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harts/chart129.xml" ContentType="application/vnd.openxmlformats-officedocument.drawingml.chart+xml"/>
  <Override PartName="/xl/charts/chart130.xml" ContentType="application/vnd.openxmlformats-officedocument.drawingml.chart+xml"/>
  <Override PartName="/xl/charts/chart131.xml" ContentType="application/vnd.openxmlformats-officedocument.drawingml.chart+xml"/>
  <Override PartName="/xl/charts/chart132.xml" ContentType="application/vnd.openxmlformats-officedocument.drawingml.chart+xml"/>
  <Override PartName="/xl/charts/chart133.xml" ContentType="application/vnd.openxmlformats-officedocument.drawingml.chart+xml"/>
  <Override PartName="/xl/charts/chart134.xml" ContentType="application/vnd.openxmlformats-officedocument.drawingml.chart+xml"/>
  <Override PartName="/xl/charts/chart135.xml" ContentType="application/vnd.openxmlformats-officedocument.drawingml.chart+xml"/>
  <Override PartName="/xl/charts/chart136.xml" ContentType="application/vnd.openxmlformats-officedocument.drawingml.chart+xml"/>
  <Override PartName="/xl/charts/chart137.xml" ContentType="application/vnd.openxmlformats-officedocument.drawingml.chart+xml"/>
  <Override PartName="/xl/charts/chart138.xml" ContentType="application/vnd.openxmlformats-officedocument.drawingml.chart+xml"/>
  <Override PartName="/xl/charts/chart139.xml" ContentType="application/vnd.openxmlformats-officedocument.drawingml.chart+xml"/>
  <Override PartName="/xl/charts/chart140.xml" ContentType="application/vnd.openxmlformats-officedocument.drawingml.chart+xml"/>
  <Override PartName="/xl/charts/chart141.xml" ContentType="application/vnd.openxmlformats-officedocument.drawingml.chart+xml"/>
  <Override PartName="/xl/charts/chart142.xml" ContentType="application/vnd.openxmlformats-officedocument.drawingml.chart+xml"/>
  <Override PartName="/xl/drawings/drawing6.xml" ContentType="application/vnd.openxmlformats-officedocument.drawing+xml"/>
  <Override PartName="/xl/charts/chart143.xml" ContentType="application/vnd.openxmlformats-officedocument.drawingml.chart+xml"/>
  <Override PartName="/xl/charts/chart144.xml" ContentType="application/vnd.openxmlformats-officedocument.drawingml.chart+xml"/>
  <Override PartName="/xl/charts/chart145.xml" ContentType="application/vnd.openxmlformats-officedocument.drawingml.chart+xml"/>
  <Override PartName="/xl/charts/chart146.xml" ContentType="application/vnd.openxmlformats-officedocument.drawingml.chart+xml"/>
  <Override PartName="/xl/charts/chart147.xml" ContentType="application/vnd.openxmlformats-officedocument.drawingml.chart+xml"/>
  <Override PartName="/xl/charts/chart148.xml" ContentType="application/vnd.openxmlformats-officedocument.drawingml.chart+xml"/>
  <Override PartName="/xl/charts/chart149.xml" ContentType="application/vnd.openxmlformats-officedocument.drawingml.chart+xml"/>
  <Override PartName="/xl/charts/chart150.xml" ContentType="application/vnd.openxmlformats-officedocument.drawingml.chart+xml"/>
  <Override PartName="/xl/charts/chart151.xml" ContentType="application/vnd.openxmlformats-officedocument.drawingml.chart+xml"/>
  <Override PartName="/xl/charts/chart152.xml" ContentType="application/vnd.openxmlformats-officedocument.drawingml.chart+xml"/>
  <Override PartName="/xl/charts/chart153.xml" ContentType="application/vnd.openxmlformats-officedocument.drawingml.chart+xml"/>
  <Override PartName="/xl/charts/chart154.xml" ContentType="application/vnd.openxmlformats-officedocument.drawingml.chart+xml"/>
  <Override PartName="/xl/charts/chart155.xml" ContentType="application/vnd.openxmlformats-officedocument.drawingml.chart+xml"/>
  <Override PartName="/xl/charts/chart156.xml" ContentType="application/vnd.openxmlformats-officedocument.drawingml.chart+xml"/>
  <Override PartName="/xl/charts/chart157.xml" ContentType="application/vnd.openxmlformats-officedocument.drawingml.chart+xml"/>
  <Override PartName="/xl/charts/chart158.xml" ContentType="application/vnd.openxmlformats-officedocument.drawingml.chart+xml"/>
  <Override PartName="/xl/charts/chart159.xml" ContentType="application/vnd.openxmlformats-officedocument.drawingml.chart+xml"/>
  <Override PartName="/xl/charts/chart160.xml" ContentType="application/vnd.openxmlformats-officedocument.drawingml.chart+xml"/>
  <Override PartName="/xl/charts/chart161.xml" ContentType="application/vnd.openxmlformats-officedocument.drawingml.chart+xml"/>
  <Override PartName="/xl/charts/chart162.xml" ContentType="application/vnd.openxmlformats-officedocument.drawingml.chart+xml"/>
  <Override PartName="/xl/charts/chart163.xml" ContentType="application/vnd.openxmlformats-officedocument.drawingml.chart+xml"/>
  <Override PartName="/xl/charts/chart164.xml" ContentType="application/vnd.openxmlformats-officedocument.drawingml.chart+xml"/>
  <Override PartName="/xl/charts/chart165.xml" ContentType="application/vnd.openxmlformats-officedocument.drawingml.chart+xml"/>
  <Override PartName="/xl/charts/chart166.xml" ContentType="application/vnd.openxmlformats-officedocument.drawingml.chart+xml"/>
  <Override PartName="/xl/charts/chart167.xml" ContentType="application/vnd.openxmlformats-officedocument.drawingml.chart+xml"/>
  <Override PartName="/xl/charts/chart168.xml" ContentType="application/vnd.openxmlformats-officedocument.drawingml.chart+xml"/>
  <Override PartName="/xl/charts/chart169.xml" ContentType="application/vnd.openxmlformats-officedocument.drawingml.chart+xml"/>
  <Override PartName="/xl/charts/chart170.xml" ContentType="application/vnd.openxmlformats-officedocument.drawingml.chart+xml"/>
  <Override PartName="/xl/charts/chart171.xml" ContentType="application/vnd.openxmlformats-officedocument.drawingml.chart+xml"/>
  <Override PartName="/xl/charts/chart172.xml" ContentType="application/vnd.openxmlformats-officedocument.drawingml.chart+xml"/>
  <Override PartName="/xl/drawings/drawing7.xml" ContentType="application/vnd.openxmlformats-officedocument.drawing+xml"/>
  <Override PartName="/xl/charts/chart173.xml" ContentType="application/vnd.openxmlformats-officedocument.drawingml.chart+xml"/>
  <Override PartName="/xl/charts/chart174.xml" ContentType="application/vnd.openxmlformats-officedocument.drawingml.chart+xml"/>
  <Override PartName="/xl/charts/chart175.xml" ContentType="application/vnd.openxmlformats-officedocument.drawingml.chart+xml"/>
  <Override PartName="/xl/charts/chart176.xml" ContentType="application/vnd.openxmlformats-officedocument.drawingml.chart+xml"/>
  <Override PartName="/xl/charts/chart177.xml" ContentType="application/vnd.openxmlformats-officedocument.drawingml.chart+xml"/>
  <Override PartName="/xl/charts/chart178.xml" ContentType="application/vnd.openxmlformats-officedocument.drawingml.chart+xml"/>
  <Override PartName="/xl/charts/chart179.xml" ContentType="application/vnd.openxmlformats-officedocument.drawingml.chart+xml"/>
  <Override PartName="/xl/charts/chart180.xml" ContentType="application/vnd.openxmlformats-officedocument.drawingml.chart+xml"/>
  <Override PartName="/xl/charts/chart181.xml" ContentType="application/vnd.openxmlformats-officedocument.drawingml.chart+xml"/>
  <Override PartName="/xl/charts/chart182.xml" ContentType="application/vnd.openxmlformats-officedocument.drawingml.chart+xml"/>
  <Override PartName="/xl/charts/chart183.xml" ContentType="application/vnd.openxmlformats-officedocument.drawingml.chart+xml"/>
  <Override PartName="/xl/charts/chart184.xml" ContentType="application/vnd.openxmlformats-officedocument.drawingml.chart+xml"/>
  <Override PartName="/xl/charts/chart185.xml" ContentType="application/vnd.openxmlformats-officedocument.drawingml.chart+xml"/>
  <Override PartName="/xl/charts/chart186.xml" ContentType="application/vnd.openxmlformats-officedocument.drawingml.chart+xml"/>
  <Override PartName="/xl/charts/chart187.xml" ContentType="application/vnd.openxmlformats-officedocument.drawingml.chart+xml"/>
  <Override PartName="/xl/charts/chart188.xml" ContentType="application/vnd.openxmlformats-officedocument.drawingml.chart+xml"/>
  <Override PartName="/xl/charts/chart189.xml" ContentType="application/vnd.openxmlformats-officedocument.drawingml.chart+xml"/>
  <Override PartName="/xl/charts/chart190.xml" ContentType="application/vnd.openxmlformats-officedocument.drawingml.chart+xml"/>
  <Override PartName="/xl/charts/chart191.xml" ContentType="application/vnd.openxmlformats-officedocument.drawingml.chart+xml"/>
  <Override PartName="/xl/charts/chart192.xml" ContentType="application/vnd.openxmlformats-officedocument.drawingml.chart+xml"/>
  <Override PartName="/xl/charts/chart193.xml" ContentType="application/vnd.openxmlformats-officedocument.drawingml.chart+xml"/>
  <Override PartName="/xl/charts/chart194.xml" ContentType="application/vnd.openxmlformats-officedocument.drawingml.chart+xml"/>
  <Override PartName="/xl/charts/chart195.xml" ContentType="application/vnd.openxmlformats-officedocument.drawingml.chart+xml"/>
  <Override PartName="/xl/charts/chart196.xml" ContentType="application/vnd.openxmlformats-officedocument.drawingml.chart+xml"/>
  <Override PartName="/xl/charts/chart197.xml" ContentType="application/vnd.openxmlformats-officedocument.drawingml.chart+xml"/>
  <Override PartName="/xl/charts/chart198.xml" ContentType="application/vnd.openxmlformats-officedocument.drawingml.chart+xml"/>
  <Override PartName="/xl/charts/chart199.xml" ContentType="application/vnd.openxmlformats-officedocument.drawingml.chart+xml"/>
  <Override PartName="/xl/charts/chart200.xml" ContentType="application/vnd.openxmlformats-officedocument.drawingml.chart+xml"/>
  <Override PartName="/xl/charts/chart201.xml" ContentType="application/vnd.openxmlformats-officedocument.drawingml.chart+xml"/>
  <Override PartName="/xl/charts/chart202.xml" ContentType="application/vnd.openxmlformats-officedocument.drawingml.chart+xml"/>
  <Override PartName="/xl/charts/chart203.xml" ContentType="application/vnd.openxmlformats-officedocument.drawingml.chart+xml"/>
  <Override PartName="/xl/charts/chart204.xml" ContentType="application/vnd.openxmlformats-officedocument.drawingml.chart+xml"/>
  <Override PartName="/xl/charts/chart205.xml" ContentType="application/vnd.openxmlformats-officedocument.drawingml.chart+xml"/>
  <Override PartName="/xl/charts/chart206.xml" ContentType="application/vnd.openxmlformats-officedocument.drawingml.chart+xml"/>
  <Override PartName="/xl/charts/chart207.xml" ContentType="application/vnd.openxmlformats-officedocument.drawingml.chart+xml"/>
  <Override PartName="/xl/charts/chart208.xml" ContentType="application/vnd.openxmlformats-officedocument.drawingml.chart+xml"/>
  <Override PartName="/xl/charts/chart209.xml" ContentType="application/vnd.openxmlformats-officedocument.drawingml.chart+xml"/>
  <Override PartName="/xl/charts/chart210.xml" ContentType="application/vnd.openxmlformats-officedocument.drawingml.chart+xml"/>
  <Override PartName="/xl/charts/chart211.xml" ContentType="application/vnd.openxmlformats-officedocument.drawingml.chart+xml"/>
  <Override PartName="/xl/charts/chart212.xml" ContentType="application/vnd.openxmlformats-officedocument.drawingml.chart+xml"/>
  <Override PartName="/xl/charts/chart213.xml" ContentType="application/vnd.openxmlformats-officedocument.drawingml.chart+xml"/>
  <Override PartName="/xl/charts/chart214.xml" ContentType="application/vnd.openxmlformats-officedocument.drawingml.chart+xml"/>
  <Override PartName="/xl/charts/chart215.xml" ContentType="application/vnd.openxmlformats-officedocument.drawingml.chart+xml"/>
  <Override PartName="/xl/charts/chart216.xml" ContentType="application/vnd.openxmlformats-officedocument.drawingml.chart+xml"/>
  <Override PartName="/xl/charts/chart217.xml" ContentType="application/vnd.openxmlformats-officedocument.drawingml.chart+xml"/>
  <Override PartName="/xl/charts/chart218.xml" ContentType="application/vnd.openxmlformats-officedocument.drawingml.chart+xml"/>
  <Override PartName="/xl/charts/chart219.xml" ContentType="application/vnd.openxmlformats-officedocument.drawingml.chart+xml"/>
  <Override PartName="/xl/charts/chart220.xml" ContentType="application/vnd.openxmlformats-officedocument.drawingml.chart+xml"/>
  <Override PartName="/xl/charts/chart221.xml" ContentType="application/vnd.openxmlformats-officedocument.drawingml.chart+xml"/>
  <Override PartName="/xl/charts/chart222.xml" ContentType="application/vnd.openxmlformats-officedocument.drawingml.chart+xml"/>
  <Override PartName="/xl/charts/chart223.xml" ContentType="application/vnd.openxmlformats-officedocument.drawingml.chart+xml"/>
  <Override PartName="/xl/charts/chart224.xml" ContentType="application/vnd.openxmlformats-officedocument.drawingml.chart+xml"/>
  <Override PartName="/xl/charts/chart225.xml" ContentType="application/vnd.openxmlformats-officedocument.drawingml.chart+xml"/>
  <Override PartName="/xl/charts/chart226.xml" ContentType="application/vnd.openxmlformats-officedocument.drawingml.chart+xml"/>
  <Override PartName="/xl/charts/chart227.xml" ContentType="application/vnd.openxmlformats-officedocument.drawingml.chart+xml"/>
  <Override PartName="/xl/charts/chart228.xml" ContentType="application/vnd.openxmlformats-officedocument.drawingml.chart+xml"/>
  <Override PartName="/xl/charts/chart229.xml" ContentType="application/vnd.openxmlformats-officedocument.drawingml.chart+xml"/>
  <Override PartName="/xl/charts/chart230.xml" ContentType="application/vnd.openxmlformats-officedocument.drawingml.chart+xml"/>
  <Override PartName="/xl/charts/chart231.xml" ContentType="application/vnd.openxmlformats-officedocument.drawingml.chart+xml"/>
  <Override PartName="/xl/charts/chart232.xml" ContentType="application/vnd.openxmlformats-officedocument.drawingml.chart+xml"/>
  <Override PartName="/xl/charts/chart233.xml" ContentType="application/vnd.openxmlformats-officedocument.drawingml.chart+xml"/>
  <Override PartName="/xl/charts/chart234.xml" ContentType="application/vnd.openxmlformats-officedocument.drawingml.chart+xml"/>
  <Override PartName="/xl/charts/chart235.xml" ContentType="application/vnd.openxmlformats-officedocument.drawingml.chart+xml"/>
  <Override PartName="/xl/charts/chart236.xml" ContentType="application/vnd.openxmlformats-officedocument.drawingml.chart+xml"/>
  <Override PartName="/xl/charts/chart237.xml" ContentType="application/vnd.openxmlformats-officedocument.drawingml.chart+xml"/>
  <Override PartName="/xl/charts/chart238.xml" ContentType="application/vnd.openxmlformats-officedocument.drawingml.chart+xml"/>
  <Override PartName="/xl/charts/chart239.xml" ContentType="application/vnd.openxmlformats-officedocument.drawingml.chart+xml"/>
  <Override PartName="/xl/charts/chart240.xml" ContentType="application/vnd.openxmlformats-officedocument.drawingml.chart+xml"/>
  <Override PartName="/xl/charts/chart241.xml" ContentType="application/vnd.openxmlformats-officedocument.drawingml.chart+xml"/>
  <Override PartName="/xl/charts/chart242.xml" ContentType="application/vnd.openxmlformats-officedocument.drawingml.chart+xml"/>
  <Override PartName="/xl/charts/chart243.xml" ContentType="application/vnd.openxmlformats-officedocument.drawingml.chart+xml"/>
  <Override PartName="/xl/charts/chart244.xml" ContentType="application/vnd.openxmlformats-officedocument.drawingml.chart+xml"/>
  <Override PartName="/xl/charts/chart245.xml" ContentType="application/vnd.openxmlformats-officedocument.drawingml.chart+xml"/>
  <Override PartName="/xl/charts/chart246.xml" ContentType="application/vnd.openxmlformats-officedocument.drawingml.chart+xml"/>
  <Override PartName="/xl/charts/chart247.xml" ContentType="application/vnd.openxmlformats-officedocument.drawingml.chart+xml"/>
  <Override PartName="/xl/charts/chart248.xml" ContentType="application/vnd.openxmlformats-officedocument.drawingml.chart+xml"/>
  <Override PartName="/xl/charts/chart249.xml" ContentType="application/vnd.openxmlformats-officedocument.drawingml.chart+xml"/>
  <Override PartName="/xl/charts/chart250.xml" ContentType="application/vnd.openxmlformats-officedocument.drawingml.chart+xml"/>
  <Override PartName="/xl/charts/chart251.xml" ContentType="application/vnd.openxmlformats-officedocument.drawingml.chart+xml"/>
  <Override PartName="/xl/charts/chart252.xml" ContentType="application/vnd.openxmlformats-officedocument.drawingml.chart+xml"/>
  <Override PartName="/xl/charts/chart253.xml" ContentType="application/vnd.openxmlformats-officedocument.drawingml.chart+xml"/>
  <Override PartName="/xl/charts/chart254.xml" ContentType="application/vnd.openxmlformats-officedocument.drawingml.chart+xml"/>
  <Override PartName="/xl/charts/chart255.xml" ContentType="application/vnd.openxmlformats-officedocument.drawingml.chart+xml"/>
  <Override PartName="/xl/charts/chart256.xml" ContentType="application/vnd.openxmlformats-officedocument.drawingml.chart+xml"/>
  <Override PartName="/xl/charts/chart257.xml" ContentType="application/vnd.openxmlformats-officedocument.drawingml.chart+xml"/>
  <Override PartName="/xl/charts/chart258.xml" ContentType="application/vnd.openxmlformats-officedocument.drawingml.chart+xml"/>
  <Override PartName="/xl/charts/chart259.xml" ContentType="application/vnd.openxmlformats-officedocument.drawingml.chart+xml"/>
  <Override PartName="/xl/charts/chart260.xml" ContentType="application/vnd.openxmlformats-officedocument.drawingml.chart+xml"/>
  <Override PartName="/xl/charts/chart261.xml" ContentType="application/vnd.openxmlformats-officedocument.drawingml.chart+xml"/>
  <Override PartName="/xl/charts/chart262.xml" ContentType="application/vnd.openxmlformats-officedocument.drawingml.chart+xml"/>
  <Override PartName="/xl/charts/chart263.xml" ContentType="application/vnd.openxmlformats-officedocument.drawingml.chart+xml"/>
  <Override PartName="/xl/charts/chart264.xml" ContentType="application/vnd.openxmlformats-officedocument.drawingml.chart+xml"/>
  <Override PartName="/xl/charts/chart265.xml" ContentType="application/vnd.openxmlformats-officedocument.drawingml.chart+xml"/>
  <Override PartName="/xl/charts/chart266.xml" ContentType="application/vnd.openxmlformats-officedocument.drawingml.chart+xml"/>
  <Override PartName="/xl/charts/chart267.xml" ContentType="application/vnd.openxmlformats-officedocument.drawingml.chart+xml"/>
  <Override PartName="/xl/charts/chart268.xml" ContentType="application/vnd.openxmlformats-officedocument.drawingml.chart+xml"/>
  <Override PartName="/xl/charts/chart269.xml" ContentType="application/vnd.openxmlformats-officedocument.drawingml.chart+xml"/>
  <Override PartName="/xl/charts/chart270.xml" ContentType="application/vnd.openxmlformats-officedocument.drawingml.chart+xml"/>
  <Override PartName="/xl/charts/chart271.xml" ContentType="application/vnd.openxmlformats-officedocument.drawingml.chart+xml"/>
  <Override PartName="/xl/charts/chart272.xml" ContentType="application/vnd.openxmlformats-officedocument.drawingml.chart+xml"/>
  <Override PartName="/xl/charts/chart273.xml" ContentType="application/vnd.openxmlformats-officedocument.drawingml.chart+xml"/>
  <Override PartName="/xl/charts/chart274.xml" ContentType="application/vnd.openxmlformats-officedocument.drawingml.chart+xml"/>
  <Override PartName="/xl/charts/chart275.xml" ContentType="application/vnd.openxmlformats-officedocument.drawingml.chart+xml"/>
  <Override PartName="/xl/charts/chart276.xml" ContentType="application/vnd.openxmlformats-officedocument.drawingml.chart+xml"/>
  <Override PartName="/xl/charts/chart277.xml" ContentType="application/vnd.openxmlformats-officedocument.drawingml.chart+xml"/>
  <Override PartName="/xl/charts/chart278.xml" ContentType="application/vnd.openxmlformats-officedocument.drawingml.chart+xml"/>
  <Override PartName="/xl/charts/chart279.xml" ContentType="application/vnd.openxmlformats-officedocument.drawingml.chart+xml"/>
  <Override PartName="/xl/charts/chart280.xml" ContentType="application/vnd.openxmlformats-officedocument.drawingml.chart+xml"/>
  <Override PartName="/xl/charts/chart281.xml" ContentType="application/vnd.openxmlformats-officedocument.drawingml.chart+xml"/>
  <Override PartName="/xl/charts/chart282.xml" ContentType="application/vnd.openxmlformats-officedocument.drawingml.chart+xml"/>
  <Override PartName="/xl/charts/chart283.xml" ContentType="application/vnd.openxmlformats-officedocument.drawingml.chart+xml"/>
  <Override PartName="/xl/charts/chart284.xml" ContentType="application/vnd.openxmlformats-officedocument.drawingml.chart+xml"/>
  <Override PartName="/xl/charts/chart285.xml" ContentType="application/vnd.openxmlformats-officedocument.drawingml.chart+xml"/>
  <Override PartName="/xl/charts/chart286.xml" ContentType="application/vnd.openxmlformats-officedocument.drawingml.chart+xml"/>
  <Override PartName="/xl/charts/chart287.xml" ContentType="application/vnd.openxmlformats-officedocument.drawingml.chart+xml"/>
  <Override PartName="/xl/charts/chart288.xml" ContentType="application/vnd.openxmlformats-officedocument.drawingml.chart+xml"/>
  <Override PartName="/xl/charts/chart289.xml" ContentType="application/vnd.openxmlformats-officedocument.drawingml.chart+xml"/>
  <Override PartName="/xl/charts/chart290.xml" ContentType="application/vnd.openxmlformats-officedocument.drawingml.chart+xml"/>
  <Override PartName="/xl/charts/chart291.xml" ContentType="application/vnd.openxmlformats-officedocument.drawingml.chart+xml"/>
  <Override PartName="/xl/charts/chart292.xml" ContentType="application/vnd.openxmlformats-officedocument.drawingml.chart+xml"/>
  <Override PartName="/xl/charts/chart293.xml" ContentType="application/vnd.openxmlformats-officedocument.drawingml.chart+xml"/>
  <Override PartName="/xl/charts/chart294.xml" ContentType="application/vnd.openxmlformats-officedocument.drawingml.chart+xml"/>
  <Override PartName="/xl/charts/chart295.xml" ContentType="application/vnd.openxmlformats-officedocument.drawingml.chart+xml"/>
  <Override PartName="/xl/charts/chart296.xml" ContentType="application/vnd.openxmlformats-officedocument.drawingml.chart+xml"/>
  <Override PartName="/xl/charts/chart297.xml" ContentType="application/vnd.openxmlformats-officedocument.drawingml.chart+xml"/>
  <Override PartName="/xl/charts/chart298.xml" ContentType="application/vnd.openxmlformats-officedocument.drawingml.chart+xml"/>
  <Override PartName="/xl/charts/chart299.xml" ContentType="application/vnd.openxmlformats-officedocument.drawingml.chart+xml"/>
  <Override PartName="/xl/charts/chart300.xml" ContentType="application/vnd.openxmlformats-officedocument.drawingml.chart+xml"/>
  <Override PartName="/xl/charts/chart301.xml" ContentType="application/vnd.openxmlformats-officedocument.drawingml.chart+xml"/>
  <Override PartName="/xl/charts/chart302.xml" ContentType="application/vnd.openxmlformats-officedocument.drawingml.chart+xml"/>
  <Override PartName="/xl/charts/chart303.xml" ContentType="application/vnd.openxmlformats-officedocument.drawingml.chart+xml"/>
  <Override PartName="/xl/charts/chart304.xml" ContentType="application/vnd.openxmlformats-officedocument.drawingml.chart+xml"/>
  <Override PartName="/xl/charts/chart305.xml" ContentType="application/vnd.openxmlformats-officedocument.drawingml.chart+xml"/>
  <Override PartName="/xl/charts/chart306.xml" ContentType="application/vnd.openxmlformats-officedocument.drawingml.chart+xml"/>
  <Override PartName="/xl/charts/chart307.xml" ContentType="application/vnd.openxmlformats-officedocument.drawingml.chart+xml"/>
  <Override PartName="/xl/charts/chart308.xml" ContentType="application/vnd.openxmlformats-officedocument.drawingml.chart+xml"/>
  <Override PartName="/xl/charts/chart309.xml" ContentType="application/vnd.openxmlformats-officedocument.drawingml.chart+xml"/>
  <Override PartName="/xl/charts/chart310.xml" ContentType="application/vnd.openxmlformats-officedocument.drawingml.chart+xml"/>
  <Override PartName="/xl/charts/chart311.xml" ContentType="application/vnd.openxmlformats-officedocument.drawingml.chart+xml"/>
  <Override PartName="/xl/charts/chart312.xml" ContentType="application/vnd.openxmlformats-officedocument.drawingml.chart+xml"/>
  <Override PartName="/xl/charts/chart313.xml" ContentType="application/vnd.openxmlformats-officedocument.drawingml.chart+xml"/>
  <Override PartName="/xl/charts/chart314.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style5.xml" ContentType="application/vnd.ms-office.chartstyle+xml"/>
  <Override PartName="/xl/charts/colors6.xml" ContentType="application/vnd.ms-office.chartcolorstyle+xml"/>
  <Override PartName="/xl/charts/style6.xml" ContentType="application/vnd.ms-office.chartstyle+xml"/>
  <Override PartName="/xl/charts/colors7.xml" ContentType="application/vnd.ms-office.chartcolorstyle+xml"/>
  <Override PartName="/xl/charts/style7.xml" ContentType="application/vnd.ms-office.chartstyle+xml"/>
  <Override PartName="/xl/charts/colors8.xml" ContentType="application/vnd.ms-office.chartcolorstyle+xml"/>
  <Override PartName="/xl/charts/style8.xml" ContentType="application/vnd.ms-office.chartstyle+xml"/>
  <Override PartName="/xl/charts/colors9.xml" ContentType="application/vnd.ms-office.chartcolorstyle+xml"/>
  <Override PartName="/xl/charts/style9.xml" ContentType="application/vnd.ms-office.chartstyle+xml"/>
  <Override PartName="/xl/charts/colors10.xml" ContentType="application/vnd.ms-office.chartcolorstyle+xml"/>
  <Override PartName="/xl/charts/style10.xml" ContentType="application/vnd.ms-office.chartstyle+xml"/>
  <Override PartName="/xl/charts/colors11.xml" ContentType="application/vnd.ms-office.chartcolorstyle+xml"/>
  <Override PartName="/xl/charts/style11.xml" ContentType="application/vnd.ms-office.chartstyle+xml"/>
  <Override PartName="/xl/charts/colors12.xml" ContentType="application/vnd.ms-office.chartcolorstyle+xml"/>
  <Override PartName="/xl/charts/style12.xml" ContentType="application/vnd.ms-office.chartstyle+xml"/>
  <Override PartName="/xl/charts/colors13.xml" ContentType="application/vnd.ms-office.chartcolorstyle+xml"/>
  <Override PartName="/xl/charts/style13.xml" ContentType="application/vnd.ms-office.chartstyle+xml"/>
  <Override PartName="/xl/charts/colors14.xml" ContentType="application/vnd.ms-office.chartcolorstyle+xml"/>
  <Override PartName="/xl/charts/style14.xml" ContentType="application/vnd.ms-office.chartstyle+xml"/>
  <Override PartName="/xl/charts/colors15.xml" ContentType="application/vnd.ms-office.chartcolorstyle+xml"/>
  <Override PartName="/xl/charts/style15.xml" ContentType="application/vnd.ms-office.chartstyle+xml"/>
  <Override PartName="/xl/charts/colors16.xml" ContentType="application/vnd.ms-office.chartcolorstyle+xml"/>
  <Override PartName="/xl/charts/style16.xml" ContentType="application/vnd.ms-office.chartstyle+xml"/>
  <Override PartName="/xl/charts/colors17.xml" ContentType="application/vnd.ms-office.chartcolorstyle+xml"/>
  <Override PartName="/xl/charts/style17.xml" ContentType="application/vnd.ms-office.chartstyle+xml"/>
  <Override PartName="/xl/charts/colors18.xml" ContentType="application/vnd.ms-office.chartcolorstyle+xml"/>
  <Override PartName="/xl/charts/style18.xml" ContentType="application/vnd.ms-office.chartstyle+xml"/>
  <Override PartName="/xl/charts/colors19.xml" ContentType="application/vnd.ms-office.chartcolorstyle+xml"/>
  <Override PartName="/xl/charts/style19.xml" ContentType="application/vnd.ms-office.chartstyle+xml"/>
  <Override PartName="/xl/charts/colors20.xml" ContentType="application/vnd.ms-office.chartcolorstyle+xml"/>
  <Override PartName="/xl/charts/style20.xml" ContentType="application/vnd.ms-office.chartstyle+xml"/>
  <Override PartName="/xl/charts/colors21.xml" ContentType="application/vnd.ms-office.chartcolorstyle+xml"/>
  <Override PartName="/xl/charts/style21.xml" ContentType="application/vnd.ms-office.chartstyle+xml"/>
  <Override PartName="/xl/charts/colors22.xml" ContentType="application/vnd.ms-office.chartcolorstyle+xml"/>
  <Override PartName="/xl/charts/style22.xml" ContentType="application/vnd.ms-office.chartstyle+xml"/>
  <Override PartName="/xl/charts/colors23.xml" ContentType="application/vnd.ms-office.chartcolorstyle+xml"/>
  <Override PartName="/xl/charts/style23.xml" ContentType="application/vnd.ms-office.chartstyle+xml"/>
  <Override PartName="/xl/charts/colors24.xml" ContentType="application/vnd.ms-office.chartcolorstyle+xml"/>
  <Override PartName="/xl/charts/style24.xml" ContentType="application/vnd.ms-office.chartstyle+xml"/>
  <Override PartName="/xl/charts/colors25.xml" ContentType="application/vnd.ms-office.chartcolorstyle+xml"/>
  <Override PartName="/xl/charts/style25.xml" ContentType="application/vnd.ms-office.chartstyle+xml"/>
  <Override PartName="/xl/charts/colors26.xml" ContentType="application/vnd.ms-office.chartcolorstyle+xml"/>
  <Override PartName="/xl/charts/style26.xml" ContentType="application/vnd.ms-office.chartstyle+xml"/>
  <Override PartName="/xl/charts/colors27.xml" ContentType="application/vnd.ms-office.chartcolorstyle+xml"/>
  <Override PartName="/xl/charts/style27.xml" ContentType="application/vnd.ms-office.chartstyle+xml"/>
  <Override PartName="/xl/charts/colors28.xml" ContentType="application/vnd.ms-office.chartcolorstyle+xml"/>
  <Override PartName="/xl/charts/style28.xml" ContentType="application/vnd.ms-office.chartstyle+xml"/>
  <Override PartName="/xl/charts/colors29.xml" ContentType="application/vnd.ms-office.chartcolorstyle+xml"/>
  <Override PartName="/xl/charts/style29.xml" ContentType="application/vnd.ms-office.chartstyle+xml"/>
  <Override PartName="/xl/charts/colors30.xml" ContentType="application/vnd.ms-office.chartcolorstyle+xml"/>
  <Override PartName="/xl/charts/style30.xml" ContentType="application/vnd.ms-office.chartstyle+xml"/>
  <Override PartName="/xl/charts/colors31.xml" ContentType="application/vnd.ms-office.chartcolorstyle+xml"/>
  <Override PartName="/xl/charts/style31.xml" ContentType="application/vnd.ms-office.chartstyle+xml"/>
  <Override PartName="/xl/charts/colors32.xml" ContentType="application/vnd.ms-office.chartcolorstyle+xml"/>
  <Override PartName="/xl/charts/style32.xml" ContentType="application/vnd.ms-office.chartstyle+xml"/>
  <Override PartName="/xl/charts/colors33.xml" ContentType="application/vnd.ms-office.chartcolorstyle+xml"/>
  <Override PartName="/xl/charts/style33.xml" ContentType="application/vnd.ms-office.chartstyle+xml"/>
  <Override PartName="/xl/charts/colors34.xml" ContentType="application/vnd.ms-office.chartcolorstyle+xml"/>
  <Override PartName="/xl/charts/style34.xml" ContentType="application/vnd.ms-office.chartstyle+xml"/>
  <Override PartName="/xl/charts/colors35.xml" ContentType="application/vnd.ms-office.chartcolorstyle+xml"/>
  <Override PartName="/xl/charts/style35.xml" ContentType="application/vnd.ms-office.chartstyle+xml"/>
  <Override PartName="/xl/charts/colors36.xml" ContentType="application/vnd.ms-office.chartcolorstyle+xml"/>
  <Override PartName="/xl/charts/style36.xml" ContentType="application/vnd.ms-office.chartstyle+xml"/>
  <Override PartName="/xl/charts/colors37.xml" ContentType="application/vnd.ms-office.chartcolorstyle+xml"/>
  <Override PartName="/xl/charts/style37.xml" ContentType="application/vnd.ms-office.chartstyle+xml"/>
  <Override PartName="/xl/charts/colors38.xml" ContentType="application/vnd.ms-office.chartcolorstyle+xml"/>
  <Override PartName="/xl/charts/style38.xml" ContentType="application/vnd.ms-office.chartstyle+xml"/>
  <Override PartName="/xl/charts/colors39.xml" ContentType="application/vnd.ms-office.chartcolorstyle+xml"/>
  <Override PartName="/xl/charts/style39.xml" ContentType="application/vnd.ms-office.chartstyle+xml"/>
  <Override PartName="/xl/charts/colors40.xml" ContentType="application/vnd.ms-office.chartcolorstyle+xml"/>
  <Override PartName="/xl/charts/style40.xml" ContentType="application/vnd.ms-office.chartstyle+xml"/>
  <Override PartName="/xl/charts/colors41.xml" ContentType="application/vnd.ms-office.chartcolorstyle+xml"/>
  <Override PartName="/xl/charts/style41.xml" ContentType="application/vnd.ms-office.chartstyle+xml"/>
  <Override PartName="/xl/charts/colors42.xml" ContentType="application/vnd.ms-office.chartcolorstyle+xml"/>
  <Override PartName="/xl/charts/style42.xml" ContentType="application/vnd.ms-office.chartstyle+xml"/>
  <Override PartName="/xl/charts/colors43.xml" ContentType="application/vnd.ms-office.chartcolorstyle+xml"/>
  <Override PartName="/xl/charts/style43.xml" ContentType="application/vnd.ms-office.chartstyle+xml"/>
  <Override PartName="/xl/charts/colors44.xml" ContentType="application/vnd.ms-office.chartcolorstyle+xml"/>
  <Override PartName="/xl/charts/style44.xml" ContentType="application/vnd.ms-office.chartstyle+xml"/>
  <Override PartName="/xl/charts/colors45.xml" ContentType="application/vnd.ms-office.chartcolorstyle+xml"/>
  <Override PartName="/xl/charts/style45.xml" ContentType="application/vnd.ms-office.chartstyle+xml"/>
  <Override PartName="/xl/charts/colors46.xml" ContentType="application/vnd.ms-office.chartcolorstyle+xml"/>
  <Override PartName="/xl/charts/style46.xml" ContentType="application/vnd.ms-office.chartstyle+xml"/>
  <Override PartName="/xl/charts/colors47.xml" ContentType="application/vnd.ms-office.chartcolorstyle+xml"/>
  <Override PartName="/xl/charts/style47.xml" ContentType="application/vnd.ms-office.chartstyle+xml"/>
  <Override PartName="/xl/charts/colors48.xml" ContentType="application/vnd.ms-office.chartcolorstyle+xml"/>
  <Override PartName="/xl/charts/style48.xml" ContentType="application/vnd.ms-office.chartstyle+xml"/>
  <Override PartName="/xl/charts/colors49.xml" ContentType="application/vnd.ms-office.chartcolorstyle+xml"/>
  <Override PartName="/xl/charts/style49.xml" ContentType="application/vnd.ms-office.chartstyle+xml"/>
  <Override PartName="/xl/charts/colors50.xml" ContentType="application/vnd.ms-office.chartcolorstyle+xml"/>
  <Override PartName="/xl/charts/style50.xml" ContentType="application/vnd.ms-office.chartstyle+xml"/>
  <Override PartName="/xl/charts/colors51.xml" ContentType="application/vnd.ms-office.chartcolorstyle+xml"/>
  <Override PartName="/xl/charts/style51.xml" ContentType="application/vnd.ms-office.chartstyle+xml"/>
  <Override PartName="/xl/charts/colors52.xml" ContentType="application/vnd.ms-office.chartcolorstyle+xml"/>
  <Override PartName="/xl/charts/style52.xml" ContentType="application/vnd.ms-office.chartstyle+xml"/>
  <Override PartName="/xl/charts/colors53.xml" ContentType="application/vnd.ms-office.chartcolorstyle+xml"/>
  <Override PartName="/xl/charts/style53.xml" ContentType="application/vnd.ms-office.chartstyle+xml"/>
  <Override PartName="/xl/charts/colors54.xml" ContentType="application/vnd.ms-office.chartcolorstyle+xml"/>
  <Override PartName="/xl/charts/style54.xml" ContentType="application/vnd.ms-office.chartstyle+xml"/>
  <Override PartName="/xl/charts/colors55.xml" ContentType="application/vnd.ms-office.chartcolorstyle+xml"/>
  <Override PartName="/xl/charts/style55.xml" ContentType="application/vnd.ms-office.chartstyle+xml"/>
  <Override PartName="/xl/charts/colors56.xml" ContentType="application/vnd.ms-office.chartcolorstyle+xml"/>
  <Override PartName="/xl/charts/style56.xml" ContentType="application/vnd.ms-office.chartstyle+xml"/>
  <Override PartName="/xl/charts/colors57.xml" ContentType="application/vnd.ms-office.chartcolorstyle+xml"/>
  <Override PartName="/xl/charts/style57.xml" ContentType="application/vnd.ms-office.chartstyle+xml"/>
  <Override PartName="/xl/charts/colors58.xml" ContentType="application/vnd.ms-office.chartcolorstyle+xml"/>
  <Override PartName="/xl/charts/style58.xml" ContentType="application/vnd.ms-office.chartstyle+xml"/>
  <Override PartName="/xl/charts/colors59.xml" ContentType="application/vnd.ms-office.chartcolorstyle+xml"/>
  <Override PartName="/xl/charts/style59.xml" ContentType="application/vnd.ms-office.chartstyle+xml"/>
  <Override PartName="/xl/charts/colors60.xml" ContentType="application/vnd.ms-office.chartcolorstyle+xml"/>
  <Override PartName="/xl/charts/style60.xml" ContentType="application/vnd.ms-office.chartstyle+xml"/>
  <Override PartName="/xl/charts/colors61.xml" ContentType="application/vnd.ms-office.chartcolorstyle+xml"/>
  <Override PartName="/xl/charts/style61.xml" ContentType="application/vnd.ms-office.chartstyle+xml"/>
  <Override PartName="/xl/charts/colors62.xml" ContentType="application/vnd.ms-office.chartcolorstyle+xml"/>
  <Override PartName="/xl/charts/style62.xml" ContentType="application/vnd.ms-office.chartstyle+xml"/>
  <Override PartName="/xl/charts/colors63.xml" ContentType="application/vnd.ms-office.chartcolorstyle+xml"/>
  <Override PartName="/xl/charts/style63.xml" ContentType="application/vnd.ms-office.chartstyle+xml"/>
  <Override PartName="/xl/charts/colors64.xml" ContentType="application/vnd.ms-office.chartcolorstyle+xml"/>
  <Override PartName="/xl/charts/style64.xml" ContentType="application/vnd.ms-office.chartstyle+xml"/>
  <Override PartName="/xl/charts/colors65.xml" ContentType="application/vnd.ms-office.chartcolorstyle+xml"/>
  <Override PartName="/xl/charts/style65.xml" ContentType="application/vnd.ms-office.chartstyle+xml"/>
  <Override PartName="/xl/charts/colors66.xml" ContentType="application/vnd.ms-office.chartcolorstyle+xml"/>
  <Override PartName="/xl/charts/style66.xml" ContentType="application/vnd.ms-office.chartstyle+xml"/>
  <Override PartName="/xl/charts/colors67.xml" ContentType="application/vnd.ms-office.chartcolorstyle+xml"/>
  <Override PartName="/xl/charts/style67.xml" ContentType="application/vnd.ms-office.chartstyle+xml"/>
  <Override PartName="/xl/charts/colors68.xml" ContentType="application/vnd.ms-office.chartcolorstyle+xml"/>
  <Override PartName="/xl/charts/style68.xml" ContentType="application/vnd.ms-office.chartstyle+xml"/>
  <Override PartName="/xl/charts/colors69.xml" ContentType="application/vnd.ms-office.chartcolorstyle+xml"/>
  <Override PartName="/xl/charts/style69.xml" ContentType="application/vnd.ms-office.chartstyle+xml"/>
  <Override PartName="/xl/charts/colors70.xml" ContentType="application/vnd.ms-office.chartcolorstyle+xml"/>
  <Override PartName="/xl/charts/style70.xml" ContentType="application/vnd.ms-office.chartstyle+xml"/>
  <Override PartName="/xl/charts/colors71.xml" ContentType="application/vnd.ms-office.chartcolorstyle+xml"/>
  <Override PartName="/xl/charts/style71.xml" ContentType="application/vnd.ms-office.chartstyle+xml"/>
  <Override PartName="/xl/charts/colors72.xml" ContentType="application/vnd.ms-office.chartcolorstyle+xml"/>
  <Override PartName="/xl/charts/style72.xml" ContentType="application/vnd.ms-office.chartstyle+xml"/>
  <Override PartName="/xl/charts/colors73.xml" ContentType="application/vnd.ms-office.chartcolorstyle+xml"/>
  <Override PartName="/xl/charts/style73.xml" ContentType="application/vnd.ms-office.chartstyle+xml"/>
  <Override PartName="/xl/charts/colors74.xml" ContentType="application/vnd.ms-office.chartcolorstyle+xml"/>
  <Override PartName="/xl/charts/style74.xml" ContentType="application/vnd.ms-office.chartstyle+xml"/>
  <Override PartName="/xl/charts/colors75.xml" ContentType="application/vnd.ms-office.chartcolorstyle+xml"/>
  <Override PartName="/xl/charts/style75.xml" ContentType="application/vnd.ms-office.chartstyle+xml"/>
  <Override PartName="/xl/charts/colors76.xml" ContentType="application/vnd.ms-office.chartcolorstyle+xml"/>
  <Override PartName="/xl/charts/style76.xml" ContentType="application/vnd.ms-office.chartstyle+xml"/>
  <Override PartName="/xl/charts/colors77.xml" ContentType="application/vnd.ms-office.chartcolorstyle+xml"/>
  <Override PartName="/xl/charts/style77.xml" ContentType="application/vnd.ms-office.chartstyle+xml"/>
  <Override PartName="/xl/charts/colors78.xml" ContentType="application/vnd.ms-office.chartcolorstyle+xml"/>
  <Override PartName="/xl/charts/style78.xml" ContentType="application/vnd.ms-office.chartstyle+xml"/>
  <Override PartName="/xl/charts/colors79.xml" ContentType="application/vnd.ms-office.chartcolorstyle+xml"/>
  <Override PartName="/xl/charts/style79.xml" ContentType="application/vnd.ms-office.chartstyle+xml"/>
  <Override PartName="/xl/charts/colors80.xml" ContentType="application/vnd.ms-office.chartcolorstyle+xml"/>
  <Override PartName="/xl/charts/style80.xml" ContentType="application/vnd.ms-office.chartstyle+xml"/>
  <Override PartName="/xl/charts/colors81.xml" ContentType="application/vnd.ms-office.chartcolorstyle+xml"/>
  <Override PartName="/xl/charts/style81.xml" ContentType="application/vnd.ms-office.chartstyle+xml"/>
  <Override PartName="/xl/charts/colors82.xml" ContentType="application/vnd.ms-office.chartcolorstyle+xml"/>
  <Override PartName="/xl/charts/style82.xml" ContentType="application/vnd.ms-office.chartstyle+xml"/>
  <Override PartName="/xl/charts/colors83.xml" ContentType="application/vnd.ms-office.chartcolorstyle+xml"/>
  <Override PartName="/xl/charts/style83.xml" ContentType="application/vnd.ms-office.chartstyle+xml"/>
  <Override PartName="/xl/charts/colors84.xml" ContentType="application/vnd.ms-office.chartcolorstyle+xml"/>
  <Override PartName="/xl/charts/style84.xml" ContentType="application/vnd.ms-office.chartstyle+xml"/>
  <Override PartName="/xl/charts/colors85.xml" ContentType="application/vnd.ms-office.chartcolorstyle+xml"/>
  <Override PartName="/xl/charts/style85.xml" ContentType="application/vnd.ms-office.chartstyle+xml"/>
  <Override PartName="/xl/charts/colors86.xml" ContentType="application/vnd.ms-office.chartcolorstyle+xml"/>
  <Override PartName="/xl/charts/style86.xml" ContentType="application/vnd.ms-office.chartstyle+xml"/>
  <Override PartName="/xl/charts/colors87.xml" ContentType="application/vnd.ms-office.chartcolorstyle+xml"/>
  <Override PartName="/xl/charts/style87.xml" ContentType="application/vnd.ms-office.chartstyle+xml"/>
  <Override PartName="/xl/charts/colors88.xml" ContentType="application/vnd.ms-office.chartcolorstyle+xml"/>
  <Override PartName="/xl/charts/style88.xml" ContentType="application/vnd.ms-office.chartstyle+xml"/>
  <Override PartName="/xl/charts/colors89.xml" ContentType="application/vnd.ms-office.chartcolorstyle+xml"/>
  <Override PartName="/xl/charts/style89.xml" ContentType="application/vnd.ms-office.chartstyle+xml"/>
  <Override PartName="/xl/charts/colors90.xml" ContentType="application/vnd.ms-office.chartcolorstyle+xml"/>
  <Override PartName="/xl/charts/style90.xml" ContentType="application/vnd.ms-office.chartstyle+xml"/>
  <Override PartName="/xl/charts/colors91.xml" ContentType="application/vnd.ms-office.chartcolorstyle+xml"/>
  <Override PartName="/xl/charts/style91.xml" ContentType="application/vnd.ms-office.chartstyle+xml"/>
  <Override PartName="/xl/charts/colors92.xml" ContentType="application/vnd.ms-office.chartcolorstyle+xml"/>
  <Override PartName="/xl/charts/style92.xml" ContentType="application/vnd.ms-office.chartstyle+xml"/>
  <Override PartName="/xl/charts/colors93.xml" ContentType="application/vnd.ms-office.chartcolorstyle+xml"/>
  <Override PartName="/xl/charts/style93.xml" ContentType="application/vnd.ms-office.chartstyle+xml"/>
  <Override PartName="/xl/charts/colors94.xml" ContentType="application/vnd.ms-office.chartcolorstyle+xml"/>
  <Override PartName="/xl/charts/style94.xml" ContentType="application/vnd.ms-office.chartstyle+xml"/>
  <Override PartName="/xl/charts/colors95.xml" ContentType="application/vnd.ms-office.chartcolorstyle+xml"/>
  <Override PartName="/xl/charts/style95.xml" ContentType="application/vnd.ms-office.chartstyle+xml"/>
  <Override PartName="/xl/charts/colors96.xml" ContentType="application/vnd.ms-office.chartcolorstyle+xml"/>
  <Override PartName="/xl/charts/style96.xml" ContentType="application/vnd.ms-office.chartstyle+xml"/>
  <Override PartName="/xl/charts/colors97.xml" ContentType="application/vnd.ms-office.chartcolorstyle+xml"/>
  <Override PartName="/xl/charts/style97.xml" ContentType="application/vnd.ms-office.chartstyle+xml"/>
  <Override PartName="/xl/charts/colors98.xml" ContentType="application/vnd.ms-office.chartcolorstyle+xml"/>
  <Override PartName="/xl/charts/style98.xml" ContentType="application/vnd.ms-office.chartstyle+xml"/>
  <Override PartName="/xl/charts/colors99.xml" ContentType="application/vnd.ms-office.chartcolorstyle+xml"/>
  <Override PartName="/xl/charts/style99.xml" ContentType="application/vnd.ms-office.chartstyle+xml"/>
  <Override PartName="/xl/charts/colors100.xml" ContentType="application/vnd.ms-office.chartcolorstyle+xml"/>
  <Override PartName="/xl/charts/style100.xml" ContentType="application/vnd.ms-office.chartstyle+xml"/>
  <Override PartName="/xl/charts/colors101.xml" ContentType="application/vnd.ms-office.chartcolorstyle+xml"/>
  <Override PartName="/xl/charts/style101.xml" ContentType="application/vnd.ms-office.chartstyle+xml"/>
  <Override PartName="/xl/charts/colors102.xml" ContentType="application/vnd.ms-office.chartcolorstyle+xml"/>
  <Override PartName="/xl/charts/style102.xml" ContentType="application/vnd.ms-office.chartstyle+xml"/>
  <Override PartName="/xl/charts/colors103.xml" ContentType="application/vnd.ms-office.chartcolorstyle+xml"/>
  <Override PartName="/xl/charts/style103.xml" ContentType="application/vnd.ms-office.chartstyle+xml"/>
  <Override PartName="/xl/charts/colors104.xml" ContentType="application/vnd.ms-office.chartcolorstyle+xml"/>
  <Override PartName="/xl/charts/style104.xml" ContentType="application/vnd.ms-office.chartstyle+xml"/>
  <Override PartName="/xl/charts/colors105.xml" ContentType="application/vnd.ms-office.chartcolorstyle+xml"/>
  <Override PartName="/xl/charts/style105.xml" ContentType="application/vnd.ms-office.chartstyle+xml"/>
  <Override PartName="/xl/charts/colors106.xml" ContentType="application/vnd.ms-office.chartcolorstyle+xml"/>
  <Override PartName="/xl/charts/style106.xml" ContentType="application/vnd.ms-office.chartstyle+xml"/>
  <Override PartName="/xl/charts/colors107.xml" ContentType="application/vnd.ms-office.chartcolorstyle+xml"/>
  <Override PartName="/xl/charts/style107.xml" ContentType="application/vnd.ms-office.chartstyle+xml"/>
  <Override PartName="/xl/charts/colors108.xml" ContentType="application/vnd.ms-office.chartcolorstyle+xml"/>
  <Override PartName="/xl/charts/style108.xml" ContentType="application/vnd.ms-office.chartstyle+xml"/>
  <Override PartName="/xl/charts/colors109.xml" ContentType="application/vnd.ms-office.chartcolorstyle+xml"/>
  <Override PartName="/xl/charts/style109.xml" ContentType="application/vnd.ms-office.chartstyle+xml"/>
  <Override PartName="/xl/charts/colors110.xml" ContentType="application/vnd.ms-office.chartcolorstyle+xml"/>
  <Override PartName="/xl/charts/style110.xml" ContentType="application/vnd.ms-office.chartstyle+xml"/>
  <Override PartName="/xl/charts/colors111.xml" ContentType="application/vnd.ms-office.chartcolorstyle+xml"/>
  <Override PartName="/xl/charts/style111.xml" ContentType="application/vnd.ms-office.chartstyle+xml"/>
  <Override PartName="/xl/charts/colors112.xml" ContentType="application/vnd.ms-office.chartcolorstyle+xml"/>
  <Override PartName="/xl/charts/style112.xml" ContentType="application/vnd.ms-office.chartstyle+xml"/>
  <Override PartName="/xl/charts/colors113.xml" ContentType="application/vnd.ms-office.chartcolorstyle+xml"/>
  <Override PartName="/xl/charts/style113.xml" ContentType="application/vnd.ms-office.chartstyle+xml"/>
  <Override PartName="/xl/charts/colors114.xml" ContentType="application/vnd.ms-office.chartcolorstyle+xml"/>
  <Override PartName="/xl/charts/style114.xml" ContentType="application/vnd.ms-office.chartstyle+xml"/>
  <Override PartName="/xl/charts/colors115.xml" ContentType="application/vnd.ms-office.chartcolorstyle+xml"/>
  <Override PartName="/xl/charts/style115.xml" ContentType="application/vnd.ms-office.chartstyle+xml"/>
  <Override PartName="/xl/charts/colors116.xml" ContentType="application/vnd.ms-office.chartcolorstyle+xml"/>
  <Override PartName="/xl/charts/style116.xml" ContentType="application/vnd.ms-office.chartstyle+xml"/>
  <Override PartName="/xl/charts/colors117.xml" ContentType="application/vnd.ms-office.chartcolorstyle+xml"/>
  <Override PartName="/xl/charts/style117.xml" ContentType="application/vnd.ms-office.chartstyle+xml"/>
  <Override PartName="/xl/charts/colors118.xml" ContentType="application/vnd.ms-office.chartcolorstyle+xml"/>
  <Override PartName="/xl/charts/style118.xml" ContentType="application/vnd.ms-office.chartstyle+xml"/>
  <Override PartName="/xl/charts/colors119.xml" ContentType="application/vnd.ms-office.chartcolorstyle+xml"/>
  <Override PartName="/xl/charts/style119.xml" ContentType="application/vnd.ms-office.chartstyle+xml"/>
  <Override PartName="/xl/charts/colors120.xml" ContentType="application/vnd.ms-office.chartcolorstyle+xml"/>
  <Override PartName="/xl/charts/style120.xml" ContentType="application/vnd.ms-office.chartstyle+xml"/>
  <Override PartName="/xl/charts/colors121.xml" ContentType="application/vnd.ms-office.chartcolorstyle+xml"/>
  <Override PartName="/xl/charts/style121.xml" ContentType="application/vnd.ms-office.chartstyle+xml"/>
  <Override PartName="/xl/charts/colors122.xml" ContentType="application/vnd.ms-office.chartcolorstyle+xml"/>
  <Override PartName="/xl/charts/style122.xml" ContentType="application/vnd.ms-office.chartstyle+xml"/>
  <Override PartName="/xl/charts/colors123.xml" ContentType="application/vnd.ms-office.chartcolorstyle+xml"/>
  <Override PartName="/xl/charts/style123.xml" ContentType="application/vnd.ms-office.chartstyle+xml"/>
  <Override PartName="/xl/charts/colors124.xml" ContentType="application/vnd.ms-office.chartcolorstyle+xml"/>
  <Override PartName="/xl/charts/style124.xml" ContentType="application/vnd.ms-office.chartstyle+xml"/>
  <Override PartName="/xl/charts/colors125.xml" ContentType="application/vnd.ms-office.chartcolorstyle+xml"/>
  <Override PartName="/xl/charts/style125.xml" ContentType="application/vnd.ms-office.chartstyle+xml"/>
  <Override PartName="/xl/charts/colors126.xml" ContentType="application/vnd.ms-office.chartcolorstyle+xml"/>
  <Override PartName="/xl/charts/style126.xml" ContentType="application/vnd.ms-office.chartstyle+xml"/>
  <Override PartName="/xl/charts/colors127.xml" ContentType="application/vnd.ms-office.chartcolorstyle+xml"/>
  <Override PartName="/xl/charts/style127.xml" ContentType="application/vnd.ms-office.chartstyle+xml"/>
  <Override PartName="/xl/charts/colors128.xml" ContentType="application/vnd.ms-office.chartcolorstyle+xml"/>
  <Override PartName="/xl/charts/style128.xml" ContentType="application/vnd.ms-office.chartstyle+xml"/>
  <Override PartName="/xl/charts/colors129.xml" ContentType="application/vnd.ms-office.chartcolorstyle+xml"/>
  <Override PartName="/xl/charts/style129.xml" ContentType="application/vnd.ms-office.chartstyle+xml"/>
  <Override PartName="/xl/charts/colors130.xml" ContentType="application/vnd.ms-office.chartcolorstyle+xml"/>
  <Override PartName="/xl/charts/style130.xml" ContentType="application/vnd.ms-office.chartstyle+xml"/>
  <Override PartName="/xl/charts/colors131.xml" ContentType="application/vnd.ms-office.chartcolorstyle+xml"/>
  <Override PartName="/xl/charts/style131.xml" ContentType="application/vnd.ms-office.chartstyle+xml"/>
  <Override PartName="/xl/charts/colors132.xml" ContentType="application/vnd.ms-office.chartcolorstyle+xml"/>
  <Override PartName="/xl/charts/style132.xml" ContentType="application/vnd.ms-office.chartstyle+xml"/>
  <Override PartName="/xl/charts/colors133.xml" ContentType="application/vnd.ms-office.chartcolorstyle+xml"/>
  <Override PartName="/xl/charts/style133.xml" ContentType="application/vnd.ms-office.chartstyle+xml"/>
  <Override PartName="/xl/charts/colors134.xml" ContentType="application/vnd.ms-office.chartcolorstyle+xml"/>
  <Override PartName="/xl/charts/style134.xml" ContentType="application/vnd.ms-office.chartstyle+xml"/>
  <Override PartName="/xl/charts/colors135.xml" ContentType="application/vnd.ms-office.chartcolorstyle+xml"/>
  <Override PartName="/xl/charts/style135.xml" ContentType="application/vnd.ms-office.chartstyle+xml"/>
  <Override PartName="/xl/charts/colors136.xml" ContentType="application/vnd.ms-office.chartcolorstyle+xml"/>
  <Override PartName="/xl/charts/style136.xml" ContentType="application/vnd.ms-office.chartstyle+xml"/>
  <Override PartName="/xl/charts/colors137.xml" ContentType="application/vnd.ms-office.chartcolorstyle+xml"/>
  <Override PartName="/xl/charts/style137.xml" ContentType="application/vnd.ms-office.chartstyle+xml"/>
  <Override PartName="/xl/charts/colors138.xml" ContentType="application/vnd.ms-office.chartcolorstyle+xml"/>
  <Override PartName="/xl/charts/style138.xml" ContentType="application/vnd.ms-office.chartstyle+xml"/>
  <Override PartName="/xl/charts/colors139.xml" ContentType="application/vnd.ms-office.chartcolorstyle+xml"/>
  <Override PartName="/xl/charts/style139.xml" ContentType="application/vnd.ms-office.chartstyle+xml"/>
  <Override PartName="/xl/charts/colors140.xml" ContentType="application/vnd.ms-office.chartcolorstyle+xml"/>
  <Override PartName="/xl/charts/style140.xml" ContentType="application/vnd.ms-office.chartstyle+xml"/>
  <Override PartName="/xl/charts/colors141.xml" ContentType="application/vnd.ms-office.chartcolorstyle+xml"/>
  <Override PartName="/xl/charts/style141.xml" ContentType="application/vnd.ms-office.chartstyle+xml"/>
  <Override PartName="/xl/charts/colors142.xml" ContentType="application/vnd.ms-office.chartcolorstyle+xml"/>
  <Override PartName="/xl/charts/style142.xml" ContentType="application/vnd.ms-office.chartstyle+xml"/>
  <Override PartName="/xl/charts/colors143.xml" ContentType="application/vnd.ms-office.chartcolorstyle+xml"/>
  <Override PartName="/xl/charts/style143.xml" ContentType="application/vnd.ms-office.chartstyle+xml"/>
  <Override PartName="/xl/charts/colors144.xml" ContentType="application/vnd.ms-office.chartcolorstyle+xml"/>
  <Override PartName="/xl/charts/style144.xml" ContentType="application/vnd.ms-office.chartstyle+xml"/>
  <Override PartName="/xl/charts/colors145.xml" ContentType="application/vnd.ms-office.chartcolorstyle+xml"/>
  <Override PartName="/xl/charts/style145.xml" ContentType="application/vnd.ms-office.chartstyle+xml"/>
  <Override PartName="/xl/charts/colors146.xml" ContentType="application/vnd.ms-office.chartcolorstyle+xml"/>
  <Override PartName="/xl/charts/style146.xml" ContentType="application/vnd.ms-office.chartstyle+xml"/>
  <Override PartName="/xl/charts/colors147.xml" ContentType="application/vnd.ms-office.chartcolorstyle+xml"/>
  <Override PartName="/xl/charts/style147.xml" ContentType="application/vnd.ms-office.chartstyle+xml"/>
  <Override PartName="/xl/charts/colors148.xml" ContentType="application/vnd.ms-office.chartcolorstyle+xml"/>
  <Override PartName="/xl/charts/style148.xml" ContentType="application/vnd.ms-office.chartstyle+xml"/>
  <Override PartName="/xl/charts/colors149.xml" ContentType="application/vnd.ms-office.chartcolorstyle+xml"/>
  <Override PartName="/xl/charts/style149.xml" ContentType="application/vnd.ms-office.chartstyle+xml"/>
  <Override PartName="/xl/charts/colors150.xml" ContentType="application/vnd.ms-office.chartcolorstyle+xml"/>
  <Override PartName="/xl/charts/style150.xml" ContentType="application/vnd.ms-office.chartstyle+xml"/>
  <Override PartName="/xl/charts/colors151.xml" ContentType="application/vnd.ms-office.chartcolorstyle+xml"/>
  <Override PartName="/xl/charts/style151.xml" ContentType="application/vnd.ms-office.chartstyle+xml"/>
  <Override PartName="/xl/charts/colors152.xml" ContentType="application/vnd.ms-office.chartcolorstyle+xml"/>
  <Override PartName="/xl/charts/style152.xml" ContentType="application/vnd.ms-office.chartstyle+xml"/>
  <Override PartName="/xl/charts/colors153.xml" ContentType="application/vnd.ms-office.chartcolorstyle+xml"/>
  <Override PartName="/xl/charts/style153.xml" ContentType="application/vnd.ms-office.chartstyle+xml"/>
  <Override PartName="/xl/charts/colors154.xml" ContentType="application/vnd.ms-office.chartcolorstyle+xml"/>
  <Override PartName="/xl/charts/style154.xml" ContentType="application/vnd.ms-office.chartstyle+xml"/>
  <Override PartName="/xl/charts/colors155.xml" ContentType="application/vnd.ms-office.chartcolorstyle+xml"/>
  <Override PartName="/xl/charts/style155.xml" ContentType="application/vnd.ms-office.chartstyle+xml"/>
  <Override PartName="/xl/charts/colors156.xml" ContentType="application/vnd.ms-office.chartcolorstyle+xml"/>
  <Override PartName="/xl/charts/style156.xml" ContentType="application/vnd.ms-office.chartstyle+xml"/>
  <Override PartName="/xl/charts/colors157.xml" ContentType="application/vnd.ms-office.chartcolorstyle+xml"/>
  <Override PartName="/xl/charts/style157.xml" ContentType="application/vnd.ms-office.chartstyle+xml"/>
  <Override PartName="/xl/charts/colors158.xml" ContentType="application/vnd.ms-office.chartcolorstyle+xml"/>
  <Override PartName="/xl/charts/style158.xml" ContentType="application/vnd.ms-office.chartstyle+xml"/>
  <Override PartName="/xl/charts/colors159.xml" ContentType="application/vnd.ms-office.chartcolorstyle+xml"/>
  <Override PartName="/xl/charts/style159.xml" ContentType="application/vnd.ms-office.chartstyle+xml"/>
  <Override PartName="/xl/charts/colors160.xml" ContentType="application/vnd.ms-office.chartcolorstyle+xml"/>
  <Override PartName="/xl/charts/style160.xml" ContentType="application/vnd.ms-office.chartstyle+xml"/>
  <Override PartName="/xl/charts/colors161.xml" ContentType="application/vnd.ms-office.chartcolorstyle+xml"/>
  <Override PartName="/xl/charts/style161.xml" ContentType="application/vnd.ms-office.chartstyle+xml"/>
  <Override PartName="/xl/charts/colors162.xml" ContentType="application/vnd.ms-office.chartcolorstyle+xml"/>
  <Override PartName="/xl/charts/style162.xml" ContentType="application/vnd.ms-office.chartstyle+xml"/>
  <Override PartName="/xl/charts/colors163.xml" ContentType="application/vnd.ms-office.chartcolorstyle+xml"/>
  <Override PartName="/xl/charts/style163.xml" ContentType="application/vnd.ms-office.chartstyle+xml"/>
  <Override PartName="/xl/charts/colors164.xml" ContentType="application/vnd.ms-office.chartcolorstyle+xml"/>
  <Override PartName="/xl/charts/style164.xml" ContentType="application/vnd.ms-office.chartstyle+xml"/>
  <Override PartName="/xl/charts/colors165.xml" ContentType="application/vnd.ms-office.chartcolorstyle+xml"/>
  <Override PartName="/xl/charts/style165.xml" ContentType="application/vnd.ms-office.chartstyle+xml"/>
  <Override PartName="/xl/charts/colors166.xml" ContentType="application/vnd.ms-office.chartcolorstyle+xml"/>
  <Override PartName="/xl/charts/style166.xml" ContentType="application/vnd.ms-office.chartstyle+xml"/>
  <Override PartName="/xl/charts/colors167.xml" ContentType="application/vnd.ms-office.chartcolorstyle+xml"/>
  <Override PartName="/xl/charts/style167.xml" ContentType="application/vnd.ms-office.chartstyle+xml"/>
  <Override PartName="/xl/charts/colors168.xml" ContentType="application/vnd.ms-office.chartcolorstyle+xml"/>
  <Override PartName="/xl/charts/style168.xml" ContentType="application/vnd.ms-office.chartstyle+xml"/>
  <Override PartName="/xl/charts/colors169.xml" ContentType="application/vnd.ms-office.chartcolorstyle+xml"/>
  <Override PartName="/xl/charts/style169.xml" ContentType="application/vnd.ms-office.chartstyle+xml"/>
  <Override PartName="/xl/charts/colors170.xml" ContentType="application/vnd.ms-office.chartcolorstyle+xml"/>
  <Override PartName="/xl/charts/style170.xml" ContentType="application/vnd.ms-office.chartstyle+xml"/>
  <Override PartName="/xl/charts/colors171.xml" ContentType="application/vnd.ms-office.chartcolorstyle+xml"/>
  <Override PartName="/xl/charts/style171.xml" ContentType="application/vnd.ms-office.chartstyle+xml"/>
  <Override PartName="/xl/charts/colors172.xml" ContentType="application/vnd.ms-office.chartcolorstyle+xml"/>
  <Override PartName="/xl/charts/style172.xml" ContentType="application/vnd.ms-office.chartstyle+xml"/>
  <Override PartName="/xl/charts/colors173.xml" ContentType="application/vnd.ms-office.chartcolorstyle+xml"/>
  <Override PartName="/xl/charts/style173.xml" ContentType="application/vnd.ms-office.chartstyle+xml"/>
  <Override PartName="/xl/charts/colors174.xml" ContentType="application/vnd.ms-office.chartcolorstyle+xml"/>
  <Override PartName="/xl/charts/style174.xml" ContentType="application/vnd.ms-office.chartstyle+xml"/>
  <Override PartName="/xl/charts/colors175.xml" ContentType="application/vnd.ms-office.chartcolorstyle+xml"/>
  <Override PartName="/xl/charts/style175.xml" ContentType="application/vnd.ms-office.chartstyle+xml"/>
  <Override PartName="/xl/charts/colors176.xml" ContentType="application/vnd.ms-office.chartcolorstyle+xml"/>
  <Override PartName="/xl/charts/style176.xml" ContentType="application/vnd.ms-office.chartstyle+xml"/>
  <Override PartName="/xl/charts/colors177.xml" ContentType="application/vnd.ms-office.chartcolorstyle+xml"/>
  <Override PartName="/xl/charts/style177.xml" ContentType="application/vnd.ms-office.chartstyle+xml"/>
  <Override PartName="/xl/charts/colors178.xml" ContentType="application/vnd.ms-office.chartcolorstyle+xml"/>
  <Override PartName="/xl/charts/style178.xml" ContentType="application/vnd.ms-office.chartstyle+xml"/>
  <Override PartName="/xl/charts/colors179.xml" ContentType="application/vnd.ms-office.chartcolorstyle+xml"/>
  <Override PartName="/xl/charts/style179.xml" ContentType="application/vnd.ms-office.chartstyle+xml"/>
  <Override PartName="/xl/charts/colors180.xml" ContentType="application/vnd.ms-office.chartcolorstyle+xml"/>
  <Override PartName="/xl/charts/style180.xml" ContentType="application/vnd.ms-office.chartstyle+xml"/>
  <Override PartName="/xl/charts/colors181.xml" ContentType="application/vnd.ms-office.chartcolorstyle+xml"/>
  <Override PartName="/xl/charts/style181.xml" ContentType="application/vnd.ms-office.chartstyle+xml"/>
  <Override PartName="/xl/charts/colors182.xml" ContentType="application/vnd.ms-office.chartcolorstyle+xml"/>
  <Override PartName="/xl/charts/style182.xml" ContentType="application/vnd.ms-office.chartstyle+xml"/>
  <Override PartName="/xl/charts/colors183.xml" ContentType="application/vnd.ms-office.chartcolorstyle+xml"/>
  <Override PartName="/xl/charts/style183.xml" ContentType="application/vnd.ms-office.chartstyle+xml"/>
  <Override PartName="/xl/charts/colors184.xml" ContentType="application/vnd.ms-office.chartcolorstyle+xml"/>
  <Override PartName="/xl/charts/style184.xml" ContentType="application/vnd.ms-office.chartstyle+xml"/>
  <Override PartName="/xl/charts/colors185.xml" ContentType="application/vnd.ms-office.chartcolorstyle+xml"/>
  <Override PartName="/xl/charts/style185.xml" ContentType="application/vnd.ms-office.chartstyle+xml"/>
  <Override PartName="/xl/charts/colors186.xml" ContentType="application/vnd.ms-office.chartcolorstyle+xml"/>
  <Override PartName="/xl/charts/style186.xml" ContentType="application/vnd.ms-office.chartstyle+xml"/>
  <Override PartName="/xl/charts/colors187.xml" ContentType="application/vnd.ms-office.chartcolorstyle+xml"/>
  <Override PartName="/xl/charts/style187.xml" ContentType="application/vnd.ms-office.chartstyle+xml"/>
  <Override PartName="/xl/charts/colors188.xml" ContentType="application/vnd.ms-office.chartcolorstyle+xml"/>
  <Override PartName="/xl/charts/style188.xml" ContentType="application/vnd.ms-office.chartstyle+xml"/>
  <Override PartName="/xl/charts/colors189.xml" ContentType="application/vnd.ms-office.chartcolorstyle+xml"/>
  <Override PartName="/xl/charts/style189.xml" ContentType="application/vnd.ms-office.chartstyle+xml"/>
  <Override PartName="/xl/charts/colors190.xml" ContentType="application/vnd.ms-office.chartcolorstyle+xml"/>
  <Override PartName="/xl/charts/style190.xml" ContentType="application/vnd.ms-office.chartstyle+xml"/>
  <Override PartName="/xl/charts/colors191.xml" ContentType="application/vnd.ms-office.chartcolorstyle+xml"/>
  <Override PartName="/xl/charts/style191.xml" ContentType="application/vnd.ms-office.chartstyle+xml"/>
  <Override PartName="/xl/charts/colors192.xml" ContentType="application/vnd.ms-office.chartcolorstyle+xml"/>
  <Override PartName="/xl/charts/style192.xml" ContentType="application/vnd.ms-office.chartstyle+xml"/>
  <Override PartName="/xl/charts/colors193.xml" ContentType="application/vnd.ms-office.chartcolorstyle+xml"/>
  <Override PartName="/xl/charts/style193.xml" ContentType="application/vnd.ms-office.chartstyle+xml"/>
  <Override PartName="/xl/charts/colors194.xml" ContentType="application/vnd.ms-office.chartcolorstyle+xml"/>
  <Override PartName="/xl/charts/style194.xml" ContentType="application/vnd.ms-office.chartstyle+xml"/>
  <Override PartName="/xl/charts/colors195.xml" ContentType="application/vnd.ms-office.chartcolorstyle+xml"/>
  <Override PartName="/xl/charts/style195.xml" ContentType="application/vnd.ms-office.chartstyle+xml"/>
  <Override PartName="/xl/charts/colors196.xml" ContentType="application/vnd.ms-office.chartcolorstyle+xml"/>
  <Override PartName="/xl/charts/style196.xml" ContentType="application/vnd.ms-office.chartstyle+xml"/>
  <Override PartName="/xl/charts/colors197.xml" ContentType="application/vnd.ms-office.chartcolorstyle+xml"/>
  <Override PartName="/xl/charts/style197.xml" ContentType="application/vnd.ms-office.chartstyle+xml"/>
  <Override PartName="/xl/charts/colors198.xml" ContentType="application/vnd.ms-office.chartcolorstyle+xml"/>
  <Override PartName="/xl/charts/style198.xml" ContentType="application/vnd.ms-office.chartstyle+xml"/>
  <Override PartName="/xl/charts/colors199.xml" ContentType="application/vnd.ms-office.chartcolorstyle+xml"/>
  <Override PartName="/xl/charts/style199.xml" ContentType="application/vnd.ms-office.chartstyle+xml"/>
  <Override PartName="/xl/charts/colors200.xml" ContentType="application/vnd.ms-office.chartcolorstyle+xml"/>
  <Override PartName="/xl/charts/style200.xml" ContentType="application/vnd.ms-office.chartstyle+xml"/>
  <Override PartName="/xl/charts/colors201.xml" ContentType="application/vnd.ms-office.chartcolorstyle+xml"/>
  <Override PartName="/xl/charts/style201.xml" ContentType="application/vnd.ms-office.chartstyle+xml"/>
  <Override PartName="/xl/charts/colors202.xml" ContentType="application/vnd.ms-office.chartcolorstyle+xml"/>
  <Override PartName="/xl/charts/style202.xml" ContentType="application/vnd.ms-office.chartstyle+xml"/>
  <Override PartName="/xl/charts/colors203.xml" ContentType="application/vnd.ms-office.chartcolorstyle+xml"/>
  <Override PartName="/xl/charts/style203.xml" ContentType="application/vnd.ms-office.chartstyle+xml"/>
  <Override PartName="/xl/charts/colors204.xml" ContentType="application/vnd.ms-office.chartcolorstyle+xml"/>
  <Override PartName="/xl/charts/style204.xml" ContentType="application/vnd.ms-office.chartstyle+xml"/>
  <Override PartName="/xl/charts/colors205.xml" ContentType="application/vnd.ms-office.chartcolorstyle+xml"/>
  <Override PartName="/xl/charts/style205.xml" ContentType="application/vnd.ms-office.chartstyle+xml"/>
  <Override PartName="/xl/charts/colors206.xml" ContentType="application/vnd.ms-office.chartcolorstyle+xml"/>
  <Override PartName="/xl/charts/style206.xml" ContentType="application/vnd.ms-office.chartstyle+xml"/>
  <Override PartName="/xl/charts/colors207.xml" ContentType="application/vnd.ms-office.chartcolorstyle+xml"/>
  <Override PartName="/xl/charts/style207.xml" ContentType="application/vnd.ms-office.chartstyle+xml"/>
  <Override PartName="/xl/charts/colors208.xml" ContentType="application/vnd.ms-office.chartcolorstyle+xml"/>
  <Override PartName="/xl/charts/style208.xml" ContentType="application/vnd.ms-office.chartstyle+xml"/>
  <Override PartName="/xl/charts/colors209.xml" ContentType="application/vnd.ms-office.chartcolorstyle+xml"/>
  <Override PartName="/xl/charts/style209.xml" ContentType="application/vnd.ms-office.chartstyle+xml"/>
  <Override PartName="/xl/charts/colors210.xml" ContentType="application/vnd.ms-office.chartcolorstyle+xml"/>
  <Override PartName="/xl/charts/style210.xml" ContentType="application/vnd.ms-office.chartstyle+xml"/>
  <Override PartName="/xl/charts/colors211.xml" ContentType="application/vnd.ms-office.chartcolorstyle+xml"/>
  <Override PartName="/xl/charts/style211.xml" ContentType="application/vnd.ms-office.chartstyle+xml"/>
  <Override PartName="/xl/charts/colors212.xml" ContentType="application/vnd.ms-office.chartcolorstyle+xml"/>
  <Override PartName="/xl/charts/style212.xml" ContentType="application/vnd.ms-office.chartstyle+xml"/>
  <Override PartName="/xl/charts/colors213.xml" ContentType="application/vnd.ms-office.chartcolorstyle+xml"/>
  <Override PartName="/xl/charts/style213.xml" ContentType="application/vnd.ms-office.chartstyle+xml"/>
  <Override PartName="/xl/charts/colors214.xml" ContentType="application/vnd.ms-office.chartcolorstyle+xml"/>
  <Override PartName="/xl/charts/style214.xml" ContentType="application/vnd.ms-office.chartstyle+xml"/>
  <Override PartName="/xl/charts/colors215.xml" ContentType="application/vnd.ms-office.chartcolorstyle+xml"/>
  <Override PartName="/xl/charts/style215.xml" ContentType="application/vnd.ms-office.chartstyle+xml"/>
  <Override PartName="/xl/charts/colors216.xml" ContentType="application/vnd.ms-office.chartcolorstyle+xml"/>
  <Override PartName="/xl/charts/style216.xml" ContentType="application/vnd.ms-office.chartstyle+xml"/>
  <Override PartName="/xl/charts/colors217.xml" ContentType="application/vnd.ms-office.chartcolorstyle+xml"/>
  <Override PartName="/xl/charts/style217.xml" ContentType="application/vnd.ms-office.chartstyle+xml"/>
  <Override PartName="/xl/charts/colors218.xml" ContentType="application/vnd.ms-office.chartcolorstyle+xml"/>
  <Override PartName="/xl/charts/style218.xml" ContentType="application/vnd.ms-office.chartstyle+xml"/>
  <Override PartName="/xl/charts/colors219.xml" ContentType="application/vnd.ms-office.chartcolorstyle+xml"/>
  <Override PartName="/xl/charts/style219.xml" ContentType="application/vnd.ms-office.chartstyle+xml"/>
  <Override PartName="/xl/charts/colors220.xml" ContentType="application/vnd.ms-office.chartcolorstyle+xml"/>
  <Override PartName="/xl/charts/style220.xml" ContentType="application/vnd.ms-office.chartstyle+xml"/>
  <Override PartName="/xl/charts/colors221.xml" ContentType="application/vnd.ms-office.chartcolorstyle+xml"/>
  <Override PartName="/xl/charts/style221.xml" ContentType="application/vnd.ms-office.chartstyle+xml"/>
  <Override PartName="/xl/charts/colors222.xml" ContentType="application/vnd.ms-office.chartcolorstyle+xml"/>
  <Override PartName="/xl/charts/style222.xml" ContentType="application/vnd.ms-office.chartstyle+xml"/>
  <Override PartName="/xl/charts/colors223.xml" ContentType="application/vnd.ms-office.chartcolorstyle+xml"/>
  <Override PartName="/xl/charts/style223.xml" ContentType="application/vnd.ms-office.chartstyle+xml"/>
  <Override PartName="/xl/charts/colors224.xml" ContentType="application/vnd.ms-office.chartcolorstyle+xml"/>
  <Override PartName="/xl/charts/style224.xml" ContentType="application/vnd.ms-office.chartstyle+xml"/>
  <Override PartName="/xl/charts/colors225.xml" ContentType="application/vnd.ms-office.chartcolorstyle+xml"/>
  <Override PartName="/xl/charts/style225.xml" ContentType="application/vnd.ms-office.chartstyle+xml"/>
  <Override PartName="/xl/charts/colors226.xml" ContentType="application/vnd.ms-office.chartcolorstyle+xml"/>
  <Override PartName="/xl/charts/style226.xml" ContentType="application/vnd.ms-office.chartstyle+xml"/>
  <Override PartName="/xl/charts/colors227.xml" ContentType="application/vnd.ms-office.chartcolorstyle+xml"/>
  <Override PartName="/xl/charts/style227.xml" ContentType="application/vnd.ms-office.chartstyle+xml"/>
  <Override PartName="/xl/charts/colors228.xml" ContentType="application/vnd.ms-office.chartcolorstyle+xml"/>
  <Override PartName="/xl/charts/style228.xml" ContentType="application/vnd.ms-office.chartstyle+xml"/>
  <Override PartName="/xl/charts/colors229.xml" ContentType="application/vnd.ms-office.chartcolorstyle+xml"/>
  <Override PartName="/xl/charts/style229.xml" ContentType="application/vnd.ms-office.chartstyle+xml"/>
  <Override PartName="/xl/charts/colors230.xml" ContentType="application/vnd.ms-office.chartcolorstyle+xml"/>
  <Override PartName="/xl/charts/style230.xml" ContentType="application/vnd.ms-office.chartstyle+xml"/>
  <Override PartName="/xl/charts/colors231.xml" ContentType="application/vnd.ms-office.chartcolorstyle+xml"/>
  <Override PartName="/xl/charts/style231.xml" ContentType="application/vnd.ms-office.chartstyle+xml"/>
  <Override PartName="/xl/charts/colors232.xml" ContentType="application/vnd.ms-office.chartcolorstyle+xml"/>
  <Override PartName="/xl/charts/style232.xml" ContentType="application/vnd.ms-office.chartstyle+xml"/>
  <Override PartName="/xl/charts/colors233.xml" ContentType="application/vnd.ms-office.chartcolorstyle+xml"/>
  <Override PartName="/xl/charts/style233.xml" ContentType="application/vnd.ms-office.chartstyle+xml"/>
  <Override PartName="/xl/charts/colors234.xml" ContentType="application/vnd.ms-office.chartcolorstyle+xml"/>
  <Override PartName="/xl/charts/style234.xml" ContentType="application/vnd.ms-office.chartstyle+xml"/>
  <Override PartName="/xl/charts/colors235.xml" ContentType="application/vnd.ms-office.chartcolorstyle+xml"/>
  <Override PartName="/xl/charts/style235.xml" ContentType="application/vnd.ms-office.chartstyle+xml"/>
  <Override PartName="/xl/charts/colors236.xml" ContentType="application/vnd.ms-office.chartcolorstyle+xml"/>
  <Override PartName="/xl/charts/style236.xml" ContentType="application/vnd.ms-office.chartstyle+xml"/>
  <Override PartName="/xl/charts/colors237.xml" ContentType="application/vnd.ms-office.chartcolorstyle+xml"/>
  <Override PartName="/xl/charts/style237.xml" ContentType="application/vnd.ms-office.chartstyle+xml"/>
  <Override PartName="/xl/charts/colors238.xml" ContentType="application/vnd.ms-office.chartcolorstyle+xml"/>
  <Override PartName="/xl/charts/style238.xml" ContentType="application/vnd.ms-office.chartstyle+xml"/>
  <Override PartName="/xl/charts/colors239.xml" ContentType="application/vnd.ms-office.chartcolorstyle+xml"/>
  <Override PartName="/xl/charts/style239.xml" ContentType="application/vnd.ms-office.chartstyle+xml"/>
  <Override PartName="/xl/charts/colors240.xml" ContentType="application/vnd.ms-office.chartcolorstyle+xml"/>
  <Override PartName="/xl/charts/style240.xml" ContentType="application/vnd.ms-office.chartstyle+xml"/>
  <Override PartName="/xl/charts/colors241.xml" ContentType="application/vnd.ms-office.chartcolorstyle+xml"/>
  <Override PartName="/xl/charts/style241.xml" ContentType="application/vnd.ms-office.chartstyle+xml"/>
  <Override PartName="/xl/charts/colors242.xml" ContentType="application/vnd.ms-office.chartcolorstyle+xml"/>
  <Override PartName="/xl/charts/style242.xml" ContentType="application/vnd.ms-office.chartstyle+xml"/>
  <Override PartName="/xl/charts/colors243.xml" ContentType="application/vnd.ms-office.chartcolorstyle+xml"/>
  <Override PartName="/xl/charts/style243.xml" ContentType="application/vnd.ms-office.chartstyle+xml"/>
  <Override PartName="/xl/charts/colors244.xml" ContentType="application/vnd.ms-office.chartcolorstyle+xml"/>
  <Override PartName="/xl/charts/style244.xml" ContentType="application/vnd.ms-office.chartstyle+xml"/>
  <Override PartName="/xl/charts/colors245.xml" ContentType="application/vnd.ms-office.chartcolorstyle+xml"/>
  <Override PartName="/xl/charts/style245.xml" ContentType="application/vnd.ms-office.chartstyle+xml"/>
  <Override PartName="/xl/charts/colors246.xml" ContentType="application/vnd.ms-office.chartcolorstyle+xml"/>
  <Override PartName="/xl/charts/style246.xml" ContentType="application/vnd.ms-office.chartstyle+xml"/>
  <Override PartName="/xl/charts/colors247.xml" ContentType="application/vnd.ms-office.chartcolorstyle+xml"/>
  <Override PartName="/xl/charts/style247.xml" ContentType="application/vnd.ms-office.chartstyle+xml"/>
  <Override PartName="/xl/charts/colors248.xml" ContentType="application/vnd.ms-office.chartcolorstyle+xml"/>
  <Override PartName="/xl/charts/style248.xml" ContentType="application/vnd.ms-office.chartstyle+xml"/>
  <Override PartName="/xl/charts/colors249.xml" ContentType="application/vnd.ms-office.chartcolorstyle+xml"/>
  <Override PartName="/xl/charts/style249.xml" ContentType="application/vnd.ms-office.chartstyle+xml"/>
  <Override PartName="/xl/charts/colors250.xml" ContentType="application/vnd.ms-office.chartcolorstyle+xml"/>
  <Override PartName="/xl/charts/style250.xml" ContentType="application/vnd.ms-office.chartstyle+xml"/>
  <Override PartName="/xl/charts/colors251.xml" ContentType="application/vnd.ms-office.chartcolorstyle+xml"/>
  <Override PartName="/xl/charts/style251.xml" ContentType="application/vnd.ms-office.chartstyle+xml"/>
  <Override PartName="/xl/charts/colors252.xml" ContentType="application/vnd.ms-office.chartcolorstyle+xml"/>
  <Override PartName="/xl/charts/style252.xml" ContentType="application/vnd.ms-office.chartstyle+xml"/>
  <Override PartName="/xl/charts/colors253.xml" ContentType="application/vnd.ms-office.chartcolorstyle+xml"/>
  <Override PartName="/xl/charts/style253.xml" ContentType="application/vnd.ms-office.chartstyle+xml"/>
  <Override PartName="/xl/charts/colors254.xml" ContentType="application/vnd.ms-office.chartcolorstyle+xml"/>
  <Override PartName="/xl/charts/style254.xml" ContentType="application/vnd.ms-office.chartstyle+xml"/>
  <Override PartName="/xl/charts/colors255.xml" ContentType="application/vnd.ms-office.chartcolorstyle+xml"/>
  <Override PartName="/xl/charts/style255.xml" ContentType="application/vnd.ms-office.chartstyle+xml"/>
  <Override PartName="/xl/charts/colors256.xml" ContentType="application/vnd.ms-office.chartcolorstyle+xml"/>
  <Override PartName="/xl/charts/style256.xml" ContentType="application/vnd.ms-office.chartstyle+xml"/>
  <Override PartName="/xl/charts/colors257.xml" ContentType="application/vnd.ms-office.chartcolorstyle+xml"/>
  <Override PartName="/xl/charts/style257.xml" ContentType="application/vnd.ms-office.chartstyle+xml"/>
  <Override PartName="/xl/charts/colors258.xml" ContentType="application/vnd.ms-office.chartcolorstyle+xml"/>
  <Override PartName="/xl/charts/style258.xml" ContentType="application/vnd.ms-office.chartstyle+xml"/>
  <Override PartName="/xl/charts/colors259.xml" ContentType="application/vnd.ms-office.chartcolorstyle+xml"/>
  <Override PartName="/xl/charts/style259.xml" ContentType="application/vnd.ms-office.chartstyle+xml"/>
  <Override PartName="/xl/charts/colors260.xml" ContentType="application/vnd.ms-office.chartcolorstyle+xml"/>
  <Override PartName="/xl/charts/style260.xml" ContentType="application/vnd.ms-office.chartstyle+xml"/>
  <Override PartName="/xl/charts/colors261.xml" ContentType="application/vnd.ms-office.chartcolorstyle+xml"/>
  <Override PartName="/xl/charts/style261.xml" ContentType="application/vnd.ms-office.chartstyle+xml"/>
  <Override PartName="/xl/charts/colors262.xml" ContentType="application/vnd.ms-office.chartcolorstyle+xml"/>
  <Override PartName="/xl/charts/style262.xml" ContentType="application/vnd.ms-office.chartstyle+xml"/>
  <Override PartName="/xl/charts/colors263.xml" ContentType="application/vnd.ms-office.chartcolorstyle+xml"/>
  <Override PartName="/xl/charts/style263.xml" ContentType="application/vnd.ms-office.chartstyle+xml"/>
  <Override PartName="/xl/charts/colors264.xml" ContentType="application/vnd.ms-office.chartcolorstyle+xml"/>
  <Override PartName="/xl/charts/style264.xml" ContentType="application/vnd.ms-office.chartstyle+xml"/>
  <Override PartName="/xl/charts/colors265.xml" ContentType="application/vnd.ms-office.chartcolorstyle+xml"/>
  <Override PartName="/xl/charts/style265.xml" ContentType="application/vnd.ms-office.chartstyle+xml"/>
  <Override PartName="/xl/charts/colors266.xml" ContentType="application/vnd.ms-office.chartcolorstyle+xml"/>
  <Override PartName="/xl/charts/style266.xml" ContentType="application/vnd.ms-office.chartstyle+xml"/>
  <Override PartName="/xl/charts/colors267.xml" ContentType="application/vnd.ms-office.chartcolorstyle+xml"/>
  <Override PartName="/xl/charts/style267.xml" ContentType="application/vnd.ms-office.chartstyle+xml"/>
  <Override PartName="/xl/charts/colors268.xml" ContentType="application/vnd.ms-office.chartcolorstyle+xml"/>
  <Override PartName="/xl/charts/style268.xml" ContentType="application/vnd.ms-office.chartstyle+xml"/>
  <Override PartName="/xl/charts/colors269.xml" ContentType="application/vnd.ms-office.chartcolorstyle+xml"/>
  <Override PartName="/xl/charts/style269.xml" ContentType="application/vnd.ms-office.chartstyle+xml"/>
  <Override PartName="/xl/charts/colors270.xml" ContentType="application/vnd.ms-office.chartcolorstyle+xml"/>
  <Override PartName="/xl/charts/style270.xml" ContentType="application/vnd.ms-office.chartstyle+xml"/>
  <Override PartName="/xl/charts/colors271.xml" ContentType="application/vnd.ms-office.chartcolorstyle+xml"/>
  <Override PartName="/xl/charts/style271.xml" ContentType="application/vnd.ms-office.chartstyle+xml"/>
  <Override PartName="/xl/charts/colors272.xml" ContentType="application/vnd.ms-office.chartcolorstyle+xml"/>
  <Override PartName="/xl/charts/style272.xml" ContentType="application/vnd.ms-office.chartstyle+xml"/>
  <Override PartName="/xl/charts/colors273.xml" ContentType="application/vnd.ms-office.chartcolorstyle+xml"/>
  <Override PartName="/xl/charts/style273.xml" ContentType="application/vnd.ms-office.chartstyle+xml"/>
  <Override PartName="/xl/charts/colors274.xml" ContentType="application/vnd.ms-office.chartcolorstyle+xml"/>
  <Override PartName="/xl/charts/style274.xml" ContentType="application/vnd.ms-office.chartstyle+xml"/>
  <Override PartName="/xl/charts/colors275.xml" ContentType="application/vnd.ms-office.chartcolorstyle+xml"/>
  <Override PartName="/xl/charts/style275.xml" ContentType="application/vnd.ms-office.chartstyle+xml"/>
  <Override PartName="/xl/charts/colors276.xml" ContentType="application/vnd.ms-office.chartcolorstyle+xml"/>
  <Override PartName="/xl/charts/style276.xml" ContentType="application/vnd.ms-office.chartstyle+xml"/>
  <Override PartName="/xl/charts/colors277.xml" ContentType="application/vnd.ms-office.chartcolorstyle+xml"/>
  <Override PartName="/xl/charts/style277.xml" ContentType="application/vnd.ms-office.chartstyle+xml"/>
  <Override PartName="/xl/charts/colors278.xml" ContentType="application/vnd.ms-office.chartcolorstyle+xml"/>
  <Override PartName="/xl/charts/style278.xml" ContentType="application/vnd.ms-office.chartstyle+xml"/>
  <Override PartName="/xl/charts/colors279.xml" ContentType="application/vnd.ms-office.chartcolorstyle+xml"/>
  <Override PartName="/xl/charts/style279.xml" ContentType="application/vnd.ms-office.chartstyle+xml"/>
  <Override PartName="/xl/charts/colors280.xml" ContentType="application/vnd.ms-office.chartcolorstyle+xml"/>
  <Override PartName="/xl/charts/style280.xml" ContentType="application/vnd.ms-office.chartstyle+xml"/>
  <Override PartName="/xl/charts/colors281.xml" ContentType="application/vnd.ms-office.chartcolorstyle+xml"/>
  <Override PartName="/xl/charts/style281.xml" ContentType="application/vnd.ms-office.chartstyle+xml"/>
  <Override PartName="/xl/charts/colors282.xml" ContentType="application/vnd.ms-office.chartcolorstyle+xml"/>
  <Override PartName="/xl/charts/style282.xml" ContentType="application/vnd.ms-office.chartstyle+xml"/>
  <Override PartName="/xl/charts/colors283.xml" ContentType="application/vnd.ms-office.chartcolorstyle+xml"/>
  <Override PartName="/xl/charts/style283.xml" ContentType="application/vnd.ms-office.chartstyle+xml"/>
  <Override PartName="/xl/charts/colors284.xml" ContentType="application/vnd.ms-office.chartcolorstyle+xml"/>
  <Override PartName="/xl/charts/style284.xml" ContentType="application/vnd.ms-office.chartstyle+xml"/>
  <Override PartName="/xl/charts/colors285.xml" ContentType="application/vnd.ms-office.chartcolorstyle+xml"/>
  <Override PartName="/xl/charts/style285.xml" ContentType="application/vnd.ms-office.chartstyle+xml"/>
  <Override PartName="/xl/charts/colors286.xml" ContentType="application/vnd.ms-office.chartcolorstyle+xml"/>
  <Override PartName="/xl/charts/style286.xml" ContentType="application/vnd.ms-office.chartstyle+xml"/>
  <Override PartName="/xl/charts/colors287.xml" ContentType="application/vnd.ms-office.chartcolorstyle+xml"/>
  <Override PartName="/xl/charts/style287.xml" ContentType="application/vnd.ms-office.chartstyle+xml"/>
  <Override PartName="/xl/charts/colors288.xml" ContentType="application/vnd.ms-office.chartcolorstyle+xml"/>
  <Override PartName="/xl/charts/style288.xml" ContentType="application/vnd.ms-office.chartstyle+xml"/>
  <Override PartName="/xl/charts/colors289.xml" ContentType="application/vnd.ms-office.chartcolorstyle+xml"/>
  <Override PartName="/xl/charts/style289.xml" ContentType="application/vnd.ms-office.chartstyle+xml"/>
  <Override PartName="/xl/charts/colors290.xml" ContentType="application/vnd.ms-office.chartcolorstyle+xml"/>
  <Override PartName="/xl/charts/style290.xml" ContentType="application/vnd.ms-office.chartstyle+xml"/>
  <Override PartName="/xl/charts/colors291.xml" ContentType="application/vnd.ms-office.chartcolorstyle+xml"/>
  <Override PartName="/xl/charts/style291.xml" ContentType="application/vnd.ms-office.chartstyle+xml"/>
  <Override PartName="/xl/charts/colors292.xml" ContentType="application/vnd.ms-office.chartcolorstyle+xml"/>
  <Override PartName="/xl/charts/style292.xml" ContentType="application/vnd.ms-office.chartstyle+xml"/>
  <Override PartName="/xl/charts/colors293.xml" ContentType="application/vnd.ms-office.chartcolorstyle+xml"/>
  <Override PartName="/xl/charts/style293.xml" ContentType="application/vnd.ms-office.chartstyle+xml"/>
  <Override PartName="/xl/charts/colors294.xml" ContentType="application/vnd.ms-office.chartcolorstyle+xml"/>
  <Override PartName="/xl/charts/style294.xml" ContentType="application/vnd.ms-office.chartstyle+xml"/>
  <Override PartName="/xl/charts/colors295.xml" ContentType="application/vnd.ms-office.chartcolorstyle+xml"/>
  <Override PartName="/xl/charts/style295.xml" ContentType="application/vnd.ms-office.chartstyle+xml"/>
  <Override PartName="/xl/charts/colors296.xml" ContentType="application/vnd.ms-office.chartcolorstyle+xml"/>
  <Override PartName="/xl/charts/style296.xml" ContentType="application/vnd.ms-office.chartstyle+xml"/>
  <Override PartName="/xl/charts/colors297.xml" ContentType="application/vnd.ms-office.chartcolorstyle+xml"/>
  <Override PartName="/xl/charts/style297.xml" ContentType="application/vnd.ms-office.chartstyle+xml"/>
  <Override PartName="/xl/charts/colors298.xml" ContentType="application/vnd.ms-office.chartcolorstyle+xml"/>
  <Override PartName="/xl/charts/style298.xml" ContentType="application/vnd.ms-office.chartstyle+xml"/>
  <Override PartName="/xl/charts/colors299.xml" ContentType="application/vnd.ms-office.chartcolorstyle+xml"/>
  <Override PartName="/xl/charts/style299.xml" ContentType="application/vnd.ms-office.chartstyle+xml"/>
  <Override PartName="/xl/charts/colors300.xml" ContentType="application/vnd.ms-office.chartcolorstyle+xml"/>
  <Override PartName="/xl/charts/style300.xml" ContentType="application/vnd.ms-office.chartstyle+xml"/>
  <Override PartName="/xl/charts/colors301.xml" ContentType="application/vnd.ms-office.chartcolorstyle+xml"/>
  <Override PartName="/xl/charts/style301.xml" ContentType="application/vnd.ms-office.chartstyle+xml"/>
  <Override PartName="/xl/charts/colors302.xml" ContentType="application/vnd.ms-office.chartcolorstyle+xml"/>
  <Override PartName="/xl/charts/style302.xml" ContentType="application/vnd.ms-office.chartstyle+xml"/>
  <Override PartName="/xl/charts/colors303.xml" ContentType="application/vnd.ms-office.chartcolorstyle+xml"/>
  <Override PartName="/xl/charts/style303.xml" ContentType="application/vnd.ms-office.chartstyle+xml"/>
  <Override PartName="/xl/charts/colors304.xml" ContentType="application/vnd.ms-office.chartcolorstyle+xml"/>
  <Override PartName="/xl/charts/style304.xml" ContentType="application/vnd.ms-office.chartstyle+xml"/>
  <Override PartName="/xl/charts/colors305.xml" ContentType="application/vnd.ms-office.chartcolorstyle+xml"/>
  <Override PartName="/xl/charts/style305.xml" ContentType="application/vnd.ms-office.chartstyle+xml"/>
  <Override PartName="/xl/charts/colors306.xml" ContentType="application/vnd.ms-office.chartcolorstyle+xml"/>
  <Override PartName="/xl/charts/style306.xml" ContentType="application/vnd.ms-office.chartstyle+xml"/>
  <Override PartName="/xl/charts/colors307.xml" ContentType="application/vnd.ms-office.chartcolorstyle+xml"/>
  <Override PartName="/xl/charts/style307.xml" ContentType="application/vnd.ms-office.chartstyle+xml"/>
  <Override PartName="/xl/charts/colors308.xml" ContentType="application/vnd.ms-office.chartcolorstyle+xml"/>
  <Override PartName="/xl/charts/style308.xml" ContentType="application/vnd.ms-office.chartstyle+xml"/>
  <Override PartName="/xl/charts/colors309.xml" ContentType="application/vnd.ms-office.chartcolorstyle+xml"/>
  <Override PartName="/xl/charts/style309.xml" ContentType="application/vnd.ms-office.chartstyle+xml"/>
  <Override PartName="/xl/charts/colors310.xml" ContentType="application/vnd.ms-office.chartcolorstyle+xml"/>
  <Override PartName="/xl/charts/style310.xml" ContentType="application/vnd.ms-office.chartstyle+xml"/>
  <Override PartName="/xl/charts/colors311.xml" ContentType="application/vnd.ms-office.chartcolorstyle+xml"/>
  <Override PartName="/xl/charts/style311.xml" ContentType="application/vnd.ms-office.chartstyle+xml"/>
  <Override PartName="/xl/charts/colors312.xml" ContentType="application/vnd.ms-office.chartcolorstyle+xml"/>
  <Override PartName="/xl/charts/style312.xml" ContentType="application/vnd.ms-office.chartstyle+xml"/>
  <Override PartName="/xl/charts/colors313.xml" ContentType="application/vnd.ms-office.chartcolorstyle+xml"/>
  <Override PartName="/xl/charts/style313.xml" ContentType="application/vnd.ms-office.chartstyle+xml"/>
  <Override PartName="/xl/charts/colors314.xml" ContentType="application/vnd.ms-office.chartcolorstyle+xml"/>
  <Override PartName="/xl/charts/style314.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_de_trabalho" defaultThemeVersion="124226"/>
  <bookViews>
    <workbookView xWindow="0" yWindow="0" windowWidth="11520" windowHeight="7755" tabRatio="0"/>
  </bookViews>
  <sheets>
    <sheet name="Ini" sheetId="11" r:id="rId1"/>
    <sheet name="Cad" sheetId="25" r:id="rId2"/>
    <sheet name="Lan" sheetId="26" r:id="rId3"/>
    <sheet name="Res" sheetId="27" r:id="rId4"/>
    <sheet name="Gra" sheetId="28" r:id="rId5"/>
    <sheet name="Ind" sheetId="30" r:id="rId6"/>
    <sheet name="Rel" sheetId="29" r:id="rId7"/>
    <sheet name="Dúvidas" sheetId="17" r:id="rId8"/>
    <sheet name="Sugestões" sheetId="21" r:id="rId9"/>
    <sheet name="Sobre a SOUZA" sheetId="22" r:id="rId10"/>
  </sheets>
  <definedNames>
    <definedName name="__xlcn.WorksheetConnection_ProC5H561" hidden="1">#REF!</definedName>
    <definedName name="_xlnm._FilterDatabase" localSheetId="2" hidden="1">Lan!$C$7:$K$6008</definedName>
    <definedName name="_xlnm.Print_Area" localSheetId="7">Dúvidas!$L$11</definedName>
    <definedName name="_xlnm.Print_Area" localSheetId="5">Ind!$B$5:$N$209</definedName>
    <definedName name="_xlnm.Print_Area" localSheetId="6">Rel!$B$7:$N$946</definedName>
    <definedName name="CadCom">OFFSET(Cad!$F$8,0,0,COUNTA(Cad!$F:$F))</definedName>
    <definedName name="CadFun">OFFSET(Cad!$B$8,0,0,COUNTA(Cad!$B:$B))</definedName>
    <definedName name="CadOco">OFFSET(Cad!$D$8,0,0,COUNTA(Cad!$D:$D))</definedName>
    <definedName name="CadSol">OFFSET(Cad!$H$8,0,0,COUNTA(Cad!$H:$H))</definedName>
    <definedName name="qde">COUNTA(Lan!$C:$C)+8</definedName>
  </definedNames>
  <calcPr calcId="144525"/>
</workbook>
</file>

<file path=xl/calcChain.xml><?xml version="1.0" encoding="utf-8"?>
<calcChain xmlns="http://schemas.openxmlformats.org/spreadsheetml/2006/main">
  <c r="B222" i="28" l="1"/>
  <c r="B275" i="28"/>
  <c r="B329" i="28"/>
  <c r="B383" i="28"/>
  <c r="B841" i="29" l="1"/>
  <c r="B576" i="29"/>
  <c r="B523" i="29"/>
  <c r="B470" i="29"/>
  <c r="B417" i="29"/>
  <c r="B364" i="29"/>
  <c r="B311" i="29"/>
  <c r="B258" i="29"/>
  <c r="B205" i="29" l="1"/>
  <c r="B19" i="29"/>
  <c r="B20" i="29"/>
  <c r="C20" i="29"/>
  <c r="D20" i="29"/>
  <c r="E20" i="29"/>
  <c r="F20" i="29"/>
  <c r="G20" i="29"/>
  <c r="H20" i="29"/>
  <c r="I20" i="29"/>
  <c r="J20" i="29"/>
  <c r="K20" i="29"/>
  <c r="L20" i="29"/>
  <c r="M20" i="29"/>
  <c r="N20" i="29"/>
  <c r="B32" i="29"/>
  <c r="B33" i="29"/>
  <c r="C33" i="29"/>
  <c r="D33" i="29"/>
  <c r="E33" i="29"/>
  <c r="F33" i="29"/>
  <c r="G33" i="29"/>
  <c r="H33" i="29"/>
  <c r="I33" i="29"/>
  <c r="J33" i="29"/>
  <c r="K33" i="29"/>
  <c r="L33" i="29"/>
  <c r="M33" i="29"/>
  <c r="N33" i="29"/>
  <c r="B45" i="29"/>
  <c r="B46" i="29"/>
  <c r="C46" i="29"/>
  <c r="D46" i="29"/>
  <c r="E46" i="29"/>
  <c r="F46" i="29"/>
  <c r="G46" i="29"/>
  <c r="H46" i="29"/>
  <c r="I46" i="29"/>
  <c r="J46" i="29"/>
  <c r="K46" i="29"/>
  <c r="L46" i="29"/>
  <c r="M46" i="29"/>
  <c r="N46" i="29"/>
  <c r="B58" i="29"/>
  <c r="B59" i="29"/>
  <c r="C59" i="29"/>
  <c r="D59" i="29"/>
  <c r="E59" i="29"/>
  <c r="F59" i="29"/>
  <c r="G59" i="29"/>
  <c r="H59" i="29"/>
  <c r="I59" i="29"/>
  <c r="J59" i="29"/>
  <c r="K59" i="29"/>
  <c r="L59" i="29"/>
  <c r="M59" i="29"/>
  <c r="N59" i="29"/>
  <c r="B71" i="29"/>
  <c r="C71" i="29"/>
  <c r="B72" i="29"/>
  <c r="B73" i="29"/>
  <c r="C73" i="29"/>
  <c r="D73" i="29"/>
  <c r="E73" i="29"/>
  <c r="F73" i="29"/>
  <c r="G73" i="29"/>
  <c r="H73" i="29"/>
  <c r="I73" i="29"/>
  <c r="J73" i="29"/>
  <c r="K73" i="29"/>
  <c r="L73" i="29"/>
  <c r="M73" i="29"/>
  <c r="N73" i="29"/>
  <c r="B85" i="29"/>
  <c r="B86" i="29"/>
  <c r="C86" i="29"/>
  <c r="D86" i="29"/>
  <c r="E86" i="29"/>
  <c r="F86" i="29"/>
  <c r="G86" i="29"/>
  <c r="H86" i="29"/>
  <c r="I86" i="29"/>
  <c r="J86" i="29"/>
  <c r="K86" i="29"/>
  <c r="L86" i="29"/>
  <c r="M86" i="29"/>
  <c r="N86" i="29"/>
  <c r="B98" i="29"/>
  <c r="B99" i="29"/>
  <c r="C99" i="29"/>
  <c r="D99" i="29"/>
  <c r="E99" i="29"/>
  <c r="F99" i="29"/>
  <c r="G99" i="29"/>
  <c r="H99" i="29"/>
  <c r="I99" i="29"/>
  <c r="J99" i="29"/>
  <c r="K99" i="29"/>
  <c r="L99" i="29"/>
  <c r="M99" i="29"/>
  <c r="N99" i="29"/>
  <c r="B111" i="29"/>
  <c r="B112" i="29"/>
  <c r="C112" i="29"/>
  <c r="D112" i="29"/>
  <c r="E112" i="29"/>
  <c r="F112" i="29"/>
  <c r="G112" i="29"/>
  <c r="H112" i="29"/>
  <c r="I112" i="29"/>
  <c r="J112" i="29"/>
  <c r="K112" i="29"/>
  <c r="L112" i="29"/>
  <c r="M112" i="29"/>
  <c r="N112" i="29"/>
  <c r="B124" i="29"/>
  <c r="C124" i="29"/>
  <c r="D124" i="29"/>
  <c r="B125" i="29"/>
  <c r="B126" i="29"/>
  <c r="C126" i="29"/>
  <c r="D126" i="29"/>
  <c r="E126" i="29"/>
  <c r="F126" i="29"/>
  <c r="G126" i="29"/>
  <c r="H126" i="29"/>
  <c r="I126" i="29"/>
  <c r="B138" i="29"/>
  <c r="B139" i="29"/>
  <c r="C139" i="29"/>
  <c r="D139" i="29"/>
  <c r="E139" i="29"/>
  <c r="F139" i="29"/>
  <c r="G139" i="29"/>
  <c r="H139" i="29"/>
  <c r="I139" i="29"/>
  <c r="B151" i="29"/>
  <c r="B152" i="29"/>
  <c r="C152" i="29"/>
  <c r="D152" i="29"/>
  <c r="E152" i="29"/>
  <c r="F152" i="29"/>
  <c r="G152" i="29"/>
  <c r="H152" i="29"/>
  <c r="I152" i="29"/>
  <c r="B164" i="29"/>
  <c r="B165" i="29"/>
  <c r="C165" i="29"/>
  <c r="D165" i="29"/>
  <c r="E165" i="29"/>
  <c r="F165" i="29"/>
  <c r="G165" i="29"/>
  <c r="H165" i="29"/>
  <c r="I165" i="29"/>
  <c r="B177" i="29"/>
  <c r="B178" i="29"/>
  <c r="B190" i="29"/>
  <c r="C190" i="29"/>
  <c r="D190" i="29"/>
  <c r="B191" i="29"/>
  <c r="B192" i="29"/>
  <c r="B49" i="30"/>
  <c r="B103" i="30"/>
  <c r="B157" i="30"/>
  <c r="AB8" i="30"/>
  <c r="AB9" i="30"/>
  <c r="AB10" i="30"/>
  <c r="AB11" i="30"/>
  <c r="AB12" i="30"/>
  <c r="AB13" i="30"/>
  <c r="AB14" i="30"/>
  <c r="AB15" i="30"/>
  <c r="AB16" i="30"/>
  <c r="AB17" i="30"/>
  <c r="AB18" i="30"/>
  <c r="AB19" i="30"/>
  <c r="AB20" i="30"/>
  <c r="AB34" i="30"/>
  <c r="AB35" i="30"/>
  <c r="AB36" i="30"/>
  <c r="AB37" i="30"/>
  <c r="AB38" i="30"/>
  <c r="AB39" i="30"/>
  <c r="AB7" i="30"/>
  <c r="AA20" i="30"/>
  <c r="AA9" i="30"/>
  <c r="AA13" i="30"/>
  <c r="AA38" i="30"/>
  <c r="AA34" i="30"/>
  <c r="AA12" i="30"/>
  <c r="AA15" i="30"/>
  <c r="AA19" i="30"/>
  <c r="AA8" i="30"/>
  <c r="AA10" i="30"/>
  <c r="AA36" i="30"/>
  <c r="AA16" i="30"/>
  <c r="AA39" i="30"/>
  <c r="AA7" i="30"/>
  <c r="AA18" i="30"/>
  <c r="AA14" i="30"/>
  <c r="AA11" i="30"/>
  <c r="AA17" i="30"/>
  <c r="AA37" i="30"/>
  <c r="AA35" i="30"/>
  <c r="B13" i="30" l="1"/>
  <c r="B17" i="30"/>
  <c r="B15" i="30"/>
  <c r="B12" i="30"/>
  <c r="B14" i="30"/>
  <c r="B18" i="30"/>
  <c r="B11" i="30"/>
  <c r="B19" i="30"/>
  <c r="B16" i="30"/>
  <c r="B10" i="30"/>
  <c r="B706" i="28"/>
  <c r="B894" i="29" s="1"/>
  <c r="B652" i="28"/>
  <c r="B598" i="28"/>
  <c r="B788" i="29" s="1"/>
  <c r="B544" i="28"/>
  <c r="B735" i="29" s="1"/>
  <c r="B491" i="28"/>
  <c r="B682" i="29" s="1"/>
  <c r="B437" i="28"/>
  <c r="B629" i="29" s="1"/>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497" i="25"/>
  <c r="P498" i="25"/>
  <c r="P499" i="25"/>
  <c r="P500" i="25"/>
  <c r="P501" i="25"/>
  <c r="P502" i="25"/>
  <c r="P503" i="25"/>
  <c r="P504" i="25"/>
  <c r="P505" i="25"/>
  <c r="P506" i="25"/>
  <c r="P507" i="25"/>
  <c r="P508" i="25"/>
  <c r="P509" i="25"/>
  <c r="P510" i="25"/>
  <c r="P511" i="25"/>
  <c r="P512" i="25"/>
  <c r="P513" i="25"/>
  <c r="P514" i="25"/>
  <c r="P515" i="25"/>
  <c r="P516" i="25"/>
  <c r="P517" i="25"/>
  <c r="P518" i="25"/>
  <c r="P519" i="25"/>
  <c r="P520" i="25"/>
  <c r="P521" i="25"/>
  <c r="P522" i="25"/>
  <c r="P523" i="25"/>
  <c r="P524" i="25"/>
  <c r="P525" i="25"/>
  <c r="P526" i="25"/>
  <c r="P527" i="25"/>
  <c r="P528" i="25"/>
  <c r="P529" i="25"/>
  <c r="P530" i="25"/>
  <c r="P531" i="25"/>
  <c r="P532" i="25"/>
  <c r="P533" i="25"/>
  <c r="P534" i="25"/>
  <c r="P535" i="25"/>
  <c r="P536" i="25"/>
  <c r="P537" i="25"/>
  <c r="P538" i="25"/>
  <c r="P539" i="25"/>
  <c r="P540" i="25"/>
  <c r="P541" i="25"/>
  <c r="P542" i="25"/>
  <c r="P543" i="25"/>
  <c r="P544" i="25"/>
  <c r="P545" i="25"/>
  <c r="P546" i="25"/>
  <c r="P547" i="25"/>
  <c r="P548" i="25"/>
  <c r="P549" i="25"/>
  <c r="P550" i="25"/>
  <c r="P551" i="25"/>
  <c r="P552" i="25"/>
  <c r="P553" i="25"/>
  <c r="P554" i="25"/>
  <c r="P555" i="25"/>
  <c r="P556" i="25"/>
  <c r="P557" i="25"/>
  <c r="P558" i="25"/>
  <c r="P559" i="25"/>
  <c r="P560" i="25"/>
  <c r="P561" i="25"/>
  <c r="P562" i="25"/>
  <c r="P563" i="25"/>
  <c r="P564" i="25"/>
  <c r="P565" i="25"/>
  <c r="P566" i="25"/>
  <c r="P567" i="25"/>
  <c r="P568" i="25"/>
  <c r="P569" i="25"/>
  <c r="P570" i="25"/>
  <c r="P571" i="25"/>
  <c r="P572" i="25"/>
  <c r="P573" i="25"/>
  <c r="P574" i="25"/>
  <c r="P575" i="25"/>
  <c r="P576" i="25"/>
  <c r="P577" i="25"/>
  <c r="P578" i="25"/>
  <c r="P579" i="25"/>
  <c r="P580" i="25"/>
  <c r="P581" i="25"/>
  <c r="P582" i="25"/>
  <c r="P583" i="25"/>
  <c r="P584" i="25"/>
  <c r="P585" i="25"/>
  <c r="P586" i="25"/>
  <c r="P587" i="25"/>
  <c r="P588" i="25"/>
  <c r="P589" i="25"/>
  <c r="P590" i="25"/>
  <c r="P591" i="25"/>
  <c r="P592" i="25"/>
  <c r="P593" i="25"/>
  <c r="P594" i="25"/>
  <c r="P595" i="25"/>
  <c r="P596" i="25"/>
  <c r="P597" i="25"/>
  <c r="P598" i="25"/>
  <c r="P599" i="25"/>
  <c r="P600" i="25"/>
  <c r="P601" i="25"/>
  <c r="P602" i="25"/>
  <c r="P603" i="25"/>
  <c r="P604" i="25"/>
  <c r="P605" i="25"/>
  <c r="P606" i="25"/>
  <c r="P607" i="25"/>
  <c r="P608" i="25"/>
  <c r="P609" i="25"/>
  <c r="P610" i="25"/>
  <c r="P611" i="25"/>
  <c r="P612" i="25"/>
  <c r="P613" i="25"/>
  <c r="P614" i="25"/>
  <c r="P615" i="25"/>
  <c r="P616" i="25"/>
  <c r="P617" i="25"/>
  <c r="P618" i="25"/>
  <c r="P619" i="25"/>
  <c r="P620" i="25"/>
  <c r="P621" i="25"/>
  <c r="P622" i="25"/>
  <c r="P623" i="25"/>
  <c r="P624" i="25"/>
  <c r="P625" i="25"/>
  <c r="P626" i="25"/>
  <c r="P627" i="25"/>
  <c r="P628" i="25"/>
  <c r="P629" i="25"/>
  <c r="P630" i="25"/>
  <c r="P631" i="25"/>
  <c r="P632" i="25"/>
  <c r="P633" i="25"/>
  <c r="P634" i="25"/>
  <c r="P635" i="25"/>
  <c r="P636" i="25"/>
  <c r="P637" i="25"/>
  <c r="P638" i="25"/>
  <c r="P639" i="25"/>
  <c r="P640" i="25"/>
  <c r="P641" i="25"/>
  <c r="P642" i="25"/>
  <c r="P643" i="25"/>
  <c r="P644" i="25"/>
  <c r="P645" i="25"/>
  <c r="P646" i="25"/>
  <c r="P647" i="25"/>
  <c r="P648" i="25"/>
  <c r="P649" i="25"/>
  <c r="P650" i="25"/>
  <c r="P651" i="25"/>
  <c r="P652" i="25"/>
  <c r="P653" i="25"/>
  <c r="P654" i="25"/>
  <c r="P655" i="25"/>
  <c r="P656" i="25"/>
  <c r="P657" i="25"/>
  <c r="P658" i="25"/>
  <c r="P659" i="25"/>
  <c r="P660" i="25"/>
  <c r="P661" i="25"/>
  <c r="P662" i="25"/>
  <c r="P663" i="25"/>
  <c r="P664" i="25"/>
  <c r="P665" i="25"/>
  <c r="P666" i="25"/>
  <c r="P667" i="25"/>
  <c r="P668" i="25"/>
  <c r="P669" i="25"/>
  <c r="P670" i="25"/>
  <c r="P671" i="25"/>
  <c r="P672" i="25"/>
  <c r="P673" i="25"/>
  <c r="P674" i="25"/>
  <c r="P675" i="25"/>
  <c r="P676" i="25"/>
  <c r="P677" i="25"/>
  <c r="P678" i="25"/>
  <c r="P679" i="25"/>
  <c r="P680" i="25"/>
  <c r="P681" i="25"/>
  <c r="P682" i="25"/>
  <c r="P683" i="25"/>
  <c r="P684" i="25"/>
  <c r="P685" i="25"/>
  <c r="P686" i="25"/>
  <c r="P687" i="25"/>
  <c r="P688" i="25"/>
  <c r="P689" i="25"/>
  <c r="P690" i="25"/>
  <c r="P691" i="25"/>
  <c r="P692" i="25"/>
  <c r="P693" i="25"/>
  <c r="P694" i="25"/>
  <c r="P695" i="25"/>
  <c r="P696" i="25"/>
  <c r="P697" i="25"/>
  <c r="P698" i="25"/>
  <c r="P699" i="25"/>
  <c r="P700" i="25"/>
  <c r="P701" i="25"/>
  <c r="P702" i="25"/>
  <c r="P703" i="25"/>
  <c r="P704" i="25"/>
  <c r="P705" i="25"/>
  <c r="P706" i="25"/>
  <c r="P707" i="25"/>
  <c r="P708" i="25"/>
  <c r="P709" i="25"/>
  <c r="P710" i="25"/>
  <c r="P711" i="25"/>
  <c r="P712" i="25"/>
  <c r="P713" i="25"/>
  <c r="P714" i="25"/>
  <c r="P715" i="25"/>
  <c r="P716" i="25"/>
  <c r="P717" i="25"/>
  <c r="P718" i="25"/>
  <c r="P719" i="25"/>
  <c r="P720" i="25"/>
  <c r="P721" i="25"/>
  <c r="P722" i="25"/>
  <c r="P723" i="25"/>
  <c r="P724" i="25"/>
  <c r="P725" i="25"/>
  <c r="P726" i="25"/>
  <c r="P727" i="25"/>
  <c r="P728" i="25"/>
  <c r="P729" i="25"/>
  <c r="P730" i="25"/>
  <c r="P731" i="25"/>
  <c r="P732" i="25"/>
  <c r="P733" i="25"/>
  <c r="P734" i="25"/>
  <c r="P735" i="25"/>
  <c r="P736" i="25"/>
  <c r="P737" i="25"/>
  <c r="P738" i="25"/>
  <c r="P739" i="25"/>
  <c r="P740" i="25"/>
  <c r="P741" i="25"/>
  <c r="P742" i="25"/>
  <c r="P743" i="25"/>
  <c r="P744" i="25"/>
  <c r="P745" i="25"/>
  <c r="P746" i="25"/>
  <c r="P747" i="25"/>
  <c r="P748" i="25"/>
  <c r="P749" i="25"/>
  <c r="P750" i="25"/>
  <c r="P751" i="25"/>
  <c r="P752" i="25"/>
  <c r="P753" i="25"/>
  <c r="P754" i="25"/>
  <c r="P755" i="25"/>
  <c r="P756" i="25"/>
  <c r="P757" i="25"/>
  <c r="P758" i="25"/>
  <c r="P759" i="25"/>
  <c r="P760" i="25"/>
  <c r="P761" i="25"/>
  <c r="P762" i="25"/>
  <c r="P763" i="25"/>
  <c r="P764" i="25"/>
  <c r="P765" i="25"/>
  <c r="P766" i="25"/>
  <c r="P767" i="25"/>
  <c r="P768" i="25"/>
  <c r="P769" i="25"/>
  <c r="P770" i="25"/>
  <c r="P771" i="25"/>
  <c r="P772" i="25"/>
  <c r="P773" i="25"/>
  <c r="P774" i="25"/>
  <c r="P775" i="25"/>
  <c r="P776" i="25"/>
  <c r="P777" i="25"/>
  <c r="P778" i="25"/>
  <c r="P779" i="25"/>
  <c r="P780" i="25"/>
  <c r="P781" i="25"/>
  <c r="P782" i="25"/>
  <c r="P783" i="25"/>
  <c r="P784" i="25"/>
  <c r="P785" i="25"/>
  <c r="P786" i="25"/>
  <c r="P787" i="25"/>
  <c r="P788" i="25"/>
  <c r="P789" i="25"/>
  <c r="P790" i="25"/>
  <c r="P791" i="25"/>
  <c r="P792" i="25"/>
  <c r="P793" i="25"/>
  <c r="P794" i="25"/>
  <c r="P795" i="25"/>
  <c r="P796" i="25"/>
  <c r="P797" i="25"/>
  <c r="P798" i="25"/>
  <c r="P799" i="25"/>
  <c r="P800" i="25"/>
  <c r="P801" i="25"/>
  <c r="P802" i="25"/>
  <c r="P803" i="25"/>
  <c r="P804" i="25"/>
  <c r="P805" i="25"/>
  <c r="P806" i="25"/>
  <c r="P807" i="25"/>
  <c r="P808" i="25"/>
  <c r="P809" i="25"/>
  <c r="P810" i="25"/>
  <c r="P811" i="25"/>
  <c r="P812" i="25"/>
  <c r="P813" i="25"/>
  <c r="P814" i="25"/>
  <c r="P815" i="25"/>
  <c r="P816" i="25"/>
  <c r="P817" i="25"/>
  <c r="P818" i="25"/>
  <c r="P819" i="25"/>
  <c r="P820" i="25"/>
  <c r="P821" i="25"/>
  <c r="P822" i="25"/>
  <c r="P823" i="25"/>
  <c r="P824" i="25"/>
  <c r="P825" i="25"/>
  <c r="P826" i="25"/>
  <c r="P827" i="25"/>
  <c r="P828" i="25"/>
  <c r="P829" i="25"/>
  <c r="P830" i="25"/>
  <c r="P831" i="25"/>
  <c r="P832" i="25"/>
  <c r="P833" i="25"/>
  <c r="P834" i="25"/>
  <c r="P835" i="25"/>
  <c r="P836" i="25"/>
  <c r="P837" i="25"/>
  <c r="P838" i="25"/>
  <c r="P839" i="25"/>
  <c r="P840" i="25"/>
  <c r="P841" i="25"/>
  <c r="P842" i="25"/>
  <c r="P843" i="25"/>
  <c r="P844" i="25"/>
  <c r="P845" i="25"/>
  <c r="P846" i="25"/>
  <c r="P847" i="25"/>
  <c r="P848" i="25"/>
  <c r="P849" i="25"/>
  <c r="P850" i="25"/>
  <c r="P851" i="25"/>
  <c r="P852" i="25"/>
  <c r="P853" i="25"/>
  <c r="P854" i="25"/>
  <c r="P855" i="25"/>
  <c r="P856" i="25"/>
  <c r="P857" i="25"/>
  <c r="P858" i="25"/>
  <c r="P859" i="25"/>
  <c r="P860" i="25"/>
  <c r="P861" i="25"/>
  <c r="P862" i="25"/>
  <c r="P863" i="25"/>
  <c r="P864" i="25"/>
  <c r="P865" i="25"/>
  <c r="P866" i="25"/>
  <c r="P867" i="25"/>
  <c r="P868" i="25"/>
  <c r="P869" i="25"/>
  <c r="P870" i="25"/>
  <c r="P871" i="25"/>
  <c r="P872" i="25"/>
  <c r="P873" i="25"/>
  <c r="P874" i="25"/>
  <c r="P875" i="25"/>
  <c r="P876" i="25"/>
  <c r="P877" i="25"/>
  <c r="P878" i="25"/>
  <c r="P879" i="25"/>
  <c r="P880" i="25"/>
  <c r="P881" i="25"/>
  <c r="P882" i="25"/>
  <c r="P883" i="25"/>
  <c r="P884" i="25"/>
  <c r="P885" i="25"/>
  <c r="P886" i="25"/>
  <c r="P887" i="25"/>
  <c r="P888" i="25"/>
  <c r="P889" i="25"/>
  <c r="P890" i="25"/>
  <c r="P891" i="25"/>
  <c r="P892" i="25"/>
  <c r="P893" i="25"/>
  <c r="P894" i="25"/>
  <c r="P895" i="25"/>
  <c r="P896" i="25"/>
  <c r="P897" i="25"/>
  <c r="P898" i="25"/>
  <c r="P899" i="25"/>
  <c r="P900" i="25"/>
  <c r="P901" i="25"/>
  <c r="P902" i="25"/>
  <c r="P903" i="25"/>
  <c r="P904" i="25"/>
  <c r="P905" i="25"/>
  <c r="P906" i="25"/>
  <c r="P907" i="25"/>
  <c r="P908" i="25"/>
  <c r="P909" i="25"/>
  <c r="P910" i="25"/>
  <c r="P911" i="25"/>
  <c r="P912" i="25"/>
  <c r="P913" i="25"/>
  <c r="P914" i="25"/>
  <c r="P915" i="25"/>
  <c r="P916" i="25"/>
  <c r="P917" i="25"/>
  <c r="P918" i="25"/>
  <c r="P919" i="25"/>
  <c r="P920" i="25"/>
  <c r="P921" i="25"/>
  <c r="P922" i="25"/>
  <c r="P923" i="25"/>
  <c r="P924" i="25"/>
  <c r="P925" i="25"/>
  <c r="P926" i="25"/>
  <c r="P927" i="25"/>
  <c r="P928" i="25"/>
  <c r="P929" i="25"/>
  <c r="P930" i="25"/>
  <c r="P931" i="25"/>
  <c r="P932" i="25"/>
  <c r="P933" i="25"/>
  <c r="P934" i="25"/>
  <c r="P935" i="25"/>
  <c r="P936" i="25"/>
  <c r="P937" i="25"/>
  <c r="P938" i="25"/>
  <c r="P939" i="25"/>
  <c r="P940" i="25"/>
  <c r="P941" i="25"/>
  <c r="P942" i="25"/>
  <c r="P943" i="25"/>
  <c r="P944" i="25"/>
  <c r="P945" i="25"/>
  <c r="P946" i="25"/>
  <c r="P947" i="25"/>
  <c r="P948" i="25"/>
  <c r="P949" i="25"/>
  <c r="P950" i="25"/>
  <c r="P951" i="25"/>
  <c r="P952" i="25"/>
  <c r="P953" i="25"/>
  <c r="P954" i="25"/>
  <c r="P955" i="25"/>
  <c r="P956" i="25"/>
  <c r="P957" i="25"/>
  <c r="P958" i="25"/>
  <c r="P959" i="25"/>
  <c r="P960" i="25"/>
  <c r="P961" i="25"/>
  <c r="P962" i="25"/>
  <c r="P963" i="25"/>
  <c r="P964" i="25"/>
  <c r="P965" i="25"/>
  <c r="P966" i="25"/>
  <c r="P967" i="25"/>
  <c r="P968" i="25"/>
  <c r="P969" i="25"/>
  <c r="P970" i="25"/>
  <c r="P971" i="25"/>
  <c r="P972" i="25"/>
  <c r="P973" i="25"/>
  <c r="P974" i="25"/>
  <c r="P975" i="25"/>
  <c r="P976" i="25"/>
  <c r="P977" i="25"/>
  <c r="P978" i="25"/>
  <c r="P979" i="25"/>
  <c r="P980" i="25"/>
  <c r="P981" i="25"/>
  <c r="P982" i="25"/>
  <c r="P983" i="25"/>
  <c r="P984" i="25"/>
  <c r="P985" i="25"/>
  <c r="P986" i="25"/>
  <c r="P987" i="25"/>
  <c r="P988" i="25"/>
  <c r="P989" i="25"/>
  <c r="P990" i="25"/>
  <c r="P991" i="25"/>
  <c r="P992" i="25"/>
  <c r="P993" i="25"/>
  <c r="P994" i="25"/>
  <c r="P995" i="25"/>
  <c r="P996" i="25"/>
  <c r="P997" i="25"/>
  <c r="P998" i="25"/>
  <c r="P999" i="25"/>
  <c r="P1000" i="25"/>
  <c r="B168" i="28"/>
  <c r="B39" i="30" l="1"/>
  <c r="B25" i="30"/>
  <c r="B38" i="30"/>
  <c r="B24" i="30"/>
  <c r="B42" i="30"/>
  <c r="B28" i="30"/>
  <c r="B45" i="30"/>
  <c r="B31" i="30"/>
  <c r="B44" i="30"/>
  <c r="B30" i="30"/>
  <c r="B46" i="30"/>
  <c r="B32" i="30"/>
  <c r="B43" i="30"/>
  <c r="B29" i="30"/>
  <c r="B41" i="30"/>
  <c r="B27" i="30"/>
  <c r="B40" i="30"/>
  <c r="B26" i="30"/>
  <c r="B37" i="30"/>
  <c r="B23" i="30"/>
  <c r="B114" i="28"/>
  <c r="B60" i="28"/>
  <c r="B6" i="28" l="1"/>
  <c r="L12" i="26"/>
  <c r="M12" i="26"/>
  <c r="N12" i="26"/>
  <c r="L13" i="26"/>
  <c r="M13" i="26"/>
  <c r="N13" i="26"/>
  <c r="L14" i="26"/>
  <c r="M14" i="26"/>
  <c r="N14" i="26"/>
  <c r="L15" i="26"/>
  <c r="M15" i="26"/>
  <c r="N15" i="26"/>
  <c r="L16" i="26"/>
  <c r="M16" i="26"/>
  <c r="N16" i="26"/>
  <c r="L17" i="26"/>
  <c r="M17" i="26"/>
  <c r="N17" i="26"/>
  <c r="L18" i="26"/>
  <c r="M18" i="26"/>
  <c r="N18" i="26"/>
  <c r="L19" i="26"/>
  <c r="M19" i="26"/>
  <c r="N19" i="26"/>
  <c r="L20" i="26"/>
  <c r="M20" i="26"/>
  <c r="N20" i="26"/>
  <c r="L21" i="26"/>
  <c r="M21" i="26"/>
  <c r="N21" i="26"/>
  <c r="L22" i="26"/>
  <c r="M22" i="26"/>
  <c r="N22" i="26"/>
  <c r="L23" i="26"/>
  <c r="M23" i="26"/>
  <c r="N23" i="26"/>
  <c r="L24" i="26"/>
  <c r="M24" i="26"/>
  <c r="N24" i="26"/>
  <c r="L25" i="26"/>
  <c r="M25" i="26"/>
  <c r="N25" i="26"/>
  <c r="L26" i="26"/>
  <c r="M26" i="26"/>
  <c r="N26" i="26"/>
  <c r="L27" i="26"/>
  <c r="M27" i="26"/>
  <c r="N27" i="26"/>
  <c r="L28" i="26"/>
  <c r="M28" i="26"/>
  <c r="N28" i="26"/>
  <c r="L29" i="26"/>
  <c r="M29" i="26"/>
  <c r="N29" i="26"/>
  <c r="L30" i="26"/>
  <c r="M30" i="26"/>
  <c r="N30" i="26"/>
  <c r="L31" i="26"/>
  <c r="M31" i="26"/>
  <c r="N31" i="26"/>
  <c r="L32" i="26"/>
  <c r="M32" i="26"/>
  <c r="N32" i="26"/>
  <c r="L33" i="26"/>
  <c r="M33" i="26"/>
  <c r="N33" i="26"/>
  <c r="L34" i="26"/>
  <c r="M34" i="26"/>
  <c r="N34" i="26"/>
  <c r="L35" i="26"/>
  <c r="M35" i="26"/>
  <c r="N35" i="26"/>
  <c r="L36" i="26"/>
  <c r="M36" i="26"/>
  <c r="N36" i="26"/>
  <c r="L37" i="26"/>
  <c r="M37" i="26"/>
  <c r="N37" i="26"/>
  <c r="L38" i="26"/>
  <c r="M38" i="26"/>
  <c r="N38" i="26"/>
  <c r="L39" i="26"/>
  <c r="M39" i="26"/>
  <c r="N39" i="26"/>
  <c r="L40" i="26"/>
  <c r="M40" i="26"/>
  <c r="N40" i="26"/>
  <c r="L41" i="26"/>
  <c r="M41" i="26"/>
  <c r="N41" i="26"/>
  <c r="L42" i="26"/>
  <c r="M42" i="26"/>
  <c r="N42" i="26"/>
  <c r="L43" i="26"/>
  <c r="M43" i="26"/>
  <c r="N43" i="26"/>
  <c r="L44" i="26"/>
  <c r="M44" i="26"/>
  <c r="N44" i="26"/>
  <c r="L45" i="26"/>
  <c r="M45" i="26"/>
  <c r="N45" i="26"/>
  <c r="L46" i="26"/>
  <c r="M46" i="26"/>
  <c r="N46" i="26"/>
  <c r="L47" i="26"/>
  <c r="M47" i="26"/>
  <c r="N47" i="26"/>
  <c r="L48" i="26"/>
  <c r="M48" i="26"/>
  <c r="N48" i="26"/>
  <c r="L49" i="26"/>
  <c r="M49" i="26"/>
  <c r="N49" i="26"/>
  <c r="L50" i="26"/>
  <c r="M50" i="26"/>
  <c r="N50" i="26"/>
  <c r="L51" i="26"/>
  <c r="M51" i="26"/>
  <c r="N51" i="26"/>
  <c r="L52" i="26"/>
  <c r="M52" i="26"/>
  <c r="N52" i="26"/>
  <c r="L53" i="26"/>
  <c r="M53" i="26"/>
  <c r="N53" i="26"/>
  <c r="L54" i="26"/>
  <c r="M54" i="26"/>
  <c r="N54" i="26"/>
  <c r="L55" i="26"/>
  <c r="M55" i="26"/>
  <c r="N55" i="26"/>
  <c r="L56" i="26"/>
  <c r="M56" i="26"/>
  <c r="N56" i="26"/>
  <c r="L57" i="26"/>
  <c r="M57" i="26"/>
  <c r="N57" i="26"/>
  <c r="L58" i="26"/>
  <c r="M58" i="26"/>
  <c r="N58" i="26"/>
  <c r="L59" i="26"/>
  <c r="M59" i="26"/>
  <c r="N59" i="26"/>
  <c r="L60" i="26"/>
  <c r="M60" i="26"/>
  <c r="N60" i="26"/>
  <c r="L61" i="26"/>
  <c r="M61" i="26"/>
  <c r="N61" i="26"/>
  <c r="L62" i="26"/>
  <c r="M62" i="26"/>
  <c r="N62" i="26"/>
  <c r="L63" i="26"/>
  <c r="M63" i="26"/>
  <c r="N63" i="26"/>
  <c r="L64" i="26"/>
  <c r="M64" i="26"/>
  <c r="N64" i="26"/>
  <c r="L65" i="26"/>
  <c r="M65" i="26"/>
  <c r="N65" i="26"/>
  <c r="L66" i="26"/>
  <c r="M66" i="26"/>
  <c r="N66" i="26"/>
  <c r="L67" i="26"/>
  <c r="M67" i="26"/>
  <c r="N67" i="26"/>
  <c r="L68" i="26"/>
  <c r="M68" i="26"/>
  <c r="N68" i="26"/>
  <c r="L69" i="26"/>
  <c r="M69" i="26"/>
  <c r="N69" i="26"/>
  <c r="L70" i="26"/>
  <c r="M70" i="26"/>
  <c r="N70" i="26"/>
  <c r="L71" i="26"/>
  <c r="M71" i="26"/>
  <c r="N71" i="26"/>
  <c r="L72" i="26"/>
  <c r="M72" i="26"/>
  <c r="N72" i="26"/>
  <c r="L73" i="26"/>
  <c r="M73" i="26"/>
  <c r="N73" i="26"/>
  <c r="L74" i="26"/>
  <c r="M74" i="26"/>
  <c r="N74" i="26"/>
  <c r="L75" i="26"/>
  <c r="M75" i="26"/>
  <c r="N75" i="26"/>
  <c r="L76" i="26"/>
  <c r="M76" i="26"/>
  <c r="N76" i="26"/>
  <c r="L77" i="26"/>
  <c r="M77" i="26"/>
  <c r="N77" i="26"/>
  <c r="L78" i="26"/>
  <c r="M78" i="26"/>
  <c r="N78" i="26"/>
  <c r="L79" i="26"/>
  <c r="M79" i="26"/>
  <c r="N79" i="26"/>
  <c r="L80" i="26"/>
  <c r="M80" i="26"/>
  <c r="N80" i="26"/>
  <c r="L81" i="26"/>
  <c r="M81" i="26"/>
  <c r="N81" i="26"/>
  <c r="L82" i="26"/>
  <c r="M82" i="26"/>
  <c r="N82" i="26"/>
  <c r="L83" i="26"/>
  <c r="M83" i="26"/>
  <c r="N83" i="26"/>
  <c r="L84" i="26"/>
  <c r="M84" i="26"/>
  <c r="N84" i="26"/>
  <c r="L85" i="26"/>
  <c r="M85" i="26"/>
  <c r="N85" i="26"/>
  <c r="L86" i="26"/>
  <c r="M86" i="26"/>
  <c r="N86" i="26"/>
  <c r="L87" i="26"/>
  <c r="M87" i="26"/>
  <c r="N87" i="26"/>
  <c r="L88" i="26"/>
  <c r="M88" i="26"/>
  <c r="N88" i="26"/>
  <c r="L89" i="26"/>
  <c r="M89" i="26"/>
  <c r="N89" i="26"/>
  <c r="L90" i="26"/>
  <c r="M90" i="26"/>
  <c r="N90" i="26"/>
  <c r="L91" i="26"/>
  <c r="M91" i="26"/>
  <c r="N91" i="26"/>
  <c r="L92" i="26"/>
  <c r="M92" i="26"/>
  <c r="N92" i="26"/>
  <c r="L93" i="26"/>
  <c r="M93" i="26"/>
  <c r="N93" i="26"/>
  <c r="L94" i="26"/>
  <c r="M94" i="26"/>
  <c r="N94" i="26"/>
  <c r="L95" i="26"/>
  <c r="M95" i="26"/>
  <c r="N95" i="26"/>
  <c r="L96" i="26"/>
  <c r="M96" i="26"/>
  <c r="N96" i="26"/>
  <c r="L97" i="26"/>
  <c r="M97" i="26"/>
  <c r="N97" i="26"/>
  <c r="L98" i="26"/>
  <c r="M98" i="26"/>
  <c r="N98" i="26"/>
  <c r="L99" i="26"/>
  <c r="M99" i="26"/>
  <c r="N99" i="26"/>
  <c r="L100" i="26"/>
  <c r="M100" i="26"/>
  <c r="N100" i="26"/>
  <c r="L101" i="26"/>
  <c r="M101" i="26"/>
  <c r="N101" i="26"/>
  <c r="L102" i="26"/>
  <c r="M102" i="26"/>
  <c r="N102" i="26"/>
  <c r="L103" i="26"/>
  <c r="M103" i="26"/>
  <c r="N103" i="26"/>
  <c r="L104" i="26"/>
  <c r="M104" i="26"/>
  <c r="N104" i="26"/>
  <c r="L105" i="26"/>
  <c r="M105" i="26"/>
  <c r="N105" i="26"/>
  <c r="L106" i="26"/>
  <c r="M106" i="26"/>
  <c r="N106" i="26"/>
  <c r="L107" i="26"/>
  <c r="M107" i="26"/>
  <c r="N107" i="26"/>
  <c r="L108" i="26"/>
  <c r="M108" i="26"/>
  <c r="N108" i="26"/>
  <c r="L109" i="26"/>
  <c r="M109" i="26"/>
  <c r="N109" i="26"/>
  <c r="L110" i="26"/>
  <c r="M110" i="26"/>
  <c r="N110" i="26"/>
  <c r="L111" i="26"/>
  <c r="M111" i="26"/>
  <c r="N111" i="26"/>
  <c r="L112" i="26"/>
  <c r="M112" i="26"/>
  <c r="N112" i="26"/>
  <c r="L113" i="26"/>
  <c r="M113" i="26"/>
  <c r="N113" i="26"/>
  <c r="L114" i="26"/>
  <c r="M114" i="26"/>
  <c r="N114" i="26"/>
  <c r="L115" i="26"/>
  <c r="M115" i="26"/>
  <c r="N115" i="26"/>
  <c r="L116" i="26"/>
  <c r="M116" i="26"/>
  <c r="N116" i="26"/>
  <c r="L117" i="26"/>
  <c r="M117" i="26"/>
  <c r="N117" i="26"/>
  <c r="L118" i="26"/>
  <c r="M118" i="26"/>
  <c r="N118" i="26"/>
  <c r="L119" i="26"/>
  <c r="M119" i="26"/>
  <c r="N119" i="26"/>
  <c r="L120" i="26"/>
  <c r="M120" i="26"/>
  <c r="N120" i="26"/>
  <c r="L121" i="26"/>
  <c r="M121" i="26"/>
  <c r="N121" i="26"/>
  <c r="L122" i="26"/>
  <c r="M122" i="26"/>
  <c r="N122" i="26"/>
  <c r="L123" i="26"/>
  <c r="M123" i="26"/>
  <c r="N123" i="26"/>
  <c r="L124" i="26"/>
  <c r="M124" i="26"/>
  <c r="N124" i="26"/>
  <c r="L125" i="26"/>
  <c r="M125" i="26"/>
  <c r="N125" i="26"/>
  <c r="L126" i="26"/>
  <c r="M126" i="26"/>
  <c r="N126" i="26"/>
  <c r="L127" i="26"/>
  <c r="M127" i="26"/>
  <c r="N127" i="26"/>
  <c r="L128" i="26"/>
  <c r="M128" i="26"/>
  <c r="N128" i="26"/>
  <c r="L129" i="26"/>
  <c r="M129" i="26"/>
  <c r="N129" i="26"/>
  <c r="L130" i="26"/>
  <c r="M130" i="26"/>
  <c r="N130" i="26"/>
  <c r="L131" i="26"/>
  <c r="M131" i="26"/>
  <c r="N131" i="26"/>
  <c r="L132" i="26"/>
  <c r="M132" i="26"/>
  <c r="N132" i="26"/>
  <c r="L133" i="26"/>
  <c r="M133" i="26"/>
  <c r="N133" i="26"/>
  <c r="L134" i="26"/>
  <c r="M134" i="26"/>
  <c r="N134" i="26"/>
  <c r="L135" i="26"/>
  <c r="M135" i="26"/>
  <c r="N135" i="26"/>
  <c r="L136" i="26"/>
  <c r="M136" i="26"/>
  <c r="N136" i="26"/>
  <c r="L137" i="26"/>
  <c r="M137" i="26"/>
  <c r="N137" i="26"/>
  <c r="L138" i="26"/>
  <c r="M138" i="26"/>
  <c r="N138" i="26"/>
  <c r="L139" i="26"/>
  <c r="M139" i="26"/>
  <c r="N139" i="26"/>
  <c r="L140" i="26"/>
  <c r="M140" i="26"/>
  <c r="N140" i="26"/>
  <c r="L141" i="26"/>
  <c r="M141" i="26"/>
  <c r="N141" i="26"/>
  <c r="L142" i="26"/>
  <c r="M142" i="26"/>
  <c r="N142" i="26"/>
  <c r="L143" i="26"/>
  <c r="M143" i="26"/>
  <c r="N143" i="26"/>
  <c r="L144" i="26"/>
  <c r="M144" i="26"/>
  <c r="N144" i="26"/>
  <c r="L145" i="26"/>
  <c r="M145" i="26"/>
  <c r="N145" i="26"/>
  <c r="L146" i="26"/>
  <c r="M146" i="26"/>
  <c r="N146" i="26"/>
  <c r="L147" i="26"/>
  <c r="M147" i="26"/>
  <c r="N147" i="26"/>
  <c r="L148" i="26"/>
  <c r="M148" i="26"/>
  <c r="N148" i="26"/>
  <c r="L149" i="26"/>
  <c r="M149" i="26"/>
  <c r="N149" i="26"/>
  <c r="L150" i="26"/>
  <c r="M150" i="26"/>
  <c r="N150" i="26"/>
  <c r="L151" i="26"/>
  <c r="M151" i="26"/>
  <c r="N151" i="26"/>
  <c r="L152" i="26"/>
  <c r="M152" i="26"/>
  <c r="N152" i="26"/>
  <c r="L153" i="26"/>
  <c r="M153" i="26"/>
  <c r="N153" i="26"/>
  <c r="L154" i="26"/>
  <c r="M154" i="26"/>
  <c r="N154" i="26"/>
  <c r="L155" i="26"/>
  <c r="M155" i="26"/>
  <c r="N155" i="26"/>
  <c r="L156" i="26"/>
  <c r="M156" i="26"/>
  <c r="N156" i="26"/>
  <c r="L157" i="26"/>
  <c r="M157" i="26"/>
  <c r="N157" i="26"/>
  <c r="L158" i="26"/>
  <c r="M158" i="26"/>
  <c r="N158" i="26"/>
  <c r="L159" i="26"/>
  <c r="M159" i="26"/>
  <c r="N159" i="26"/>
  <c r="L160" i="26"/>
  <c r="M160" i="26"/>
  <c r="N160" i="26"/>
  <c r="L161" i="26"/>
  <c r="M161" i="26"/>
  <c r="N161" i="26"/>
  <c r="L162" i="26"/>
  <c r="M162" i="26"/>
  <c r="N162" i="26"/>
  <c r="L163" i="26"/>
  <c r="M163" i="26"/>
  <c r="N163" i="26"/>
  <c r="L164" i="26"/>
  <c r="M164" i="26"/>
  <c r="N164" i="26"/>
  <c r="L165" i="26"/>
  <c r="M165" i="26"/>
  <c r="N165" i="26"/>
  <c r="L166" i="26"/>
  <c r="M166" i="26"/>
  <c r="N166" i="26"/>
  <c r="L167" i="26"/>
  <c r="M167" i="26"/>
  <c r="N167" i="26"/>
  <c r="L168" i="26"/>
  <c r="M168" i="26"/>
  <c r="N168" i="26"/>
  <c r="L169" i="26"/>
  <c r="M169" i="26"/>
  <c r="N169" i="26"/>
  <c r="L170" i="26"/>
  <c r="M170" i="26"/>
  <c r="N170" i="26"/>
  <c r="L171" i="26"/>
  <c r="M171" i="26"/>
  <c r="N171" i="26"/>
  <c r="L172" i="26"/>
  <c r="M172" i="26"/>
  <c r="N172" i="26"/>
  <c r="L173" i="26"/>
  <c r="M173" i="26"/>
  <c r="N173" i="26"/>
  <c r="L174" i="26"/>
  <c r="M174" i="26"/>
  <c r="N174" i="26"/>
  <c r="L175" i="26"/>
  <c r="M175" i="26"/>
  <c r="N175" i="26"/>
  <c r="L176" i="26"/>
  <c r="M176" i="26"/>
  <c r="N176" i="26"/>
  <c r="L177" i="26"/>
  <c r="M177" i="26"/>
  <c r="N177" i="26"/>
  <c r="L178" i="26"/>
  <c r="M178" i="26"/>
  <c r="N178" i="26"/>
  <c r="L179" i="26"/>
  <c r="M179" i="26"/>
  <c r="N179" i="26"/>
  <c r="L180" i="26"/>
  <c r="M180" i="26"/>
  <c r="N180" i="26"/>
  <c r="L181" i="26"/>
  <c r="M181" i="26"/>
  <c r="N181" i="26"/>
  <c r="L182" i="26"/>
  <c r="M182" i="26"/>
  <c r="N182" i="26"/>
  <c r="L183" i="26"/>
  <c r="M183" i="26"/>
  <c r="N183" i="26"/>
  <c r="L184" i="26"/>
  <c r="M184" i="26"/>
  <c r="N184" i="26"/>
  <c r="L185" i="26"/>
  <c r="M185" i="26"/>
  <c r="N185" i="26"/>
  <c r="L186" i="26"/>
  <c r="M186" i="26"/>
  <c r="N186" i="26"/>
  <c r="L187" i="26"/>
  <c r="M187" i="26"/>
  <c r="N187" i="26"/>
  <c r="L188" i="26"/>
  <c r="M188" i="26"/>
  <c r="N188" i="26"/>
  <c r="L189" i="26"/>
  <c r="M189" i="26"/>
  <c r="N189" i="26"/>
  <c r="L190" i="26"/>
  <c r="M190" i="26"/>
  <c r="N190" i="26"/>
  <c r="L191" i="26"/>
  <c r="M191" i="26"/>
  <c r="N191" i="26"/>
  <c r="L192" i="26"/>
  <c r="M192" i="26"/>
  <c r="N192" i="26"/>
  <c r="L193" i="26"/>
  <c r="M193" i="26"/>
  <c r="N193" i="26"/>
  <c r="L194" i="26"/>
  <c r="M194" i="26"/>
  <c r="N194" i="26"/>
  <c r="L195" i="26"/>
  <c r="M195" i="26"/>
  <c r="N195" i="26"/>
  <c r="L196" i="26"/>
  <c r="M196" i="26"/>
  <c r="N196" i="26"/>
  <c r="L197" i="26"/>
  <c r="M197" i="26"/>
  <c r="N197" i="26"/>
  <c r="L198" i="26"/>
  <c r="M198" i="26"/>
  <c r="N198" i="26"/>
  <c r="L199" i="26"/>
  <c r="M199" i="26"/>
  <c r="N199" i="26"/>
  <c r="L200" i="26"/>
  <c r="M200" i="26"/>
  <c r="N200" i="26"/>
  <c r="L201" i="26"/>
  <c r="M201" i="26"/>
  <c r="N201" i="26"/>
  <c r="L202" i="26"/>
  <c r="M202" i="26"/>
  <c r="N202" i="26"/>
  <c r="L203" i="26"/>
  <c r="M203" i="26"/>
  <c r="N203" i="26"/>
  <c r="L204" i="26"/>
  <c r="M204" i="26"/>
  <c r="N204" i="26"/>
  <c r="L205" i="26"/>
  <c r="M205" i="26"/>
  <c r="N205" i="26"/>
  <c r="L206" i="26"/>
  <c r="M206" i="26"/>
  <c r="N206" i="26"/>
  <c r="L207" i="26"/>
  <c r="M207" i="26"/>
  <c r="N207" i="26"/>
  <c r="L208" i="26"/>
  <c r="M208" i="26"/>
  <c r="N208" i="26"/>
  <c r="L209" i="26"/>
  <c r="M209" i="26"/>
  <c r="N209" i="26"/>
  <c r="L210" i="26"/>
  <c r="M210" i="26"/>
  <c r="N210" i="26"/>
  <c r="L211" i="26"/>
  <c r="M211" i="26"/>
  <c r="N211" i="26"/>
  <c r="L212" i="26"/>
  <c r="M212" i="26"/>
  <c r="N212" i="26"/>
  <c r="L213" i="26"/>
  <c r="M213" i="26"/>
  <c r="N213" i="26"/>
  <c r="L214" i="26"/>
  <c r="M214" i="26"/>
  <c r="N214" i="26"/>
  <c r="L215" i="26"/>
  <c r="M215" i="26"/>
  <c r="N215" i="26"/>
  <c r="L216" i="26"/>
  <c r="M216" i="26"/>
  <c r="N216" i="26"/>
  <c r="L217" i="26"/>
  <c r="M217" i="26"/>
  <c r="N217" i="26"/>
  <c r="L218" i="26"/>
  <c r="M218" i="26"/>
  <c r="N218" i="26"/>
  <c r="L219" i="26"/>
  <c r="M219" i="26"/>
  <c r="N219" i="26"/>
  <c r="L220" i="26"/>
  <c r="M220" i="26"/>
  <c r="N220" i="26"/>
  <c r="L221" i="26"/>
  <c r="M221" i="26"/>
  <c r="N221" i="26"/>
  <c r="L222" i="26"/>
  <c r="M222" i="26"/>
  <c r="N222" i="26"/>
  <c r="L223" i="26"/>
  <c r="M223" i="26"/>
  <c r="N223" i="26"/>
  <c r="L224" i="26"/>
  <c r="M224" i="26"/>
  <c r="N224" i="26"/>
  <c r="L225" i="26"/>
  <c r="M225" i="26"/>
  <c r="N225" i="26"/>
  <c r="L226" i="26"/>
  <c r="M226" i="26"/>
  <c r="N226" i="26"/>
  <c r="L227" i="26"/>
  <c r="M227" i="26"/>
  <c r="N227" i="26"/>
  <c r="L228" i="26"/>
  <c r="M228" i="26"/>
  <c r="N228" i="26"/>
  <c r="L229" i="26"/>
  <c r="M229" i="26"/>
  <c r="N229" i="26"/>
  <c r="L230" i="26"/>
  <c r="M230" i="26"/>
  <c r="N230" i="26"/>
  <c r="L231" i="26"/>
  <c r="M231" i="26"/>
  <c r="N231" i="26"/>
  <c r="L232" i="26"/>
  <c r="M232" i="26"/>
  <c r="N232" i="26"/>
  <c r="L233" i="26"/>
  <c r="M233" i="26"/>
  <c r="N233" i="26"/>
  <c r="L234" i="26"/>
  <c r="M234" i="26"/>
  <c r="N234" i="26"/>
  <c r="L235" i="26"/>
  <c r="M235" i="26"/>
  <c r="N235" i="26"/>
  <c r="L236" i="26"/>
  <c r="M236" i="26"/>
  <c r="N236" i="26"/>
  <c r="L237" i="26"/>
  <c r="M237" i="26"/>
  <c r="N237" i="26"/>
  <c r="L238" i="26"/>
  <c r="M238" i="26"/>
  <c r="N238" i="26"/>
  <c r="L239" i="26"/>
  <c r="M239" i="26"/>
  <c r="N239" i="26"/>
  <c r="L240" i="26"/>
  <c r="M240" i="26"/>
  <c r="N240" i="26"/>
  <c r="L241" i="26"/>
  <c r="M241" i="26"/>
  <c r="N241" i="26"/>
  <c r="L242" i="26"/>
  <c r="M242" i="26"/>
  <c r="N242" i="26"/>
  <c r="L243" i="26"/>
  <c r="M243" i="26"/>
  <c r="N243" i="26"/>
  <c r="L244" i="26"/>
  <c r="M244" i="26"/>
  <c r="N244" i="26"/>
  <c r="L245" i="26"/>
  <c r="M245" i="26"/>
  <c r="N245" i="26"/>
  <c r="L246" i="26"/>
  <c r="M246" i="26"/>
  <c r="N246" i="26"/>
  <c r="L247" i="26"/>
  <c r="M247" i="26"/>
  <c r="N247" i="26"/>
  <c r="L248" i="26"/>
  <c r="M248" i="26"/>
  <c r="N248" i="26"/>
  <c r="L249" i="26"/>
  <c r="M249" i="26"/>
  <c r="N249" i="26"/>
  <c r="L250" i="26"/>
  <c r="M250" i="26"/>
  <c r="N250" i="26"/>
  <c r="L251" i="26"/>
  <c r="M251" i="26"/>
  <c r="N251" i="26"/>
  <c r="L252" i="26"/>
  <c r="M252" i="26"/>
  <c r="N252" i="26"/>
  <c r="L253" i="26"/>
  <c r="M253" i="26"/>
  <c r="N253" i="26"/>
  <c r="L254" i="26"/>
  <c r="M254" i="26"/>
  <c r="N254" i="26"/>
  <c r="L255" i="26"/>
  <c r="M255" i="26"/>
  <c r="N255" i="26"/>
  <c r="L256" i="26"/>
  <c r="M256" i="26"/>
  <c r="N256" i="26"/>
  <c r="L257" i="26"/>
  <c r="M257" i="26"/>
  <c r="N257" i="26"/>
  <c r="L258" i="26"/>
  <c r="M258" i="26"/>
  <c r="N258" i="26"/>
  <c r="L259" i="26"/>
  <c r="M259" i="26"/>
  <c r="N259" i="26"/>
  <c r="L260" i="26"/>
  <c r="M260" i="26"/>
  <c r="N260" i="26"/>
  <c r="L261" i="26"/>
  <c r="M261" i="26"/>
  <c r="N261" i="26"/>
  <c r="L262" i="26"/>
  <c r="M262" i="26"/>
  <c r="N262" i="26"/>
  <c r="L263" i="26"/>
  <c r="M263" i="26"/>
  <c r="N263" i="26"/>
  <c r="L264" i="26"/>
  <c r="M264" i="26"/>
  <c r="N264" i="26"/>
  <c r="L265" i="26"/>
  <c r="M265" i="26"/>
  <c r="N265" i="26"/>
  <c r="L266" i="26"/>
  <c r="M266" i="26"/>
  <c r="N266" i="26"/>
  <c r="L267" i="26"/>
  <c r="M267" i="26"/>
  <c r="N267" i="26"/>
  <c r="L268" i="26"/>
  <c r="M268" i="26"/>
  <c r="N268" i="26"/>
  <c r="L269" i="26"/>
  <c r="M269" i="26"/>
  <c r="N269" i="26"/>
  <c r="L270" i="26"/>
  <c r="M270" i="26"/>
  <c r="N270" i="26"/>
  <c r="L271" i="26"/>
  <c r="M271" i="26"/>
  <c r="N271" i="26"/>
  <c r="L272" i="26"/>
  <c r="M272" i="26"/>
  <c r="N272" i="26"/>
  <c r="L273" i="26"/>
  <c r="M273" i="26"/>
  <c r="N273" i="26"/>
  <c r="L274" i="26"/>
  <c r="M274" i="26"/>
  <c r="N274" i="26"/>
  <c r="L275" i="26"/>
  <c r="M275" i="26"/>
  <c r="N275" i="26"/>
  <c r="L276" i="26"/>
  <c r="M276" i="26"/>
  <c r="N276" i="26"/>
  <c r="L277" i="26"/>
  <c r="M277" i="26"/>
  <c r="N277" i="26"/>
  <c r="L278" i="26"/>
  <c r="M278" i="26"/>
  <c r="N278" i="26"/>
  <c r="L279" i="26"/>
  <c r="M279" i="26"/>
  <c r="N279" i="26"/>
  <c r="L280" i="26"/>
  <c r="M280" i="26"/>
  <c r="N280" i="26"/>
  <c r="L281" i="26"/>
  <c r="M281" i="26"/>
  <c r="N281" i="26"/>
  <c r="L282" i="26"/>
  <c r="M282" i="26"/>
  <c r="N282" i="26"/>
  <c r="L283" i="26"/>
  <c r="M283" i="26"/>
  <c r="N283" i="26"/>
  <c r="L284" i="26"/>
  <c r="M284" i="26"/>
  <c r="N284" i="26"/>
  <c r="L285" i="26"/>
  <c r="M285" i="26"/>
  <c r="N285" i="26"/>
  <c r="L286" i="26"/>
  <c r="M286" i="26"/>
  <c r="N286" i="26"/>
  <c r="L287" i="26"/>
  <c r="M287" i="26"/>
  <c r="N287" i="26"/>
  <c r="L288" i="26"/>
  <c r="M288" i="26"/>
  <c r="N288" i="26"/>
  <c r="L289" i="26"/>
  <c r="M289" i="26"/>
  <c r="N289" i="26"/>
  <c r="L290" i="26"/>
  <c r="M290" i="26"/>
  <c r="N290" i="26"/>
  <c r="L291" i="26"/>
  <c r="M291" i="26"/>
  <c r="N291" i="26"/>
  <c r="L292" i="26"/>
  <c r="M292" i="26"/>
  <c r="N292" i="26"/>
  <c r="L293" i="26"/>
  <c r="M293" i="26"/>
  <c r="N293" i="26"/>
  <c r="L294" i="26"/>
  <c r="M294" i="26"/>
  <c r="N294" i="26"/>
  <c r="L295" i="26"/>
  <c r="M295" i="26"/>
  <c r="N295" i="26"/>
  <c r="L296" i="26"/>
  <c r="M296" i="26"/>
  <c r="N296" i="26"/>
  <c r="L297" i="26"/>
  <c r="M297" i="26"/>
  <c r="N297" i="26"/>
  <c r="L298" i="26"/>
  <c r="M298" i="26"/>
  <c r="N298" i="26"/>
  <c r="L299" i="26"/>
  <c r="M299" i="26"/>
  <c r="N299" i="26"/>
  <c r="L300" i="26"/>
  <c r="M300" i="26"/>
  <c r="N300" i="26"/>
  <c r="L301" i="26"/>
  <c r="M301" i="26"/>
  <c r="N301" i="26"/>
  <c r="L302" i="26"/>
  <c r="M302" i="26"/>
  <c r="N302" i="26"/>
  <c r="L303" i="26"/>
  <c r="M303" i="26"/>
  <c r="N303" i="26"/>
  <c r="L304" i="26"/>
  <c r="M304" i="26"/>
  <c r="N304" i="26"/>
  <c r="L305" i="26"/>
  <c r="M305" i="26"/>
  <c r="N305" i="26"/>
  <c r="L306" i="26"/>
  <c r="M306" i="26"/>
  <c r="N306" i="26"/>
  <c r="L307" i="26"/>
  <c r="M307" i="26"/>
  <c r="N307" i="26"/>
  <c r="L308" i="26"/>
  <c r="M308" i="26"/>
  <c r="N308" i="26"/>
  <c r="L309" i="26"/>
  <c r="M309" i="26"/>
  <c r="N309" i="26"/>
  <c r="L310" i="26"/>
  <c r="M310" i="26"/>
  <c r="N310" i="26"/>
  <c r="L311" i="26"/>
  <c r="M311" i="26"/>
  <c r="N311" i="26"/>
  <c r="L312" i="26"/>
  <c r="M312" i="26"/>
  <c r="N312" i="26"/>
  <c r="L313" i="26"/>
  <c r="M313" i="26"/>
  <c r="N313" i="26"/>
  <c r="L314" i="26"/>
  <c r="M314" i="26"/>
  <c r="N314" i="26"/>
  <c r="L315" i="26"/>
  <c r="M315" i="26"/>
  <c r="N315" i="26"/>
  <c r="L316" i="26"/>
  <c r="M316" i="26"/>
  <c r="N316" i="26"/>
  <c r="L317" i="26"/>
  <c r="M317" i="26"/>
  <c r="N317" i="26"/>
  <c r="L318" i="26"/>
  <c r="M318" i="26"/>
  <c r="N318" i="26"/>
  <c r="L319" i="26"/>
  <c r="M319" i="26"/>
  <c r="N319" i="26"/>
  <c r="L320" i="26"/>
  <c r="M320" i="26"/>
  <c r="N320" i="26"/>
  <c r="L321" i="26"/>
  <c r="M321" i="26"/>
  <c r="N321" i="26"/>
  <c r="L322" i="26"/>
  <c r="M322" i="26"/>
  <c r="N322" i="26"/>
  <c r="L323" i="26"/>
  <c r="M323" i="26"/>
  <c r="N323" i="26"/>
  <c r="L324" i="26"/>
  <c r="M324" i="26"/>
  <c r="N324" i="26"/>
  <c r="L325" i="26"/>
  <c r="M325" i="26"/>
  <c r="N325" i="26"/>
  <c r="L326" i="26"/>
  <c r="M326" i="26"/>
  <c r="N326" i="26"/>
  <c r="L327" i="26"/>
  <c r="M327" i="26"/>
  <c r="N327" i="26"/>
  <c r="L328" i="26"/>
  <c r="M328" i="26"/>
  <c r="N328" i="26"/>
  <c r="L329" i="26"/>
  <c r="M329" i="26"/>
  <c r="N329" i="26"/>
  <c r="L330" i="26"/>
  <c r="M330" i="26"/>
  <c r="N330" i="26"/>
  <c r="L331" i="26"/>
  <c r="M331" i="26"/>
  <c r="N331" i="26"/>
  <c r="L332" i="26"/>
  <c r="M332" i="26"/>
  <c r="N332" i="26"/>
  <c r="L333" i="26"/>
  <c r="M333" i="26"/>
  <c r="N333" i="26"/>
  <c r="L334" i="26"/>
  <c r="M334" i="26"/>
  <c r="N334" i="26"/>
  <c r="L335" i="26"/>
  <c r="M335" i="26"/>
  <c r="N335" i="26"/>
  <c r="L336" i="26"/>
  <c r="M336" i="26"/>
  <c r="N336" i="26"/>
  <c r="L337" i="26"/>
  <c r="M337" i="26"/>
  <c r="N337" i="26"/>
  <c r="L338" i="26"/>
  <c r="M338" i="26"/>
  <c r="N338" i="26"/>
  <c r="L339" i="26"/>
  <c r="M339" i="26"/>
  <c r="N339" i="26"/>
  <c r="L340" i="26"/>
  <c r="M340" i="26"/>
  <c r="N340" i="26"/>
  <c r="L341" i="26"/>
  <c r="M341" i="26"/>
  <c r="N341" i="26"/>
  <c r="L342" i="26"/>
  <c r="M342" i="26"/>
  <c r="N342" i="26"/>
  <c r="L343" i="26"/>
  <c r="M343" i="26"/>
  <c r="N343" i="26"/>
  <c r="L344" i="26"/>
  <c r="M344" i="26"/>
  <c r="N344" i="26"/>
  <c r="L345" i="26"/>
  <c r="M345" i="26"/>
  <c r="N345" i="26"/>
  <c r="L346" i="26"/>
  <c r="M346" i="26"/>
  <c r="N346" i="26"/>
  <c r="L347" i="26"/>
  <c r="M347" i="26"/>
  <c r="N347" i="26"/>
  <c r="L348" i="26"/>
  <c r="M348" i="26"/>
  <c r="N348" i="26"/>
  <c r="L349" i="26"/>
  <c r="M349" i="26"/>
  <c r="N349" i="26"/>
  <c r="L350" i="26"/>
  <c r="M350" i="26"/>
  <c r="N350" i="26"/>
  <c r="L351" i="26"/>
  <c r="M351" i="26"/>
  <c r="N351" i="26"/>
  <c r="L352" i="26"/>
  <c r="M352" i="26"/>
  <c r="N352" i="26"/>
  <c r="L353" i="26"/>
  <c r="M353" i="26"/>
  <c r="N353" i="26"/>
  <c r="L354" i="26"/>
  <c r="M354" i="26"/>
  <c r="N354" i="26"/>
  <c r="L355" i="26"/>
  <c r="M355" i="26"/>
  <c r="N355" i="26"/>
  <c r="L356" i="26"/>
  <c r="M356" i="26"/>
  <c r="N356" i="26"/>
  <c r="L357" i="26"/>
  <c r="M357" i="26"/>
  <c r="N357" i="26"/>
  <c r="L358" i="26"/>
  <c r="M358" i="26"/>
  <c r="N358" i="26"/>
  <c r="L359" i="26"/>
  <c r="M359" i="26"/>
  <c r="N359" i="26"/>
  <c r="L360" i="26"/>
  <c r="M360" i="26"/>
  <c r="N360" i="26"/>
  <c r="L361" i="26"/>
  <c r="M361" i="26"/>
  <c r="N361" i="26"/>
  <c r="L362" i="26"/>
  <c r="M362" i="26"/>
  <c r="N362" i="26"/>
  <c r="L363" i="26"/>
  <c r="M363" i="26"/>
  <c r="N363" i="26"/>
  <c r="L364" i="26"/>
  <c r="M364" i="26"/>
  <c r="N364" i="26"/>
  <c r="L365" i="26"/>
  <c r="M365" i="26"/>
  <c r="N365" i="26"/>
  <c r="L366" i="26"/>
  <c r="M366" i="26"/>
  <c r="N366" i="26"/>
  <c r="L367" i="26"/>
  <c r="M367" i="26"/>
  <c r="N367" i="26"/>
  <c r="L368" i="26"/>
  <c r="M368" i="26"/>
  <c r="N368" i="26"/>
  <c r="L369" i="26"/>
  <c r="M369" i="26"/>
  <c r="N369" i="26"/>
  <c r="L370" i="26"/>
  <c r="M370" i="26"/>
  <c r="N370" i="26"/>
  <c r="L371" i="26"/>
  <c r="M371" i="26"/>
  <c r="N371" i="26"/>
  <c r="L372" i="26"/>
  <c r="M372" i="26"/>
  <c r="N372" i="26"/>
  <c r="L373" i="26"/>
  <c r="M373" i="26"/>
  <c r="N373" i="26"/>
  <c r="L374" i="26"/>
  <c r="M374" i="26"/>
  <c r="N374" i="26"/>
  <c r="L375" i="26"/>
  <c r="M375" i="26"/>
  <c r="N375" i="26"/>
  <c r="L376" i="26"/>
  <c r="M376" i="26"/>
  <c r="N376" i="26"/>
  <c r="L377" i="26"/>
  <c r="M377" i="26"/>
  <c r="N377" i="26"/>
  <c r="L378" i="26"/>
  <c r="M378" i="26"/>
  <c r="N378" i="26"/>
  <c r="L379" i="26"/>
  <c r="M379" i="26"/>
  <c r="N379" i="26"/>
  <c r="L380" i="26"/>
  <c r="M380" i="26"/>
  <c r="N380" i="26"/>
  <c r="L381" i="26"/>
  <c r="M381" i="26"/>
  <c r="N381" i="26"/>
  <c r="L382" i="26"/>
  <c r="M382" i="26"/>
  <c r="N382" i="26"/>
  <c r="L383" i="26"/>
  <c r="M383" i="26"/>
  <c r="N383" i="26"/>
  <c r="L384" i="26"/>
  <c r="M384" i="26"/>
  <c r="N384" i="26"/>
  <c r="L385" i="26"/>
  <c r="M385" i="26"/>
  <c r="N385" i="26"/>
  <c r="L386" i="26"/>
  <c r="M386" i="26"/>
  <c r="N386" i="26"/>
  <c r="L387" i="26"/>
  <c r="M387" i="26"/>
  <c r="N387" i="26"/>
  <c r="L388" i="26"/>
  <c r="M388" i="26"/>
  <c r="N388" i="26"/>
  <c r="L389" i="26"/>
  <c r="M389" i="26"/>
  <c r="N389" i="26"/>
  <c r="L390" i="26"/>
  <c r="M390" i="26"/>
  <c r="N390" i="26"/>
  <c r="L391" i="26"/>
  <c r="M391" i="26"/>
  <c r="N391" i="26"/>
  <c r="L392" i="26"/>
  <c r="M392" i="26"/>
  <c r="N392" i="26"/>
  <c r="L393" i="26"/>
  <c r="M393" i="26"/>
  <c r="N393" i="26"/>
  <c r="L394" i="26"/>
  <c r="M394" i="26"/>
  <c r="N394" i="26"/>
  <c r="L395" i="26"/>
  <c r="M395" i="26"/>
  <c r="N395" i="26"/>
  <c r="L396" i="26"/>
  <c r="M396" i="26"/>
  <c r="N396" i="26"/>
  <c r="L397" i="26"/>
  <c r="M397" i="26"/>
  <c r="N397" i="26"/>
  <c r="L398" i="26"/>
  <c r="M398" i="26"/>
  <c r="N398" i="26"/>
  <c r="L399" i="26"/>
  <c r="M399" i="26"/>
  <c r="N399" i="26"/>
  <c r="L400" i="26"/>
  <c r="M400" i="26"/>
  <c r="N400" i="26"/>
  <c r="L401" i="26"/>
  <c r="M401" i="26"/>
  <c r="N401" i="26"/>
  <c r="L402" i="26"/>
  <c r="M402" i="26"/>
  <c r="N402" i="26"/>
  <c r="L403" i="26"/>
  <c r="M403" i="26"/>
  <c r="N403" i="26"/>
  <c r="L404" i="26"/>
  <c r="M404" i="26"/>
  <c r="N404" i="26"/>
  <c r="L405" i="26"/>
  <c r="M405" i="26"/>
  <c r="N405" i="26"/>
  <c r="L406" i="26"/>
  <c r="M406" i="26"/>
  <c r="N406" i="26"/>
  <c r="L407" i="26"/>
  <c r="M407" i="26"/>
  <c r="N407" i="26"/>
  <c r="L408" i="26"/>
  <c r="M408" i="26"/>
  <c r="N408" i="26"/>
  <c r="L409" i="26"/>
  <c r="M409" i="26"/>
  <c r="N409" i="26"/>
  <c r="L410" i="26"/>
  <c r="M410" i="26"/>
  <c r="N410" i="26"/>
  <c r="L411" i="26"/>
  <c r="M411" i="26"/>
  <c r="N411" i="26"/>
  <c r="L412" i="26"/>
  <c r="M412" i="26"/>
  <c r="N412" i="26"/>
  <c r="L413" i="26"/>
  <c r="M413" i="26"/>
  <c r="N413" i="26"/>
  <c r="L414" i="26"/>
  <c r="M414" i="26"/>
  <c r="N414" i="26"/>
  <c r="L415" i="26"/>
  <c r="M415" i="26"/>
  <c r="N415" i="26"/>
  <c r="L416" i="26"/>
  <c r="M416" i="26"/>
  <c r="N416" i="26"/>
  <c r="L417" i="26"/>
  <c r="M417" i="26"/>
  <c r="N417" i="26"/>
  <c r="L418" i="26"/>
  <c r="M418" i="26"/>
  <c r="N418" i="26"/>
  <c r="L419" i="26"/>
  <c r="M419" i="26"/>
  <c r="N419" i="26"/>
  <c r="L420" i="26"/>
  <c r="M420" i="26"/>
  <c r="N420" i="26"/>
  <c r="L421" i="26"/>
  <c r="M421" i="26"/>
  <c r="N421" i="26"/>
  <c r="L422" i="26"/>
  <c r="M422" i="26"/>
  <c r="N422" i="26"/>
  <c r="L423" i="26"/>
  <c r="M423" i="26"/>
  <c r="N423" i="26"/>
  <c r="L424" i="26"/>
  <c r="M424" i="26"/>
  <c r="N424" i="26"/>
  <c r="L425" i="26"/>
  <c r="M425" i="26"/>
  <c r="N425" i="26"/>
  <c r="L426" i="26"/>
  <c r="M426" i="26"/>
  <c r="N426" i="26"/>
  <c r="L427" i="26"/>
  <c r="M427" i="26"/>
  <c r="N427" i="26"/>
  <c r="L428" i="26"/>
  <c r="M428" i="26"/>
  <c r="N428" i="26"/>
  <c r="L429" i="26"/>
  <c r="M429" i="26"/>
  <c r="N429" i="26"/>
  <c r="L430" i="26"/>
  <c r="M430" i="26"/>
  <c r="N430" i="26"/>
  <c r="L431" i="26"/>
  <c r="M431" i="26"/>
  <c r="N431" i="26"/>
  <c r="L432" i="26"/>
  <c r="M432" i="26"/>
  <c r="N432" i="26"/>
  <c r="L433" i="26"/>
  <c r="M433" i="26"/>
  <c r="N433" i="26"/>
  <c r="L434" i="26"/>
  <c r="M434" i="26"/>
  <c r="N434" i="26"/>
  <c r="L435" i="26"/>
  <c r="M435" i="26"/>
  <c r="N435" i="26"/>
  <c r="L436" i="26"/>
  <c r="M436" i="26"/>
  <c r="N436" i="26"/>
  <c r="L437" i="26"/>
  <c r="M437" i="26"/>
  <c r="N437" i="26"/>
  <c r="L438" i="26"/>
  <c r="M438" i="26"/>
  <c r="N438" i="26"/>
  <c r="L439" i="26"/>
  <c r="M439" i="26"/>
  <c r="N439" i="26"/>
  <c r="L440" i="26"/>
  <c r="M440" i="26"/>
  <c r="N440" i="26"/>
  <c r="L441" i="26"/>
  <c r="M441" i="26"/>
  <c r="N441" i="26"/>
  <c r="L442" i="26"/>
  <c r="M442" i="26"/>
  <c r="N442" i="26"/>
  <c r="L443" i="26"/>
  <c r="M443" i="26"/>
  <c r="N443" i="26"/>
  <c r="L444" i="26"/>
  <c r="M444" i="26"/>
  <c r="N444" i="26"/>
  <c r="L445" i="26"/>
  <c r="M445" i="26"/>
  <c r="N445" i="26"/>
  <c r="L446" i="26"/>
  <c r="M446" i="26"/>
  <c r="N446" i="26"/>
  <c r="L447" i="26"/>
  <c r="M447" i="26"/>
  <c r="N447" i="26"/>
  <c r="L448" i="26"/>
  <c r="M448" i="26"/>
  <c r="N448" i="26"/>
  <c r="L449" i="26"/>
  <c r="M449" i="26"/>
  <c r="N449" i="26"/>
  <c r="L450" i="26"/>
  <c r="M450" i="26"/>
  <c r="N450" i="26"/>
  <c r="L451" i="26"/>
  <c r="M451" i="26"/>
  <c r="N451" i="26"/>
  <c r="L452" i="26"/>
  <c r="M452" i="26"/>
  <c r="N452" i="26"/>
  <c r="L453" i="26"/>
  <c r="M453" i="26"/>
  <c r="N453" i="26"/>
  <c r="L454" i="26"/>
  <c r="M454" i="26"/>
  <c r="N454" i="26"/>
  <c r="L455" i="26"/>
  <c r="M455" i="26"/>
  <c r="N455" i="26"/>
  <c r="L456" i="26"/>
  <c r="M456" i="26"/>
  <c r="N456" i="26"/>
  <c r="L457" i="26"/>
  <c r="M457" i="26"/>
  <c r="N457" i="26"/>
  <c r="L458" i="26"/>
  <c r="M458" i="26"/>
  <c r="N458" i="26"/>
  <c r="L459" i="26"/>
  <c r="M459" i="26"/>
  <c r="N459" i="26"/>
  <c r="L460" i="26"/>
  <c r="M460" i="26"/>
  <c r="N460" i="26"/>
  <c r="L461" i="26"/>
  <c r="M461" i="26"/>
  <c r="N461" i="26"/>
  <c r="L462" i="26"/>
  <c r="M462" i="26"/>
  <c r="N462" i="26"/>
  <c r="L463" i="26"/>
  <c r="M463" i="26"/>
  <c r="N463" i="26"/>
  <c r="L464" i="26"/>
  <c r="M464" i="26"/>
  <c r="N464" i="26"/>
  <c r="L465" i="26"/>
  <c r="M465" i="26"/>
  <c r="N465" i="26"/>
  <c r="L466" i="26"/>
  <c r="M466" i="26"/>
  <c r="N466" i="26"/>
  <c r="L467" i="26"/>
  <c r="M467" i="26"/>
  <c r="N467" i="26"/>
  <c r="L468" i="26"/>
  <c r="M468" i="26"/>
  <c r="N468" i="26"/>
  <c r="L469" i="26"/>
  <c r="M469" i="26"/>
  <c r="N469" i="26"/>
  <c r="L470" i="26"/>
  <c r="M470" i="26"/>
  <c r="N470" i="26"/>
  <c r="L471" i="26"/>
  <c r="M471" i="26"/>
  <c r="N471" i="26"/>
  <c r="L472" i="26"/>
  <c r="M472" i="26"/>
  <c r="N472" i="26"/>
  <c r="L473" i="26"/>
  <c r="M473" i="26"/>
  <c r="N473" i="26"/>
  <c r="L474" i="26"/>
  <c r="M474" i="26"/>
  <c r="N474" i="26"/>
  <c r="L475" i="26"/>
  <c r="M475" i="26"/>
  <c r="N475" i="26"/>
  <c r="L476" i="26"/>
  <c r="M476" i="26"/>
  <c r="N476" i="26"/>
  <c r="L477" i="26"/>
  <c r="M477" i="26"/>
  <c r="N477" i="26"/>
  <c r="L478" i="26"/>
  <c r="M478" i="26"/>
  <c r="N478" i="26"/>
  <c r="L479" i="26"/>
  <c r="M479" i="26"/>
  <c r="N479" i="26"/>
  <c r="L480" i="26"/>
  <c r="M480" i="26"/>
  <c r="N480" i="26"/>
  <c r="L481" i="26"/>
  <c r="M481" i="26"/>
  <c r="N481" i="26"/>
  <c r="L482" i="26"/>
  <c r="M482" i="26"/>
  <c r="N482" i="26"/>
  <c r="L483" i="26"/>
  <c r="M483" i="26"/>
  <c r="N483" i="26"/>
  <c r="L484" i="26"/>
  <c r="M484" i="26"/>
  <c r="N484" i="26"/>
  <c r="L485" i="26"/>
  <c r="M485" i="26"/>
  <c r="N485" i="26"/>
  <c r="L486" i="26"/>
  <c r="M486" i="26"/>
  <c r="N486" i="26"/>
  <c r="L487" i="26"/>
  <c r="M487" i="26"/>
  <c r="N487" i="26"/>
  <c r="L488" i="26"/>
  <c r="M488" i="26"/>
  <c r="N488" i="26"/>
  <c r="L489" i="26"/>
  <c r="M489" i="26"/>
  <c r="N489" i="26"/>
  <c r="L490" i="26"/>
  <c r="M490" i="26"/>
  <c r="N490" i="26"/>
  <c r="L491" i="26"/>
  <c r="M491" i="26"/>
  <c r="N491" i="26"/>
  <c r="L492" i="26"/>
  <c r="M492" i="26"/>
  <c r="N492" i="26"/>
  <c r="L493" i="26"/>
  <c r="M493" i="26"/>
  <c r="N493" i="26"/>
  <c r="L494" i="26"/>
  <c r="M494" i="26"/>
  <c r="N494" i="26"/>
  <c r="L495" i="26"/>
  <c r="M495" i="26"/>
  <c r="N495" i="26"/>
  <c r="L496" i="26"/>
  <c r="M496" i="26"/>
  <c r="N496" i="26"/>
  <c r="L497" i="26"/>
  <c r="M497" i="26"/>
  <c r="N497" i="26"/>
  <c r="L498" i="26"/>
  <c r="M498" i="26"/>
  <c r="N498" i="26"/>
  <c r="L499" i="26"/>
  <c r="M499" i="26"/>
  <c r="N499" i="26"/>
  <c r="L500" i="26"/>
  <c r="M500" i="26"/>
  <c r="N500" i="26"/>
  <c r="L501" i="26"/>
  <c r="M501" i="26"/>
  <c r="N501" i="26"/>
  <c r="L502" i="26"/>
  <c r="M502" i="26"/>
  <c r="N502" i="26"/>
  <c r="L503" i="26"/>
  <c r="M503" i="26"/>
  <c r="N503" i="26"/>
  <c r="L504" i="26"/>
  <c r="M504" i="26"/>
  <c r="N504" i="26"/>
  <c r="L505" i="26"/>
  <c r="M505" i="26"/>
  <c r="N505" i="26"/>
  <c r="L506" i="26"/>
  <c r="M506" i="26"/>
  <c r="N506" i="26"/>
  <c r="L507" i="26"/>
  <c r="M507" i="26"/>
  <c r="N507" i="26"/>
  <c r="L508" i="26"/>
  <c r="M508" i="26"/>
  <c r="N508" i="26"/>
  <c r="L509" i="26"/>
  <c r="M509" i="26"/>
  <c r="N509" i="26"/>
  <c r="L510" i="26"/>
  <c r="M510" i="26"/>
  <c r="N510" i="26"/>
  <c r="L511" i="26"/>
  <c r="M511" i="26"/>
  <c r="N511" i="26"/>
  <c r="L512" i="26"/>
  <c r="M512" i="26"/>
  <c r="N512" i="26"/>
  <c r="L513" i="26"/>
  <c r="M513" i="26"/>
  <c r="N513" i="26"/>
  <c r="L514" i="26"/>
  <c r="M514" i="26"/>
  <c r="N514" i="26"/>
  <c r="L515" i="26"/>
  <c r="M515" i="26"/>
  <c r="N515" i="26"/>
  <c r="L516" i="26"/>
  <c r="M516" i="26"/>
  <c r="N516" i="26"/>
  <c r="L517" i="26"/>
  <c r="M517" i="26"/>
  <c r="N517" i="26"/>
  <c r="L518" i="26"/>
  <c r="M518" i="26"/>
  <c r="N518" i="26"/>
  <c r="L519" i="26"/>
  <c r="M519" i="26"/>
  <c r="N519" i="26"/>
  <c r="L520" i="26"/>
  <c r="M520" i="26"/>
  <c r="N520" i="26"/>
  <c r="L521" i="26"/>
  <c r="M521" i="26"/>
  <c r="N521" i="26"/>
  <c r="L522" i="26"/>
  <c r="M522" i="26"/>
  <c r="N522" i="26"/>
  <c r="L523" i="26"/>
  <c r="M523" i="26"/>
  <c r="N523" i="26"/>
  <c r="L524" i="26"/>
  <c r="M524" i="26"/>
  <c r="N524" i="26"/>
  <c r="L525" i="26"/>
  <c r="M525" i="26"/>
  <c r="N525" i="26"/>
  <c r="L526" i="26"/>
  <c r="M526" i="26"/>
  <c r="N526" i="26"/>
  <c r="L527" i="26"/>
  <c r="M527" i="26"/>
  <c r="N527" i="26"/>
  <c r="L528" i="26"/>
  <c r="M528" i="26"/>
  <c r="N528" i="26"/>
  <c r="L529" i="26"/>
  <c r="M529" i="26"/>
  <c r="N529" i="26"/>
  <c r="L530" i="26"/>
  <c r="M530" i="26"/>
  <c r="N530" i="26"/>
  <c r="L531" i="26"/>
  <c r="M531" i="26"/>
  <c r="N531" i="26"/>
  <c r="L532" i="26"/>
  <c r="M532" i="26"/>
  <c r="N532" i="26"/>
  <c r="L533" i="26"/>
  <c r="M533" i="26"/>
  <c r="N533" i="26"/>
  <c r="L534" i="26"/>
  <c r="M534" i="26"/>
  <c r="N534" i="26"/>
  <c r="L535" i="26"/>
  <c r="M535" i="26"/>
  <c r="N535" i="26"/>
  <c r="L536" i="26"/>
  <c r="M536" i="26"/>
  <c r="N536" i="26"/>
  <c r="L537" i="26"/>
  <c r="M537" i="26"/>
  <c r="N537" i="26"/>
  <c r="L538" i="26"/>
  <c r="M538" i="26"/>
  <c r="N538" i="26"/>
  <c r="L539" i="26"/>
  <c r="M539" i="26"/>
  <c r="N539" i="26"/>
  <c r="L540" i="26"/>
  <c r="M540" i="26"/>
  <c r="N540" i="26"/>
  <c r="L541" i="26"/>
  <c r="M541" i="26"/>
  <c r="N541" i="26"/>
  <c r="L542" i="26"/>
  <c r="M542" i="26"/>
  <c r="N542" i="26"/>
  <c r="L543" i="26"/>
  <c r="M543" i="26"/>
  <c r="N543" i="26"/>
  <c r="L544" i="26"/>
  <c r="M544" i="26"/>
  <c r="N544" i="26"/>
  <c r="L545" i="26"/>
  <c r="M545" i="26"/>
  <c r="N545" i="26"/>
  <c r="L546" i="26"/>
  <c r="M546" i="26"/>
  <c r="N546" i="26"/>
  <c r="L547" i="26"/>
  <c r="M547" i="26"/>
  <c r="N547" i="26"/>
  <c r="L548" i="26"/>
  <c r="M548" i="26"/>
  <c r="N548" i="26"/>
  <c r="L549" i="26"/>
  <c r="M549" i="26"/>
  <c r="N549" i="26"/>
  <c r="L550" i="26"/>
  <c r="M550" i="26"/>
  <c r="N550" i="26"/>
  <c r="L551" i="26"/>
  <c r="M551" i="26"/>
  <c r="N551" i="26"/>
  <c r="L552" i="26"/>
  <c r="M552" i="26"/>
  <c r="N552" i="26"/>
  <c r="L553" i="26"/>
  <c r="M553" i="26"/>
  <c r="N553" i="26"/>
  <c r="L554" i="26"/>
  <c r="M554" i="26"/>
  <c r="N554" i="26"/>
  <c r="L555" i="26"/>
  <c r="M555" i="26"/>
  <c r="N555" i="26"/>
  <c r="L556" i="26"/>
  <c r="M556" i="26"/>
  <c r="N556" i="26"/>
  <c r="L557" i="26"/>
  <c r="M557" i="26"/>
  <c r="N557" i="26"/>
  <c r="L558" i="26"/>
  <c r="M558" i="26"/>
  <c r="N558" i="26"/>
  <c r="L559" i="26"/>
  <c r="M559" i="26"/>
  <c r="N559" i="26"/>
  <c r="L560" i="26"/>
  <c r="M560" i="26"/>
  <c r="N560" i="26"/>
  <c r="L561" i="26"/>
  <c r="M561" i="26"/>
  <c r="N561" i="26"/>
  <c r="L562" i="26"/>
  <c r="M562" i="26"/>
  <c r="N562" i="26"/>
  <c r="L563" i="26"/>
  <c r="M563" i="26"/>
  <c r="N563" i="26"/>
  <c r="L564" i="26"/>
  <c r="M564" i="26"/>
  <c r="N564" i="26"/>
  <c r="L565" i="26"/>
  <c r="M565" i="26"/>
  <c r="N565" i="26"/>
  <c r="L566" i="26"/>
  <c r="M566" i="26"/>
  <c r="N566" i="26"/>
  <c r="L567" i="26"/>
  <c r="M567" i="26"/>
  <c r="N567" i="26"/>
  <c r="L568" i="26"/>
  <c r="M568" i="26"/>
  <c r="N568" i="26"/>
  <c r="L569" i="26"/>
  <c r="M569" i="26"/>
  <c r="N569" i="26"/>
  <c r="L570" i="26"/>
  <c r="M570" i="26"/>
  <c r="N570" i="26"/>
  <c r="L571" i="26"/>
  <c r="M571" i="26"/>
  <c r="N571" i="26"/>
  <c r="L572" i="26"/>
  <c r="M572" i="26"/>
  <c r="N572" i="26"/>
  <c r="L573" i="26"/>
  <c r="M573" i="26"/>
  <c r="N573" i="26"/>
  <c r="L574" i="26"/>
  <c r="M574" i="26"/>
  <c r="N574" i="26"/>
  <c r="L575" i="26"/>
  <c r="M575" i="26"/>
  <c r="N575" i="26"/>
  <c r="L576" i="26"/>
  <c r="M576" i="26"/>
  <c r="N576" i="26"/>
  <c r="L577" i="26"/>
  <c r="M577" i="26"/>
  <c r="N577" i="26"/>
  <c r="L578" i="26"/>
  <c r="M578" i="26"/>
  <c r="N578" i="26"/>
  <c r="L579" i="26"/>
  <c r="M579" i="26"/>
  <c r="N579" i="26"/>
  <c r="L580" i="26"/>
  <c r="M580" i="26"/>
  <c r="N580" i="26"/>
  <c r="L581" i="26"/>
  <c r="M581" i="26"/>
  <c r="N581" i="26"/>
  <c r="L582" i="26"/>
  <c r="M582" i="26"/>
  <c r="N582" i="26"/>
  <c r="L583" i="26"/>
  <c r="M583" i="26"/>
  <c r="N583" i="26"/>
  <c r="L584" i="26"/>
  <c r="M584" i="26"/>
  <c r="N584" i="26"/>
  <c r="L585" i="26"/>
  <c r="M585" i="26"/>
  <c r="N585" i="26"/>
  <c r="L586" i="26"/>
  <c r="M586" i="26"/>
  <c r="N586" i="26"/>
  <c r="L587" i="26"/>
  <c r="M587" i="26"/>
  <c r="N587" i="26"/>
  <c r="L588" i="26"/>
  <c r="M588" i="26"/>
  <c r="N588" i="26"/>
  <c r="L589" i="26"/>
  <c r="M589" i="26"/>
  <c r="N589" i="26"/>
  <c r="L590" i="26"/>
  <c r="M590" i="26"/>
  <c r="N590" i="26"/>
  <c r="L591" i="26"/>
  <c r="M591" i="26"/>
  <c r="N591" i="26"/>
  <c r="L592" i="26"/>
  <c r="M592" i="26"/>
  <c r="N592" i="26"/>
  <c r="L593" i="26"/>
  <c r="M593" i="26"/>
  <c r="N593" i="26"/>
  <c r="L594" i="26"/>
  <c r="M594" i="26"/>
  <c r="N594" i="26"/>
  <c r="L595" i="26"/>
  <c r="M595" i="26"/>
  <c r="N595" i="26"/>
  <c r="L596" i="26"/>
  <c r="M596" i="26"/>
  <c r="N596" i="26"/>
  <c r="L597" i="26"/>
  <c r="M597" i="26"/>
  <c r="N597" i="26"/>
  <c r="L598" i="26"/>
  <c r="M598" i="26"/>
  <c r="N598" i="26"/>
  <c r="L599" i="26"/>
  <c r="M599" i="26"/>
  <c r="N599" i="26"/>
  <c r="L600" i="26"/>
  <c r="M600" i="26"/>
  <c r="N600" i="26"/>
  <c r="L601" i="26"/>
  <c r="M601" i="26"/>
  <c r="N601" i="26"/>
  <c r="L602" i="26"/>
  <c r="M602" i="26"/>
  <c r="N602" i="26"/>
  <c r="L603" i="26"/>
  <c r="M603" i="26"/>
  <c r="N603" i="26"/>
  <c r="L604" i="26"/>
  <c r="M604" i="26"/>
  <c r="N604" i="26"/>
  <c r="L605" i="26"/>
  <c r="M605" i="26"/>
  <c r="N605" i="26"/>
  <c r="L606" i="26"/>
  <c r="M606" i="26"/>
  <c r="N606" i="26"/>
  <c r="L607" i="26"/>
  <c r="M607" i="26"/>
  <c r="N607" i="26"/>
  <c r="L608" i="26"/>
  <c r="M608" i="26"/>
  <c r="N608" i="26"/>
  <c r="L609" i="26"/>
  <c r="M609" i="26"/>
  <c r="N609" i="26"/>
  <c r="L610" i="26"/>
  <c r="M610" i="26"/>
  <c r="N610" i="26"/>
  <c r="L611" i="26"/>
  <c r="M611" i="26"/>
  <c r="N611" i="26"/>
  <c r="L612" i="26"/>
  <c r="M612" i="26"/>
  <c r="N612" i="26"/>
  <c r="L613" i="26"/>
  <c r="M613" i="26"/>
  <c r="N613" i="26"/>
  <c r="L614" i="26"/>
  <c r="M614" i="26"/>
  <c r="N614" i="26"/>
  <c r="L615" i="26"/>
  <c r="M615" i="26"/>
  <c r="N615" i="26"/>
  <c r="L616" i="26"/>
  <c r="M616" i="26"/>
  <c r="N616" i="26"/>
  <c r="L617" i="26"/>
  <c r="M617" i="26"/>
  <c r="N617" i="26"/>
  <c r="L618" i="26"/>
  <c r="M618" i="26"/>
  <c r="N618" i="26"/>
  <c r="L619" i="26"/>
  <c r="M619" i="26"/>
  <c r="N619" i="26"/>
  <c r="L620" i="26"/>
  <c r="M620" i="26"/>
  <c r="N620" i="26"/>
  <c r="L621" i="26"/>
  <c r="M621" i="26"/>
  <c r="N621" i="26"/>
  <c r="L622" i="26"/>
  <c r="M622" i="26"/>
  <c r="N622" i="26"/>
  <c r="L623" i="26"/>
  <c r="M623" i="26"/>
  <c r="N623" i="26"/>
  <c r="L624" i="26"/>
  <c r="M624" i="26"/>
  <c r="N624" i="26"/>
  <c r="L625" i="26"/>
  <c r="M625" i="26"/>
  <c r="N625" i="26"/>
  <c r="L626" i="26"/>
  <c r="M626" i="26"/>
  <c r="N626" i="26"/>
  <c r="L627" i="26"/>
  <c r="M627" i="26"/>
  <c r="N627" i="26"/>
  <c r="L628" i="26"/>
  <c r="M628" i="26"/>
  <c r="N628" i="26"/>
  <c r="L629" i="26"/>
  <c r="M629" i="26"/>
  <c r="N629" i="26"/>
  <c r="L630" i="26"/>
  <c r="M630" i="26"/>
  <c r="N630" i="26"/>
  <c r="L631" i="26"/>
  <c r="M631" i="26"/>
  <c r="N631" i="26"/>
  <c r="L632" i="26"/>
  <c r="M632" i="26"/>
  <c r="N632" i="26"/>
  <c r="L633" i="26"/>
  <c r="M633" i="26"/>
  <c r="N633" i="26"/>
  <c r="L634" i="26"/>
  <c r="M634" i="26"/>
  <c r="N634" i="26"/>
  <c r="L635" i="26"/>
  <c r="M635" i="26"/>
  <c r="N635" i="26"/>
  <c r="L636" i="26"/>
  <c r="M636" i="26"/>
  <c r="N636" i="26"/>
  <c r="L637" i="26"/>
  <c r="M637" i="26"/>
  <c r="N637" i="26"/>
  <c r="L638" i="26"/>
  <c r="M638" i="26"/>
  <c r="N638" i="26"/>
  <c r="L639" i="26"/>
  <c r="M639" i="26"/>
  <c r="N639" i="26"/>
  <c r="L640" i="26"/>
  <c r="M640" i="26"/>
  <c r="N640" i="26"/>
  <c r="L641" i="26"/>
  <c r="M641" i="26"/>
  <c r="N641" i="26"/>
  <c r="L642" i="26"/>
  <c r="M642" i="26"/>
  <c r="N642" i="26"/>
  <c r="L643" i="26"/>
  <c r="M643" i="26"/>
  <c r="N643" i="26"/>
  <c r="L644" i="26"/>
  <c r="M644" i="26"/>
  <c r="N644" i="26"/>
  <c r="L645" i="26"/>
  <c r="M645" i="26"/>
  <c r="N645" i="26"/>
  <c r="L646" i="26"/>
  <c r="M646" i="26"/>
  <c r="N646" i="26"/>
  <c r="L647" i="26"/>
  <c r="M647" i="26"/>
  <c r="N647" i="26"/>
  <c r="L648" i="26"/>
  <c r="M648" i="26"/>
  <c r="N648" i="26"/>
  <c r="L649" i="26"/>
  <c r="M649" i="26"/>
  <c r="N649" i="26"/>
  <c r="L650" i="26"/>
  <c r="M650" i="26"/>
  <c r="N650" i="26"/>
  <c r="L651" i="26"/>
  <c r="M651" i="26"/>
  <c r="N651" i="26"/>
  <c r="L652" i="26"/>
  <c r="M652" i="26"/>
  <c r="N652" i="26"/>
  <c r="L653" i="26"/>
  <c r="M653" i="26"/>
  <c r="N653" i="26"/>
  <c r="L654" i="26"/>
  <c r="M654" i="26"/>
  <c r="N654" i="26"/>
  <c r="L655" i="26"/>
  <c r="M655" i="26"/>
  <c r="N655" i="26"/>
  <c r="L656" i="26"/>
  <c r="M656" i="26"/>
  <c r="N656" i="26"/>
  <c r="L657" i="26"/>
  <c r="M657" i="26"/>
  <c r="N657" i="26"/>
  <c r="L658" i="26"/>
  <c r="M658" i="26"/>
  <c r="N658" i="26"/>
  <c r="L659" i="26"/>
  <c r="M659" i="26"/>
  <c r="N659" i="26"/>
  <c r="L660" i="26"/>
  <c r="M660" i="26"/>
  <c r="N660" i="26"/>
  <c r="L661" i="26"/>
  <c r="M661" i="26"/>
  <c r="N661" i="26"/>
  <c r="L662" i="26"/>
  <c r="M662" i="26"/>
  <c r="N662" i="26"/>
  <c r="L663" i="26"/>
  <c r="M663" i="26"/>
  <c r="N663" i="26"/>
  <c r="L664" i="26"/>
  <c r="M664" i="26"/>
  <c r="N664" i="26"/>
  <c r="L665" i="26"/>
  <c r="M665" i="26"/>
  <c r="N665" i="26"/>
  <c r="L666" i="26"/>
  <c r="M666" i="26"/>
  <c r="N666" i="26"/>
  <c r="L667" i="26"/>
  <c r="M667" i="26"/>
  <c r="N667" i="26"/>
  <c r="L668" i="26"/>
  <c r="M668" i="26"/>
  <c r="N668" i="26"/>
  <c r="L669" i="26"/>
  <c r="M669" i="26"/>
  <c r="N669" i="26"/>
  <c r="L670" i="26"/>
  <c r="M670" i="26"/>
  <c r="N670" i="26"/>
  <c r="L671" i="26"/>
  <c r="M671" i="26"/>
  <c r="N671" i="26"/>
  <c r="L672" i="26"/>
  <c r="M672" i="26"/>
  <c r="N672" i="26"/>
  <c r="L673" i="26"/>
  <c r="M673" i="26"/>
  <c r="N673" i="26"/>
  <c r="L674" i="26"/>
  <c r="M674" i="26"/>
  <c r="N674" i="26"/>
  <c r="L675" i="26"/>
  <c r="M675" i="26"/>
  <c r="N675" i="26"/>
  <c r="L676" i="26"/>
  <c r="M676" i="26"/>
  <c r="N676" i="26"/>
  <c r="L677" i="26"/>
  <c r="M677" i="26"/>
  <c r="N677" i="26"/>
  <c r="L678" i="26"/>
  <c r="M678" i="26"/>
  <c r="N678" i="26"/>
  <c r="L679" i="26"/>
  <c r="M679" i="26"/>
  <c r="N679" i="26"/>
  <c r="L680" i="26"/>
  <c r="M680" i="26"/>
  <c r="N680" i="26"/>
  <c r="L681" i="26"/>
  <c r="M681" i="26"/>
  <c r="N681" i="26"/>
  <c r="L682" i="26"/>
  <c r="M682" i="26"/>
  <c r="N682" i="26"/>
  <c r="L683" i="26"/>
  <c r="M683" i="26"/>
  <c r="N683" i="26"/>
  <c r="L684" i="26"/>
  <c r="M684" i="26"/>
  <c r="N684" i="26"/>
  <c r="L685" i="26"/>
  <c r="M685" i="26"/>
  <c r="N685" i="26"/>
  <c r="L686" i="26"/>
  <c r="M686" i="26"/>
  <c r="N686" i="26"/>
  <c r="L687" i="26"/>
  <c r="M687" i="26"/>
  <c r="N687" i="26"/>
  <c r="L688" i="26"/>
  <c r="M688" i="26"/>
  <c r="N688" i="26"/>
  <c r="L689" i="26"/>
  <c r="M689" i="26"/>
  <c r="N689" i="26"/>
  <c r="L690" i="26"/>
  <c r="M690" i="26"/>
  <c r="N690" i="26"/>
  <c r="L691" i="26"/>
  <c r="M691" i="26"/>
  <c r="N691" i="26"/>
  <c r="L692" i="26"/>
  <c r="M692" i="26"/>
  <c r="N692" i="26"/>
  <c r="L693" i="26"/>
  <c r="M693" i="26"/>
  <c r="N693" i="26"/>
  <c r="L694" i="26"/>
  <c r="M694" i="26"/>
  <c r="N694" i="26"/>
  <c r="L695" i="26"/>
  <c r="M695" i="26"/>
  <c r="N695" i="26"/>
  <c r="L696" i="26"/>
  <c r="M696" i="26"/>
  <c r="N696" i="26"/>
  <c r="L697" i="26"/>
  <c r="M697" i="26"/>
  <c r="N697" i="26"/>
  <c r="L698" i="26"/>
  <c r="M698" i="26"/>
  <c r="N698" i="26"/>
  <c r="L699" i="26"/>
  <c r="M699" i="26"/>
  <c r="N699" i="26"/>
  <c r="L700" i="26"/>
  <c r="M700" i="26"/>
  <c r="N700" i="26"/>
  <c r="L701" i="26"/>
  <c r="M701" i="26"/>
  <c r="N701" i="26"/>
  <c r="L702" i="26"/>
  <c r="M702" i="26"/>
  <c r="N702" i="26"/>
  <c r="L703" i="26"/>
  <c r="M703" i="26"/>
  <c r="N703" i="26"/>
  <c r="L704" i="26"/>
  <c r="M704" i="26"/>
  <c r="N704" i="26"/>
  <c r="L705" i="26"/>
  <c r="M705" i="26"/>
  <c r="N705" i="26"/>
  <c r="L706" i="26"/>
  <c r="M706" i="26"/>
  <c r="N706" i="26"/>
  <c r="L707" i="26"/>
  <c r="M707" i="26"/>
  <c r="N707" i="26"/>
  <c r="L708" i="26"/>
  <c r="M708" i="26"/>
  <c r="N708" i="26"/>
  <c r="L709" i="26"/>
  <c r="M709" i="26"/>
  <c r="N709" i="26"/>
  <c r="L710" i="26"/>
  <c r="M710" i="26"/>
  <c r="N710" i="26"/>
  <c r="L711" i="26"/>
  <c r="M711" i="26"/>
  <c r="N711" i="26"/>
  <c r="L712" i="26"/>
  <c r="M712" i="26"/>
  <c r="N712" i="26"/>
  <c r="L713" i="26"/>
  <c r="M713" i="26"/>
  <c r="N713" i="26"/>
  <c r="L714" i="26"/>
  <c r="M714" i="26"/>
  <c r="N714" i="26"/>
  <c r="L715" i="26"/>
  <c r="M715" i="26"/>
  <c r="N715" i="26"/>
  <c r="L716" i="26"/>
  <c r="M716" i="26"/>
  <c r="N716" i="26"/>
  <c r="L717" i="26"/>
  <c r="M717" i="26"/>
  <c r="N717" i="26"/>
  <c r="L718" i="26"/>
  <c r="M718" i="26"/>
  <c r="N718" i="26"/>
  <c r="L719" i="26"/>
  <c r="M719" i="26"/>
  <c r="N719" i="26"/>
  <c r="L720" i="26"/>
  <c r="M720" i="26"/>
  <c r="N720" i="26"/>
  <c r="L721" i="26"/>
  <c r="M721" i="26"/>
  <c r="N721" i="26"/>
  <c r="L722" i="26"/>
  <c r="M722" i="26"/>
  <c r="N722" i="26"/>
  <c r="L723" i="26"/>
  <c r="M723" i="26"/>
  <c r="N723" i="26"/>
  <c r="L724" i="26"/>
  <c r="M724" i="26"/>
  <c r="N724" i="26"/>
  <c r="L725" i="26"/>
  <c r="M725" i="26"/>
  <c r="N725" i="26"/>
  <c r="L726" i="26"/>
  <c r="M726" i="26"/>
  <c r="N726" i="26"/>
  <c r="L727" i="26"/>
  <c r="M727" i="26"/>
  <c r="N727" i="26"/>
  <c r="L728" i="26"/>
  <c r="M728" i="26"/>
  <c r="N728" i="26"/>
  <c r="L729" i="26"/>
  <c r="M729" i="26"/>
  <c r="N729" i="26"/>
  <c r="L730" i="26"/>
  <c r="M730" i="26"/>
  <c r="N730" i="26"/>
  <c r="L731" i="26"/>
  <c r="M731" i="26"/>
  <c r="N731" i="26"/>
  <c r="L732" i="26"/>
  <c r="M732" i="26"/>
  <c r="N732" i="26"/>
  <c r="L733" i="26"/>
  <c r="M733" i="26"/>
  <c r="N733" i="26"/>
  <c r="L734" i="26"/>
  <c r="M734" i="26"/>
  <c r="N734" i="26"/>
  <c r="L735" i="26"/>
  <c r="M735" i="26"/>
  <c r="N735" i="26"/>
  <c r="L736" i="26"/>
  <c r="M736" i="26"/>
  <c r="N736" i="26"/>
  <c r="L737" i="26"/>
  <c r="M737" i="26"/>
  <c r="N737" i="26"/>
  <c r="L738" i="26"/>
  <c r="M738" i="26"/>
  <c r="N738" i="26"/>
  <c r="L739" i="26"/>
  <c r="M739" i="26"/>
  <c r="N739" i="26"/>
  <c r="L740" i="26"/>
  <c r="M740" i="26"/>
  <c r="N740" i="26"/>
  <c r="L741" i="26"/>
  <c r="M741" i="26"/>
  <c r="N741" i="26"/>
  <c r="L742" i="26"/>
  <c r="M742" i="26"/>
  <c r="N742" i="26"/>
  <c r="L743" i="26"/>
  <c r="M743" i="26"/>
  <c r="N743" i="26"/>
  <c r="L744" i="26"/>
  <c r="M744" i="26"/>
  <c r="N744" i="26"/>
  <c r="L745" i="26"/>
  <c r="M745" i="26"/>
  <c r="N745" i="26"/>
  <c r="L746" i="26"/>
  <c r="M746" i="26"/>
  <c r="N746" i="26"/>
  <c r="L747" i="26"/>
  <c r="M747" i="26"/>
  <c r="N747" i="26"/>
  <c r="L748" i="26"/>
  <c r="M748" i="26"/>
  <c r="N748" i="26"/>
  <c r="L749" i="26"/>
  <c r="M749" i="26"/>
  <c r="N749" i="26"/>
  <c r="L750" i="26"/>
  <c r="M750" i="26"/>
  <c r="N750" i="26"/>
  <c r="L751" i="26"/>
  <c r="M751" i="26"/>
  <c r="N751" i="26"/>
  <c r="L752" i="26"/>
  <c r="M752" i="26"/>
  <c r="N752" i="26"/>
  <c r="L753" i="26"/>
  <c r="M753" i="26"/>
  <c r="N753" i="26"/>
  <c r="L754" i="26"/>
  <c r="M754" i="26"/>
  <c r="N754" i="26"/>
  <c r="L755" i="26"/>
  <c r="M755" i="26"/>
  <c r="N755" i="26"/>
  <c r="L756" i="26"/>
  <c r="M756" i="26"/>
  <c r="N756" i="26"/>
  <c r="L757" i="26"/>
  <c r="M757" i="26"/>
  <c r="N757" i="26"/>
  <c r="L758" i="26"/>
  <c r="M758" i="26"/>
  <c r="N758" i="26"/>
  <c r="L759" i="26"/>
  <c r="M759" i="26"/>
  <c r="N759" i="26"/>
  <c r="L760" i="26"/>
  <c r="M760" i="26"/>
  <c r="N760" i="26"/>
  <c r="L761" i="26"/>
  <c r="M761" i="26"/>
  <c r="N761" i="26"/>
  <c r="L762" i="26"/>
  <c r="M762" i="26"/>
  <c r="N762" i="26"/>
  <c r="L763" i="26"/>
  <c r="M763" i="26"/>
  <c r="N763" i="26"/>
  <c r="L764" i="26"/>
  <c r="M764" i="26"/>
  <c r="N764" i="26"/>
  <c r="L765" i="26"/>
  <c r="M765" i="26"/>
  <c r="N765" i="26"/>
  <c r="L766" i="26"/>
  <c r="M766" i="26"/>
  <c r="N766" i="26"/>
  <c r="L767" i="26"/>
  <c r="M767" i="26"/>
  <c r="N767" i="26"/>
  <c r="L768" i="26"/>
  <c r="M768" i="26"/>
  <c r="N768" i="26"/>
  <c r="L769" i="26"/>
  <c r="M769" i="26"/>
  <c r="N769" i="26"/>
  <c r="L770" i="26"/>
  <c r="M770" i="26"/>
  <c r="N770" i="26"/>
  <c r="L771" i="26"/>
  <c r="M771" i="26"/>
  <c r="N771" i="26"/>
  <c r="L772" i="26"/>
  <c r="M772" i="26"/>
  <c r="N772" i="26"/>
  <c r="L773" i="26"/>
  <c r="M773" i="26"/>
  <c r="N773" i="26"/>
  <c r="L774" i="26"/>
  <c r="M774" i="26"/>
  <c r="N774" i="26"/>
  <c r="L775" i="26"/>
  <c r="M775" i="26"/>
  <c r="N775" i="26"/>
  <c r="L776" i="26"/>
  <c r="M776" i="26"/>
  <c r="N776" i="26"/>
  <c r="L777" i="26"/>
  <c r="M777" i="26"/>
  <c r="N777" i="26"/>
  <c r="L778" i="26"/>
  <c r="M778" i="26"/>
  <c r="N778" i="26"/>
  <c r="L779" i="26"/>
  <c r="M779" i="26"/>
  <c r="N779" i="26"/>
  <c r="L780" i="26"/>
  <c r="M780" i="26"/>
  <c r="N780" i="26"/>
  <c r="L781" i="26"/>
  <c r="M781" i="26"/>
  <c r="N781" i="26"/>
  <c r="L782" i="26"/>
  <c r="M782" i="26"/>
  <c r="N782" i="26"/>
  <c r="L783" i="26"/>
  <c r="M783" i="26"/>
  <c r="N783" i="26"/>
  <c r="L784" i="26"/>
  <c r="M784" i="26"/>
  <c r="N784" i="26"/>
  <c r="L785" i="26"/>
  <c r="M785" i="26"/>
  <c r="N785" i="26"/>
  <c r="L786" i="26"/>
  <c r="M786" i="26"/>
  <c r="N786" i="26"/>
  <c r="L787" i="26"/>
  <c r="M787" i="26"/>
  <c r="N787" i="26"/>
  <c r="L788" i="26"/>
  <c r="M788" i="26"/>
  <c r="N788" i="26"/>
  <c r="L789" i="26"/>
  <c r="M789" i="26"/>
  <c r="N789" i="26"/>
  <c r="L790" i="26"/>
  <c r="M790" i="26"/>
  <c r="N790" i="26"/>
  <c r="L791" i="26"/>
  <c r="M791" i="26"/>
  <c r="N791" i="26"/>
  <c r="L792" i="26"/>
  <c r="M792" i="26"/>
  <c r="N792" i="26"/>
  <c r="L793" i="26"/>
  <c r="M793" i="26"/>
  <c r="N793" i="26"/>
  <c r="L794" i="26"/>
  <c r="M794" i="26"/>
  <c r="N794" i="26"/>
  <c r="L795" i="26"/>
  <c r="M795" i="26"/>
  <c r="N795" i="26"/>
  <c r="L796" i="26"/>
  <c r="M796" i="26"/>
  <c r="N796" i="26"/>
  <c r="L797" i="26"/>
  <c r="M797" i="26"/>
  <c r="N797" i="26"/>
  <c r="L798" i="26"/>
  <c r="M798" i="26"/>
  <c r="N798" i="26"/>
  <c r="L799" i="26"/>
  <c r="M799" i="26"/>
  <c r="N799" i="26"/>
  <c r="L800" i="26"/>
  <c r="M800" i="26"/>
  <c r="N800" i="26"/>
  <c r="L801" i="26"/>
  <c r="M801" i="26"/>
  <c r="N801" i="26"/>
  <c r="L802" i="26"/>
  <c r="M802" i="26"/>
  <c r="N802" i="26"/>
  <c r="L803" i="26"/>
  <c r="M803" i="26"/>
  <c r="N803" i="26"/>
  <c r="L804" i="26"/>
  <c r="M804" i="26"/>
  <c r="N804" i="26"/>
  <c r="L805" i="26"/>
  <c r="M805" i="26"/>
  <c r="N805" i="26"/>
  <c r="L806" i="26"/>
  <c r="M806" i="26"/>
  <c r="N806" i="26"/>
  <c r="L807" i="26"/>
  <c r="M807" i="26"/>
  <c r="N807" i="26"/>
  <c r="L808" i="26"/>
  <c r="M808" i="26"/>
  <c r="N808" i="26"/>
  <c r="L809" i="26"/>
  <c r="M809" i="26"/>
  <c r="N809" i="26"/>
  <c r="L810" i="26"/>
  <c r="M810" i="26"/>
  <c r="N810" i="26"/>
  <c r="L811" i="26"/>
  <c r="M811" i="26"/>
  <c r="N811" i="26"/>
  <c r="L812" i="26"/>
  <c r="M812" i="26"/>
  <c r="N812" i="26"/>
  <c r="L813" i="26"/>
  <c r="M813" i="26"/>
  <c r="N813" i="26"/>
  <c r="L814" i="26"/>
  <c r="M814" i="26"/>
  <c r="N814" i="26"/>
  <c r="L815" i="26"/>
  <c r="M815" i="26"/>
  <c r="N815" i="26"/>
  <c r="L816" i="26"/>
  <c r="M816" i="26"/>
  <c r="N816" i="26"/>
  <c r="L817" i="26"/>
  <c r="M817" i="26"/>
  <c r="N817" i="26"/>
  <c r="L818" i="26"/>
  <c r="M818" i="26"/>
  <c r="N818" i="26"/>
  <c r="L819" i="26"/>
  <c r="M819" i="26"/>
  <c r="N819" i="26"/>
  <c r="L820" i="26"/>
  <c r="M820" i="26"/>
  <c r="N820" i="26"/>
  <c r="L821" i="26"/>
  <c r="M821" i="26"/>
  <c r="N821" i="26"/>
  <c r="L822" i="26"/>
  <c r="M822" i="26"/>
  <c r="N822" i="26"/>
  <c r="L823" i="26"/>
  <c r="M823" i="26"/>
  <c r="N823" i="26"/>
  <c r="L824" i="26"/>
  <c r="M824" i="26"/>
  <c r="N824" i="26"/>
  <c r="L825" i="26"/>
  <c r="M825" i="26"/>
  <c r="N825" i="26"/>
  <c r="L826" i="26"/>
  <c r="M826" i="26"/>
  <c r="N826" i="26"/>
  <c r="L827" i="26"/>
  <c r="M827" i="26"/>
  <c r="N827" i="26"/>
  <c r="L828" i="26"/>
  <c r="M828" i="26"/>
  <c r="N828" i="26"/>
  <c r="L829" i="26"/>
  <c r="M829" i="26"/>
  <c r="N829" i="26"/>
  <c r="L830" i="26"/>
  <c r="M830" i="26"/>
  <c r="N830" i="26"/>
  <c r="L831" i="26"/>
  <c r="M831" i="26"/>
  <c r="N831" i="26"/>
  <c r="L832" i="26"/>
  <c r="M832" i="26"/>
  <c r="N832" i="26"/>
  <c r="L833" i="26"/>
  <c r="M833" i="26"/>
  <c r="N833" i="26"/>
  <c r="L834" i="26"/>
  <c r="M834" i="26"/>
  <c r="N834" i="26"/>
  <c r="L835" i="26"/>
  <c r="M835" i="26"/>
  <c r="N835" i="26"/>
  <c r="L836" i="26"/>
  <c r="M836" i="26"/>
  <c r="N836" i="26"/>
  <c r="L837" i="26"/>
  <c r="M837" i="26"/>
  <c r="N837" i="26"/>
  <c r="L838" i="26"/>
  <c r="M838" i="26"/>
  <c r="N838" i="26"/>
  <c r="L839" i="26"/>
  <c r="M839" i="26"/>
  <c r="N839" i="26"/>
  <c r="L840" i="26"/>
  <c r="M840" i="26"/>
  <c r="N840" i="26"/>
  <c r="L841" i="26"/>
  <c r="M841" i="26"/>
  <c r="N841" i="26"/>
  <c r="L842" i="26"/>
  <c r="M842" i="26"/>
  <c r="N842" i="26"/>
  <c r="L843" i="26"/>
  <c r="M843" i="26"/>
  <c r="N843" i="26"/>
  <c r="L844" i="26"/>
  <c r="M844" i="26"/>
  <c r="N844" i="26"/>
  <c r="L845" i="26"/>
  <c r="M845" i="26"/>
  <c r="N845" i="26"/>
  <c r="L846" i="26"/>
  <c r="M846" i="26"/>
  <c r="N846" i="26"/>
  <c r="L847" i="26"/>
  <c r="M847" i="26"/>
  <c r="N847" i="26"/>
  <c r="L848" i="26"/>
  <c r="M848" i="26"/>
  <c r="N848" i="26"/>
  <c r="L849" i="26"/>
  <c r="M849" i="26"/>
  <c r="N849" i="26"/>
  <c r="L850" i="26"/>
  <c r="M850" i="26"/>
  <c r="N850" i="26"/>
  <c r="L851" i="26"/>
  <c r="M851" i="26"/>
  <c r="N851" i="26"/>
  <c r="L852" i="26"/>
  <c r="M852" i="26"/>
  <c r="N852" i="26"/>
  <c r="L853" i="26"/>
  <c r="M853" i="26"/>
  <c r="N853" i="26"/>
  <c r="L854" i="26"/>
  <c r="M854" i="26"/>
  <c r="N854" i="26"/>
  <c r="L855" i="26"/>
  <c r="M855" i="26"/>
  <c r="N855" i="26"/>
  <c r="L856" i="26"/>
  <c r="M856" i="26"/>
  <c r="N856" i="26"/>
  <c r="L857" i="26"/>
  <c r="M857" i="26"/>
  <c r="N857" i="26"/>
  <c r="L858" i="26"/>
  <c r="M858" i="26"/>
  <c r="N858" i="26"/>
  <c r="L859" i="26"/>
  <c r="M859" i="26"/>
  <c r="N859" i="26"/>
  <c r="L860" i="26"/>
  <c r="M860" i="26"/>
  <c r="N860" i="26"/>
  <c r="L861" i="26"/>
  <c r="M861" i="26"/>
  <c r="N861" i="26"/>
  <c r="L862" i="26"/>
  <c r="M862" i="26"/>
  <c r="N862" i="26"/>
  <c r="L863" i="26"/>
  <c r="M863" i="26"/>
  <c r="N863" i="26"/>
  <c r="L864" i="26"/>
  <c r="M864" i="26"/>
  <c r="N864" i="26"/>
  <c r="L865" i="26"/>
  <c r="M865" i="26"/>
  <c r="N865" i="26"/>
  <c r="L866" i="26"/>
  <c r="M866" i="26"/>
  <c r="N866" i="26"/>
  <c r="L867" i="26"/>
  <c r="M867" i="26"/>
  <c r="N867" i="26"/>
  <c r="L868" i="26"/>
  <c r="M868" i="26"/>
  <c r="N868" i="26"/>
  <c r="L869" i="26"/>
  <c r="M869" i="26"/>
  <c r="N869" i="26"/>
  <c r="L870" i="26"/>
  <c r="M870" i="26"/>
  <c r="N870" i="26"/>
  <c r="L871" i="26"/>
  <c r="M871" i="26"/>
  <c r="N871" i="26"/>
  <c r="L872" i="26"/>
  <c r="M872" i="26"/>
  <c r="N872" i="26"/>
  <c r="L873" i="26"/>
  <c r="M873" i="26"/>
  <c r="N873" i="26"/>
  <c r="L874" i="26"/>
  <c r="M874" i="26"/>
  <c r="N874" i="26"/>
  <c r="L875" i="26"/>
  <c r="M875" i="26"/>
  <c r="N875" i="26"/>
  <c r="L876" i="26"/>
  <c r="M876" i="26"/>
  <c r="N876" i="26"/>
  <c r="L877" i="26"/>
  <c r="M877" i="26"/>
  <c r="N877" i="26"/>
  <c r="L878" i="26"/>
  <c r="M878" i="26"/>
  <c r="N878" i="26"/>
  <c r="L879" i="26"/>
  <c r="M879" i="26"/>
  <c r="N879" i="26"/>
  <c r="L880" i="26"/>
  <c r="M880" i="26"/>
  <c r="N880" i="26"/>
  <c r="L881" i="26"/>
  <c r="M881" i="26"/>
  <c r="N881" i="26"/>
  <c r="L882" i="26"/>
  <c r="M882" i="26"/>
  <c r="N882" i="26"/>
  <c r="L883" i="26"/>
  <c r="M883" i="26"/>
  <c r="N883" i="26"/>
  <c r="L884" i="26"/>
  <c r="M884" i="26"/>
  <c r="N884" i="26"/>
  <c r="L885" i="26"/>
  <c r="M885" i="26"/>
  <c r="N885" i="26"/>
  <c r="L886" i="26"/>
  <c r="M886" i="26"/>
  <c r="N886" i="26"/>
  <c r="L887" i="26"/>
  <c r="M887" i="26"/>
  <c r="N887" i="26"/>
  <c r="L888" i="26"/>
  <c r="M888" i="26"/>
  <c r="N888" i="26"/>
  <c r="L889" i="26"/>
  <c r="M889" i="26"/>
  <c r="N889" i="26"/>
  <c r="L890" i="26"/>
  <c r="M890" i="26"/>
  <c r="N890" i="26"/>
  <c r="L891" i="26"/>
  <c r="M891" i="26"/>
  <c r="N891" i="26"/>
  <c r="L892" i="26"/>
  <c r="M892" i="26"/>
  <c r="N892" i="26"/>
  <c r="L893" i="26"/>
  <c r="M893" i="26"/>
  <c r="N893" i="26"/>
  <c r="L894" i="26"/>
  <c r="M894" i="26"/>
  <c r="N894" i="26"/>
  <c r="L895" i="26"/>
  <c r="M895" i="26"/>
  <c r="N895" i="26"/>
  <c r="L896" i="26"/>
  <c r="M896" i="26"/>
  <c r="N896" i="26"/>
  <c r="L897" i="26"/>
  <c r="M897" i="26"/>
  <c r="N897" i="26"/>
  <c r="L898" i="26"/>
  <c r="M898" i="26"/>
  <c r="N898" i="26"/>
  <c r="L899" i="26"/>
  <c r="M899" i="26"/>
  <c r="N899" i="26"/>
  <c r="L900" i="26"/>
  <c r="M900" i="26"/>
  <c r="N900" i="26"/>
  <c r="L901" i="26"/>
  <c r="M901" i="26"/>
  <c r="N901" i="26"/>
  <c r="L902" i="26"/>
  <c r="M902" i="26"/>
  <c r="N902" i="26"/>
  <c r="L903" i="26"/>
  <c r="M903" i="26"/>
  <c r="N903" i="26"/>
  <c r="L904" i="26"/>
  <c r="M904" i="26"/>
  <c r="N904" i="26"/>
  <c r="L905" i="26"/>
  <c r="M905" i="26"/>
  <c r="N905" i="26"/>
  <c r="L906" i="26"/>
  <c r="M906" i="26"/>
  <c r="N906" i="26"/>
  <c r="L907" i="26"/>
  <c r="M907" i="26"/>
  <c r="N907" i="26"/>
  <c r="L908" i="26"/>
  <c r="M908" i="26"/>
  <c r="N908" i="26"/>
  <c r="L909" i="26"/>
  <c r="M909" i="26"/>
  <c r="N909" i="26"/>
  <c r="L910" i="26"/>
  <c r="M910" i="26"/>
  <c r="N910" i="26"/>
  <c r="L911" i="26"/>
  <c r="M911" i="26"/>
  <c r="N911" i="26"/>
  <c r="L912" i="26"/>
  <c r="M912" i="26"/>
  <c r="N912" i="26"/>
  <c r="L913" i="26"/>
  <c r="M913" i="26"/>
  <c r="N913" i="26"/>
  <c r="L914" i="26"/>
  <c r="M914" i="26"/>
  <c r="N914" i="26"/>
  <c r="L915" i="26"/>
  <c r="M915" i="26"/>
  <c r="N915" i="26"/>
  <c r="L916" i="26"/>
  <c r="M916" i="26"/>
  <c r="N916" i="26"/>
  <c r="L917" i="26"/>
  <c r="M917" i="26"/>
  <c r="N917" i="26"/>
  <c r="L918" i="26"/>
  <c r="M918" i="26"/>
  <c r="N918" i="26"/>
  <c r="L919" i="26"/>
  <c r="M919" i="26"/>
  <c r="N919" i="26"/>
  <c r="L920" i="26"/>
  <c r="M920" i="26"/>
  <c r="N920" i="26"/>
  <c r="L921" i="26"/>
  <c r="M921" i="26"/>
  <c r="N921" i="26"/>
  <c r="L922" i="26"/>
  <c r="M922" i="26"/>
  <c r="N922" i="26"/>
  <c r="L923" i="26"/>
  <c r="M923" i="26"/>
  <c r="N923" i="26"/>
  <c r="L924" i="26"/>
  <c r="M924" i="26"/>
  <c r="N924" i="26"/>
  <c r="L925" i="26"/>
  <c r="M925" i="26"/>
  <c r="N925" i="26"/>
  <c r="L926" i="26"/>
  <c r="M926" i="26"/>
  <c r="N926" i="26"/>
  <c r="L927" i="26"/>
  <c r="M927" i="26"/>
  <c r="N927" i="26"/>
  <c r="L928" i="26"/>
  <c r="M928" i="26"/>
  <c r="N928" i="26"/>
  <c r="L929" i="26"/>
  <c r="M929" i="26"/>
  <c r="N929" i="26"/>
  <c r="L930" i="26"/>
  <c r="M930" i="26"/>
  <c r="N930" i="26"/>
  <c r="L931" i="26"/>
  <c r="M931" i="26"/>
  <c r="N931" i="26"/>
  <c r="L932" i="26"/>
  <c r="M932" i="26"/>
  <c r="N932" i="26"/>
  <c r="L933" i="26"/>
  <c r="M933" i="26"/>
  <c r="N933" i="26"/>
  <c r="L934" i="26"/>
  <c r="M934" i="26"/>
  <c r="N934" i="26"/>
  <c r="L935" i="26"/>
  <c r="M935" i="26"/>
  <c r="N935" i="26"/>
  <c r="L936" i="26"/>
  <c r="M936" i="26"/>
  <c r="N936" i="26"/>
  <c r="L937" i="26"/>
  <c r="M937" i="26"/>
  <c r="N937" i="26"/>
  <c r="L938" i="26"/>
  <c r="M938" i="26"/>
  <c r="N938" i="26"/>
  <c r="L939" i="26"/>
  <c r="M939" i="26"/>
  <c r="N939" i="26"/>
  <c r="L940" i="26"/>
  <c r="M940" i="26"/>
  <c r="N940" i="26"/>
  <c r="L941" i="26"/>
  <c r="M941" i="26"/>
  <c r="N941" i="26"/>
  <c r="L942" i="26"/>
  <c r="M942" i="26"/>
  <c r="N942" i="26"/>
  <c r="L943" i="26"/>
  <c r="M943" i="26"/>
  <c r="N943" i="26"/>
  <c r="L944" i="26"/>
  <c r="M944" i="26"/>
  <c r="N944" i="26"/>
  <c r="L945" i="26"/>
  <c r="M945" i="26"/>
  <c r="N945" i="26"/>
  <c r="L946" i="26"/>
  <c r="M946" i="26"/>
  <c r="N946" i="26"/>
  <c r="L947" i="26"/>
  <c r="M947" i="26"/>
  <c r="N947" i="26"/>
  <c r="L948" i="26"/>
  <c r="M948" i="26"/>
  <c r="N948" i="26"/>
  <c r="L949" i="26"/>
  <c r="M949" i="26"/>
  <c r="N949" i="26"/>
  <c r="L950" i="26"/>
  <c r="M950" i="26"/>
  <c r="N950" i="26"/>
  <c r="L951" i="26"/>
  <c r="M951" i="26"/>
  <c r="N951" i="26"/>
  <c r="L952" i="26"/>
  <c r="M952" i="26"/>
  <c r="N952" i="26"/>
  <c r="L953" i="26"/>
  <c r="M953" i="26"/>
  <c r="N953" i="26"/>
  <c r="L954" i="26"/>
  <c r="M954" i="26"/>
  <c r="N954" i="26"/>
  <c r="L955" i="26"/>
  <c r="M955" i="26"/>
  <c r="N955" i="26"/>
  <c r="L956" i="26"/>
  <c r="M956" i="26"/>
  <c r="N956" i="26"/>
  <c r="L957" i="26"/>
  <c r="M957" i="26"/>
  <c r="N957" i="26"/>
  <c r="L958" i="26"/>
  <c r="M958" i="26"/>
  <c r="N958" i="26"/>
  <c r="L959" i="26"/>
  <c r="M959" i="26"/>
  <c r="N959" i="26"/>
  <c r="L960" i="26"/>
  <c r="M960" i="26"/>
  <c r="N960" i="26"/>
  <c r="L961" i="26"/>
  <c r="M961" i="26"/>
  <c r="N961" i="26"/>
  <c r="L962" i="26"/>
  <c r="M962" i="26"/>
  <c r="N962" i="26"/>
  <c r="L963" i="26"/>
  <c r="M963" i="26"/>
  <c r="N963" i="26"/>
  <c r="L964" i="26"/>
  <c r="M964" i="26"/>
  <c r="N964" i="26"/>
  <c r="L965" i="26"/>
  <c r="M965" i="26"/>
  <c r="N965" i="26"/>
  <c r="L966" i="26"/>
  <c r="M966" i="26"/>
  <c r="N966" i="26"/>
  <c r="L967" i="26"/>
  <c r="M967" i="26"/>
  <c r="N967" i="26"/>
  <c r="L968" i="26"/>
  <c r="M968" i="26"/>
  <c r="N968" i="26"/>
  <c r="L969" i="26"/>
  <c r="M969" i="26"/>
  <c r="N969" i="26"/>
  <c r="L970" i="26"/>
  <c r="M970" i="26"/>
  <c r="N970" i="26"/>
  <c r="L971" i="26"/>
  <c r="M971" i="26"/>
  <c r="N971" i="26"/>
  <c r="L972" i="26"/>
  <c r="M972" i="26"/>
  <c r="N972" i="26"/>
  <c r="L973" i="26"/>
  <c r="M973" i="26"/>
  <c r="N973" i="26"/>
  <c r="L974" i="26"/>
  <c r="M974" i="26"/>
  <c r="N974" i="26"/>
  <c r="L975" i="26"/>
  <c r="M975" i="26"/>
  <c r="N975" i="26"/>
  <c r="L976" i="26"/>
  <c r="M976" i="26"/>
  <c r="N976" i="26"/>
  <c r="L977" i="26"/>
  <c r="M977" i="26"/>
  <c r="N977" i="26"/>
  <c r="L978" i="26"/>
  <c r="M978" i="26"/>
  <c r="N978" i="26"/>
  <c r="L979" i="26"/>
  <c r="M979" i="26"/>
  <c r="N979" i="26"/>
  <c r="L980" i="26"/>
  <c r="M980" i="26"/>
  <c r="N980" i="26"/>
  <c r="L981" i="26"/>
  <c r="M981" i="26"/>
  <c r="N981" i="26"/>
  <c r="L982" i="26"/>
  <c r="M982" i="26"/>
  <c r="N982" i="26"/>
  <c r="L983" i="26"/>
  <c r="M983" i="26"/>
  <c r="N983" i="26"/>
  <c r="L984" i="26"/>
  <c r="M984" i="26"/>
  <c r="N984" i="26"/>
  <c r="L985" i="26"/>
  <c r="M985" i="26"/>
  <c r="N985" i="26"/>
  <c r="L986" i="26"/>
  <c r="M986" i="26"/>
  <c r="N986" i="26"/>
  <c r="L987" i="26"/>
  <c r="M987" i="26"/>
  <c r="N987" i="26"/>
  <c r="L988" i="26"/>
  <c r="M988" i="26"/>
  <c r="N988" i="26"/>
  <c r="L989" i="26"/>
  <c r="M989" i="26"/>
  <c r="N989" i="26"/>
  <c r="L990" i="26"/>
  <c r="M990" i="26"/>
  <c r="N990" i="26"/>
  <c r="L991" i="26"/>
  <c r="M991" i="26"/>
  <c r="N991" i="26"/>
  <c r="L992" i="26"/>
  <c r="M992" i="26"/>
  <c r="N992" i="26"/>
  <c r="L993" i="26"/>
  <c r="M993" i="26"/>
  <c r="N993" i="26"/>
  <c r="L994" i="26"/>
  <c r="M994" i="26"/>
  <c r="N994" i="26"/>
  <c r="L995" i="26"/>
  <c r="M995" i="26"/>
  <c r="N995" i="26"/>
  <c r="L996" i="26"/>
  <c r="M996" i="26"/>
  <c r="N996" i="26"/>
  <c r="L997" i="26"/>
  <c r="M997" i="26"/>
  <c r="N997" i="26"/>
  <c r="L998" i="26"/>
  <c r="M998" i="26"/>
  <c r="N998" i="26"/>
  <c r="L999" i="26"/>
  <c r="M999" i="26"/>
  <c r="N999" i="26"/>
  <c r="L1000" i="26"/>
  <c r="M1000" i="26"/>
  <c r="N1000" i="26"/>
  <c r="L1001" i="26"/>
  <c r="M1001" i="26"/>
  <c r="N1001" i="26"/>
  <c r="L1002" i="26"/>
  <c r="M1002" i="26"/>
  <c r="N1002" i="26"/>
  <c r="L1003" i="26"/>
  <c r="M1003" i="26"/>
  <c r="N1003" i="26"/>
  <c r="L1004" i="26"/>
  <c r="M1004" i="26"/>
  <c r="N1004" i="26"/>
  <c r="L1005" i="26"/>
  <c r="M1005" i="26"/>
  <c r="N1005" i="26"/>
  <c r="L1006" i="26"/>
  <c r="M1006" i="26"/>
  <c r="N1006" i="26"/>
  <c r="L1007" i="26"/>
  <c r="M1007" i="26"/>
  <c r="N1007" i="26"/>
  <c r="L1008" i="26"/>
  <c r="M1008" i="26"/>
  <c r="N1008" i="26"/>
  <c r="L1009" i="26"/>
  <c r="M1009" i="26"/>
  <c r="N1009" i="26"/>
  <c r="L1010" i="26"/>
  <c r="M1010" i="26"/>
  <c r="N1010" i="26"/>
  <c r="L1011" i="26"/>
  <c r="M1011" i="26"/>
  <c r="N1011" i="26"/>
  <c r="L1012" i="26"/>
  <c r="M1012" i="26"/>
  <c r="N1012" i="26"/>
  <c r="L1013" i="26"/>
  <c r="M1013" i="26"/>
  <c r="N1013" i="26"/>
  <c r="L1014" i="26"/>
  <c r="M1014" i="26"/>
  <c r="N1014" i="26"/>
  <c r="L1015" i="26"/>
  <c r="M1015" i="26"/>
  <c r="N1015" i="26"/>
  <c r="L1016" i="26"/>
  <c r="M1016" i="26"/>
  <c r="N1016" i="26"/>
  <c r="L1017" i="26"/>
  <c r="M1017" i="26"/>
  <c r="N1017" i="26"/>
  <c r="L1018" i="26"/>
  <c r="M1018" i="26"/>
  <c r="N1018" i="26"/>
  <c r="L1019" i="26"/>
  <c r="M1019" i="26"/>
  <c r="N1019" i="26"/>
  <c r="L1020" i="26"/>
  <c r="M1020" i="26"/>
  <c r="N1020" i="26"/>
  <c r="L1021" i="26"/>
  <c r="M1021" i="26"/>
  <c r="N1021" i="26"/>
  <c r="L1022" i="26"/>
  <c r="M1022" i="26"/>
  <c r="N1022" i="26"/>
  <c r="L1023" i="26"/>
  <c r="M1023" i="26"/>
  <c r="N1023" i="26"/>
  <c r="L1024" i="26"/>
  <c r="M1024" i="26"/>
  <c r="N1024" i="26"/>
  <c r="L1025" i="26"/>
  <c r="M1025" i="26"/>
  <c r="N1025" i="26"/>
  <c r="L1026" i="26"/>
  <c r="M1026" i="26"/>
  <c r="N1026" i="26"/>
  <c r="L1027" i="26"/>
  <c r="M1027" i="26"/>
  <c r="N1027" i="26"/>
  <c r="L1028" i="26"/>
  <c r="M1028" i="26"/>
  <c r="N1028" i="26"/>
  <c r="L1029" i="26"/>
  <c r="M1029" i="26"/>
  <c r="N1029" i="26"/>
  <c r="L1030" i="26"/>
  <c r="M1030" i="26"/>
  <c r="N1030" i="26"/>
  <c r="L1031" i="26"/>
  <c r="M1031" i="26"/>
  <c r="N1031" i="26"/>
  <c r="L1032" i="26"/>
  <c r="M1032" i="26"/>
  <c r="N1032" i="26"/>
  <c r="L1033" i="26"/>
  <c r="M1033" i="26"/>
  <c r="N1033" i="26"/>
  <c r="L1034" i="26"/>
  <c r="M1034" i="26"/>
  <c r="N1034" i="26"/>
  <c r="L1035" i="26"/>
  <c r="M1035" i="26"/>
  <c r="N1035" i="26"/>
  <c r="L1036" i="26"/>
  <c r="M1036" i="26"/>
  <c r="N1036" i="26"/>
  <c r="L1037" i="26"/>
  <c r="M1037" i="26"/>
  <c r="N1037" i="26"/>
  <c r="L1038" i="26"/>
  <c r="M1038" i="26"/>
  <c r="N1038" i="26"/>
  <c r="L1039" i="26"/>
  <c r="M1039" i="26"/>
  <c r="N1039" i="26"/>
  <c r="L1040" i="26"/>
  <c r="M1040" i="26"/>
  <c r="N1040" i="26"/>
  <c r="L1041" i="26"/>
  <c r="M1041" i="26"/>
  <c r="N1041" i="26"/>
  <c r="L1042" i="26"/>
  <c r="M1042" i="26"/>
  <c r="N1042" i="26"/>
  <c r="L1043" i="26"/>
  <c r="M1043" i="26"/>
  <c r="N1043" i="26"/>
  <c r="L1044" i="26"/>
  <c r="M1044" i="26"/>
  <c r="N1044" i="26"/>
  <c r="L1045" i="26"/>
  <c r="M1045" i="26"/>
  <c r="N1045" i="26"/>
  <c r="L1046" i="26"/>
  <c r="M1046" i="26"/>
  <c r="N1046" i="26"/>
  <c r="L1047" i="26"/>
  <c r="M1047" i="26"/>
  <c r="N1047" i="26"/>
  <c r="L1048" i="26"/>
  <c r="M1048" i="26"/>
  <c r="N1048" i="26"/>
  <c r="L1049" i="26"/>
  <c r="M1049" i="26"/>
  <c r="N1049" i="26"/>
  <c r="L1050" i="26"/>
  <c r="M1050" i="26"/>
  <c r="N1050" i="26"/>
  <c r="L1051" i="26"/>
  <c r="M1051" i="26"/>
  <c r="N1051" i="26"/>
  <c r="L1052" i="26"/>
  <c r="M1052" i="26"/>
  <c r="N1052" i="26"/>
  <c r="L1053" i="26"/>
  <c r="M1053" i="26"/>
  <c r="N1053" i="26"/>
  <c r="L1054" i="26"/>
  <c r="M1054" i="26"/>
  <c r="N1054" i="26"/>
  <c r="L1055" i="26"/>
  <c r="M1055" i="26"/>
  <c r="N1055" i="26"/>
  <c r="L1056" i="26"/>
  <c r="M1056" i="26"/>
  <c r="N1056" i="26"/>
  <c r="L1057" i="26"/>
  <c r="M1057" i="26"/>
  <c r="N1057" i="26"/>
  <c r="L1058" i="26"/>
  <c r="M1058" i="26"/>
  <c r="N1058" i="26"/>
  <c r="L1059" i="26"/>
  <c r="M1059" i="26"/>
  <c r="N1059" i="26"/>
  <c r="L1060" i="26"/>
  <c r="M1060" i="26"/>
  <c r="N1060" i="26"/>
  <c r="L1061" i="26"/>
  <c r="M1061" i="26"/>
  <c r="N1061" i="26"/>
  <c r="L1062" i="26"/>
  <c r="M1062" i="26"/>
  <c r="N1062" i="26"/>
  <c r="L1063" i="26"/>
  <c r="M1063" i="26"/>
  <c r="N1063" i="26"/>
  <c r="L1064" i="26"/>
  <c r="M1064" i="26"/>
  <c r="N1064" i="26"/>
  <c r="L1065" i="26"/>
  <c r="M1065" i="26"/>
  <c r="N1065" i="26"/>
  <c r="L1066" i="26"/>
  <c r="M1066" i="26"/>
  <c r="N1066" i="26"/>
  <c r="L1067" i="26"/>
  <c r="M1067" i="26"/>
  <c r="N1067" i="26"/>
  <c r="L1068" i="26"/>
  <c r="M1068" i="26"/>
  <c r="N1068" i="26"/>
  <c r="L1069" i="26"/>
  <c r="M1069" i="26"/>
  <c r="N1069" i="26"/>
  <c r="L1070" i="26"/>
  <c r="M1070" i="26"/>
  <c r="N1070" i="26"/>
  <c r="L1071" i="26"/>
  <c r="M1071" i="26"/>
  <c r="N1071" i="26"/>
  <c r="L1072" i="26"/>
  <c r="M1072" i="26"/>
  <c r="N1072" i="26"/>
  <c r="L1073" i="26"/>
  <c r="M1073" i="26"/>
  <c r="N1073" i="26"/>
  <c r="L1074" i="26"/>
  <c r="M1074" i="26"/>
  <c r="N1074" i="26"/>
  <c r="L1075" i="26"/>
  <c r="M1075" i="26"/>
  <c r="N1075" i="26"/>
  <c r="L1076" i="26"/>
  <c r="M1076" i="26"/>
  <c r="N1076" i="26"/>
  <c r="L1077" i="26"/>
  <c r="M1077" i="26"/>
  <c r="N1077" i="26"/>
  <c r="L1078" i="26"/>
  <c r="M1078" i="26"/>
  <c r="N1078" i="26"/>
  <c r="L1079" i="26"/>
  <c r="M1079" i="26"/>
  <c r="N1079" i="26"/>
  <c r="L1080" i="26"/>
  <c r="M1080" i="26"/>
  <c r="N1080" i="26"/>
  <c r="L1081" i="26"/>
  <c r="M1081" i="26"/>
  <c r="N1081" i="26"/>
  <c r="L1082" i="26"/>
  <c r="M1082" i="26"/>
  <c r="N1082" i="26"/>
  <c r="L1083" i="26"/>
  <c r="M1083" i="26"/>
  <c r="N1083" i="26"/>
  <c r="L1084" i="26"/>
  <c r="M1084" i="26"/>
  <c r="N1084" i="26"/>
  <c r="L1085" i="26"/>
  <c r="M1085" i="26"/>
  <c r="N1085" i="26"/>
  <c r="L1086" i="26"/>
  <c r="M1086" i="26"/>
  <c r="N1086" i="26"/>
  <c r="L1087" i="26"/>
  <c r="M1087" i="26"/>
  <c r="N1087" i="26"/>
  <c r="L1088" i="26"/>
  <c r="M1088" i="26"/>
  <c r="N1088" i="26"/>
  <c r="L1089" i="26"/>
  <c r="M1089" i="26"/>
  <c r="N1089" i="26"/>
  <c r="L1090" i="26"/>
  <c r="M1090" i="26"/>
  <c r="N1090" i="26"/>
  <c r="L1091" i="26"/>
  <c r="M1091" i="26"/>
  <c r="N1091" i="26"/>
  <c r="L1092" i="26"/>
  <c r="M1092" i="26"/>
  <c r="N1092" i="26"/>
  <c r="L1093" i="26"/>
  <c r="M1093" i="26"/>
  <c r="N1093" i="26"/>
  <c r="L1094" i="26"/>
  <c r="M1094" i="26"/>
  <c r="N1094" i="26"/>
  <c r="L1095" i="26"/>
  <c r="M1095" i="26"/>
  <c r="N1095" i="26"/>
  <c r="L1096" i="26"/>
  <c r="M1096" i="26"/>
  <c r="N1096" i="26"/>
  <c r="L1097" i="26"/>
  <c r="M1097" i="26"/>
  <c r="N1097" i="26"/>
  <c r="L1098" i="26"/>
  <c r="M1098" i="26"/>
  <c r="N1098" i="26"/>
  <c r="L1099" i="26"/>
  <c r="M1099" i="26"/>
  <c r="N1099" i="26"/>
  <c r="L1100" i="26"/>
  <c r="M1100" i="26"/>
  <c r="N1100" i="26"/>
  <c r="L1101" i="26"/>
  <c r="M1101" i="26"/>
  <c r="N1101" i="26"/>
  <c r="L1102" i="26"/>
  <c r="M1102" i="26"/>
  <c r="N1102" i="26"/>
  <c r="L1103" i="26"/>
  <c r="M1103" i="26"/>
  <c r="N1103" i="26"/>
  <c r="L1104" i="26"/>
  <c r="M1104" i="26"/>
  <c r="N1104" i="26"/>
  <c r="L1105" i="26"/>
  <c r="M1105" i="26"/>
  <c r="N1105" i="26"/>
  <c r="L1106" i="26"/>
  <c r="M1106" i="26"/>
  <c r="N1106" i="26"/>
  <c r="L1107" i="26"/>
  <c r="M1107" i="26"/>
  <c r="N1107" i="26"/>
  <c r="L1108" i="26"/>
  <c r="M1108" i="26"/>
  <c r="N1108" i="26"/>
  <c r="L1109" i="26"/>
  <c r="M1109" i="26"/>
  <c r="N1109" i="26"/>
  <c r="L1110" i="26"/>
  <c r="M1110" i="26"/>
  <c r="N1110" i="26"/>
  <c r="L1111" i="26"/>
  <c r="M1111" i="26"/>
  <c r="N1111" i="26"/>
  <c r="L1112" i="26"/>
  <c r="M1112" i="26"/>
  <c r="N1112" i="26"/>
  <c r="L1113" i="26"/>
  <c r="M1113" i="26"/>
  <c r="N1113" i="26"/>
  <c r="L1114" i="26"/>
  <c r="M1114" i="26"/>
  <c r="N1114" i="26"/>
  <c r="L1115" i="26"/>
  <c r="M1115" i="26"/>
  <c r="N1115" i="26"/>
  <c r="L1116" i="26"/>
  <c r="M1116" i="26"/>
  <c r="N1116" i="26"/>
  <c r="L1117" i="26"/>
  <c r="M1117" i="26"/>
  <c r="N1117" i="26"/>
  <c r="L1118" i="26"/>
  <c r="M1118" i="26"/>
  <c r="N1118" i="26"/>
  <c r="L1119" i="26"/>
  <c r="M1119" i="26"/>
  <c r="N1119" i="26"/>
  <c r="L1120" i="26"/>
  <c r="M1120" i="26"/>
  <c r="N1120" i="26"/>
  <c r="L1121" i="26"/>
  <c r="M1121" i="26"/>
  <c r="N1121" i="26"/>
  <c r="L1122" i="26"/>
  <c r="M1122" i="26"/>
  <c r="N1122" i="26"/>
  <c r="L1123" i="26"/>
  <c r="M1123" i="26"/>
  <c r="N1123" i="26"/>
  <c r="L1124" i="26"/>
  <c r="M1124" i="26"/>
  <c r="N1124" i="26"/>
  <c r="L1125" i="26"/>
  <c r="M1125" i="26"/>
  <c r="N1125" i="26"/>
  <c r="L1126" i="26"/>
  <c r="M1126" i="26"/>
  <c r="N1126" i="26"/>
  <c r="L1127" i="26"/>
  <c r="M1127" i="26"/>
  <c r="N1127" i="26"/>
  <c r="L1128" i="26"/>
  <c r="M1128" i="26"/>
  <c r="N1128" i="26"/>
  <c r="L1129" i="26"/>
  <c r="M1129" i="26"/>
  <c r="N1129" i="26"/>
  <c r="L1130" i="26"/>
  <c r="M1130" i="26"/>
  <c r="N1130" i="26"/>
  <c r="L1131" i="26"/>
  <c r="M1131" i="26"/>
  <c r="N1131" i="26"/>
  <c r="L1132" i="26"/>
  <c r="M1132" i="26"/>
  <c r="N1132" i="26"/>
  <c r="L1133" i="26"/>
  <c r="M1133" i="26"/>
  <c r="N1133" i="26"/>
  <c r="L1134" i="26"/>
  <c r="M1134" i="26"/>
  <c r="N1134" i="26"/>
  <c r="L1135" i="26"/>
  <c r="M1135" i="26"/>
  <c r="N1135" i="26"/>
  <c r="L1136" i="26"/>
  <c r="M1136" i="26"/>
  <c r="N1136" i="26"/>
  <c r="L1137" i="26"/>
  <c r="M1137" i="26"/>
  <c r="N1137" i="26"/>
  <c r="L1138" i="26"/>
  <c r="M1138" i="26"/>
  <c r="N1138" i="26"/>
  <c r="L1139" i="26"/>
  <c r="M1139" i="26"/>
  <c r="N1139" i="26"/>
  <c r="L1140" i="26"/>
  <c r="M1140" i="26"/>
  <c r="N1140" i="26"/>
  <c r="L1141" i="26"/>
  <c r="M1141" i="26"/>
  <c r="N1141" i="26"/>
  <c r="L1142" i="26"/>
  <c r="M1142" i="26"/>
  <c r="N1142" i="26"/>
  <c r="L1143" i="26"/>
  <c r="M1143" i="26"/>
  <c r="N1143" i="26"/>
  <c r="L1144" i="26"/>
  <c r="M1144" i="26"/>
  <c r="N1144" i="26"/>
  <c r="L1145" i="26"/>
  <c r="M1145" i="26"/>
  <c r="N1145" i="26"/>
  <c r="L1146" i="26"/>
  <c r="M1146" i="26"/>
  <c r="N1146" i="26"/>
  <c r="L1147" i="26"/>
  <c r="M1147" i="26"/>
  <c r="N1147" i="26"/>
  <c r="L1148" i="26"/>
  <c r="M1148" i="26"/>
  <c r="N1148" i="26"/>
  <c r="L1149" i="26"/>
  <c r="M1149" i="26"/>
  <c r="N1149" i="26"/>
  <c r="L1150" i="26"/>
  <c r="M1150" i="26"/>
  <c r="N1150" i="26"/>
  <c r="L1151" i="26"/>
  <c r="M1151" i="26"/>
  <c r="N1151" i="26"/>
  <c r="L1152" i="26"/>
  <c r="M1152" i="26"/>
  <c r="N1152" i="26"/>
  <c r="L1153" i="26"/>
  <c r="M1153" i="26"/>
  <c r="N1153" i="26"/>
  <c r="L1154" i="26"/>
  <c r="M1154" i="26"/>
  <c r="N1154" i="26"/>
  <c r="L1155" i="26"/>
  <c r="M1155" i="26"/>
  <c r="N1155" i="26"/>
  <c r="L1156" i="26"/>
  <c r="M1156" i="26"/>
  <c r="N1156" i="26"/>
  <c r="L1157" i="26"/>
  <c r="M1157" i="26"/>
  <c r="N1157" i="26"/>
  <c r="L1158" i="26"/>
  <c r="M1158" i="26"/>
  <c r="N1158" i="26"/>
  <c r="L1159" i="26"/>
  <c r="M1159" i="26"/>
  <c r="N1159" i="26"/>
  <c r="L1160" i="26"/>
  <c r="M1160" i="26"/>
  <c r="N1160" i="26"/>
  <c r="L1161" i="26"/>
  <c r="M1161" i="26"/>
  <c r="N1161" i="26"/>
  <c r="L1162" i="26"/>
  <c r="M1162" i="26"/>
  <c r="N1162" i="26"/>
  <c r="L1163" i="26"/>
  <c r="M1163" i="26"/>
  <c r="N1163" i="26"/>
  <c r="L1164" i="26"/>
  <c r="M1164" i="26"/>
  <c r="N1164" i="26"/>
  <c r="L1165" i="26"/>
  <c r="M1165" i="26"/>
  <c r="N1165" i="26"/>
  <c r="L1166" i="26"/>
  <c r="M1166" i="26"/>
  <c r="N1166" i="26"/>
  <c r="L1167" i="26"/>
  <c r="M1167" i="26"/>
  <c r="N1167" i="26"/>
  <c r="L1168" i="26"/>
  <c r="M1168" i="26"/>
  <c r="N1168" i="26"/>
  <c r="L1169" i="26"/>
  <c r="M1169" i="26"/>
  <c r="N1169" i="26"/>
  <c r="L1170" i="26"/>
  <c r="M1170" i="26"/>
  <c r="N1170" i="26"/>
  <c r="L1171" i="26"/>
  <c r="M1171" i="26"/>
  <c r="N1171" i="26"/>
  <c r="L1172" i="26"/>
  <c r="M1172" i="26"/>
  <c r="N1172" i="26"/>
  <c r="L1173" i="26"/>
  <c r="M1173" i="26"/>
  <c r="N1173" i="26"/>
  <c r="L1174" i="26"/>
  <c r="M1174" i="26"/>
  <c r="N1174" i="26"/>
  <c r="L1175" i="26"/>
  <c r="M1175" i="26"/>
  <c r="N1175" i="26"/>
  <c r="L1176" i="26"/>
  <c r="M1176" i="26"/>
  <c r="N1176" i="26"/>
  <c r="L1177" i="26"/>
  <c r="M1177" i="26"/>
  <c r="N1177" i="26"/>
  <c r="L1178" i="26"/>
  <c r="M1178" i="26"/>
  <c r="N1178" i="26"/>
  <c r="L1179" i="26"/>
  <c r="M1179" i="26"/>
  <c r="N1179" i="26"/>
  <c r="L1180" i="26"/>
  <c r="M1180" i="26"/>
  <c r="N1180" i="26"/>
  <c r="L1181" i="26"/>
  <c r="M1181" i="26"/>
  <c r="N1181" i="26"/>
  <c r="L1182" i="26"/>
  <c r="M1182" i="26"/>
  <c r="N1182" i="26"/>
  <c r="L1183" i="26"/>
  <c r="M1183" i="26"/>
  <c r="N1183" i="26"/>
  <c r="L1184" i="26"/>
  <c r="M1184" i="26"/>
  <c r="N1184" i="26"/>
  <c r="L1185" i="26"/>
  <c r="M1185" i="26"/>
  <c r="N1185" i="26"/>
  <c r="L1186" i="26"/>
  <c r="M1186" i="26"/>
  <c r="N1186" i="26"/>
  <c r="L1187" i="26"/>
  <c r="M1187" i="26"/>
  <c r="N1187" i="26"/>
  <c r="L1188" i="26"/>
  <c r="M1188" i="26"/>
  <c r="N1188" i="26"/>
  <c r="L1189" i="26"/>
  <c r="M1189" i="26"/>
  <c r="N1189" i="26"/>
  <c r="L1190" i="26"/>
  <c r="M1190" i="26"/>
  <c r="N1190" i="26"/>
  <c r="L1191" i="26"/>
  <c r="M1191" i="26"/>
  <c r="N1191" i="26"/>
  <c r="L1192" i="26"/>
  <c r="M1192" i="26"/>
  <c r="N1192" i="26"/>
  <c r="L1193" i="26"/>
  <c r="M1193" i="26"/>
  <c r="N1193" i="26"/>
  <c r="L1194" i="26"/>
  <c r="M1194" i="26"/>
  <c r="N1194" i="26"/>
  <c r="L1195" i="26"/>
  <c r="M1195" i="26"/>
  <c r="N1195" i="26"/>
  <c r="L1196" i="26"/>
  <c r="M1196" i="26"/>
  <c r="N1196" i="26"/>
  <c r="L1197" i="26"/>
  <c r="M1197" i="26"/>
  <c r="N1197" i="26"/>
  <c r="L1198" i="26"/>
  <c r="M1198" i="26"/>
  <c r="N1198" i="26"/>
  <c r="L1199" i="26"/>
  <c r="M1199" i="26"/>
  <c r="N1199" i="26"/>
  <c r="L1200" i="26"/>
  <c r="M1200" i="26"/>
  <c r="N1200" i="26"/>
  <c r="L1201" i="26"/>
  <c r="M1201" i="26"/>
  <c r="N1201" i="26"/>
  <c r="L1202" i="26"/>
  <c r="M1202" i="26"/>
  <c r="N1202" i="26"/>
  <c r="L1203" i="26"/>
  <c r="M1203" i="26"/>
  <c r="N1203" i="26"/>
  <c r="L1204" i="26"/>
  <c r="M1204" i="26"/>
  <c r="N1204" i="26"/>
  <c r="L1205" i="26"/>
  <c r="M1205" i="26"/>
  <c r="N1205" i="26"/>
  <c r="L1206" i="26"/>
  <c r="M1206" i="26"/>
  <c r="N1206" i="26"/>
  <c r="L1207" i="26"/>
  <c r="M1207" i="26"/>
  <c r="N1207" i="26"/>
  <c r="L1208" i="26"/>
  <c r="M1208" i="26"/>
  <c r="N1208" i="26"/>
  <c r="L1209" i="26"/>
  <c r="M1209" i="26"/>
  <c r="N1209" i="26"/>
  <c r="L1210" i="26"/>
  <c r="M1210" i="26"/>
  <c r="N1210" i="26"/>
  <c r="L1211" i="26"/>
  <c r="M1211" i="26"/>
  <c r="N1211" i="26"/>
  <c r="L1212" i="26"/>
  <c r="M1212" i="26"/>
  <c r="N1212" i="26"/>
  <c r="L1213" i="26"/>
  <c r="M1213" i="26"/>
  <c r="N1213" i="26"/>
  <c r="L1214" i="26"/>
  <c r="M1214" i="26"/>
  <c r="N1214" i="26"/>
  <c r="L1215" i="26"/>
  <c r="M1215" i="26"/>
  <c r="N1215" i="26"/>
  <c r="L1216" i="26"/>
  <c r="M1216" i="26"/>
  <c r="N1216" i="26"/>
  <c r="L1217" i="26"/>
  <c r="M1217" i="26"/>
  <c r="N1217" i="26"/>
  <c r="L1218" i="26"/>
  <c r="M1218" i="26"/>
  <c r="N1218" i="26"/>
  <c r="L1219" i="26"/>
  <c r="M1219" i="26"/>
  <c r="N1219" i="26"/>
  <c r="L1220" i="26"/>
  <c r="M1220" i="26"/>
  <c r="N1220" i="26"/>
  <c r="L1221" i="26"/>
  <c r="M1221" i="26"/>
  <c r="N1221" i="26"/>
  <c r="L1222" i="26"/>
  <c r="M1222" i="26"/>
  <c r="N1222" i="26"/>
  <c r="L1223" i="26"/>
  <c r="M1223" i="26"/>
  <c r="N1223" i="26"/>
  <c r="L1224" i="26"/>
  <c r="M1224" i="26"/>
  <c r="N1224" i="26"/>
  <c r="L1225" i="26"/>
  <c r="M1225" i="26"/>
  <c r="N1225" i="26"/>
  <c r="L1226" i="26"/>
  <c r="M1226" i="26"/>
  <c r="N1226" i="26"/>
  <c r="L1227" i="26"/>
  <c r="M1227" i="26"/>
  <c r="N1227" i="26"/>
  <c r="L1228" i="26"/>
  <c r="M1228" i="26"/>
  <c r="N1228" i="26"/>
  <c r="L1229" i="26"/>
  <c r="M1229" i="26"/>
  <c r="N1229" i="26"/>
  <c r="L1230" i="26"/>
  <c r="M1230" i="26"/>
  <c r="N1230" i="26"/>
  <c r="L1231" i="26"/>
  <c r="M1231" i="26"/>
  <c r="N1231" i="26"/>
  <c r="L1232" i="26"/>
  <c r="M1232" i="26"/>
  <c r="N1232" i="26"/>
  <c r="L1233" i="26"/>
  <c r="M1233" i="26"/>
  <c r="N1233" i="26"/>
  <c r="L1234" i="26"/>
  <c r="M1234" i="26"/>
  <c r="N1234" i="26"/>
  <c r="L1235" i="26"/>
  <c r="M1235" i="26"/>
  <c r="N1235" i="26"/>
  <c r="L1236" i="26"/>
  <c r="M1236" i="26"/>
  <c r="N1236" i="26"/>
  <c r="L1237" i="26"/>
  <c r="M1237" i="26"/>
  <c r="N1237" i="26"/>
  <c r="L1238" i="26"/>
  <c r="M1238" i="26"/>
  <c r="N1238" i="26"/>
  <c r="L1239" i="26"/>
  <c r="M1239" i="26"/>
  <c r="N1239" i="26"/>
  <c r="L1240" i="26"/>
  <c r="M1240" i="26"/>
  <c r="N1240" i="26"/>
  <c r="L1241" i="26"/>
  <c r="M1241" i="26"/>
  <c r="N1241" i="26"/>
  <c r="L1242" i="26"/>
  <c r="M1242" i="26"/>
  <c r="N1242" i="26"/>
  <c r="L1243" i="26"/>
  <c r="M1243" i="26"/>
  <c r="N1243" i="26"/>
  <c r="L1244" i="26"/>
  <c r="M1244" i="26"/>
  <c r="N1244" i="26"/>
  <c r="L1245" i="26"/>
  <c r="M1245" i="26"/>
  <c r="N1245" i="26"/>
  <c r="L1246" i="26"/>
  <c r="M1246" i="26"/>
  <c r="N1246" i="26"/>
  <c r="L1247" i="26"/>
  <c r="M1247" i="26"/>
  <c r="N1247" i="26"/>
  <c r="L1248" i="26"/>
  <c r="M1248" i="26"/>
  <c r="N1248" i="26"/>
  <c r="L1249" i="26"/>
  <c r="M1249" i="26"/>
  <c r="N1249" i="26"/>
  <c r="L1250" i="26"/>
  <c r="M1250" i="26"/>
  <c r="N1250" i="26"/>
  <c r="L1251" i="26"/>
  <c r="M1251" i="26"/>
  <c r="N1251" i="26"/>
  <c r="L1252" i="26"/>
  <c r="M1252" i="26"/>
  <c r="N1252" i="26"/>
  <c r="L1253" i="26"/>
  <c r="M1253" i="26"/>
  <c r="N1253" i="26"/>
  <c r="L1254" i="26"/>
  <c r="M1254" i="26"/>
  <c r="N1254" i="26"/>
  <c r="L1255" i="26"/>
  <c r="M1255" i="26"/>
  <c r="N1255" i="26"/>
  <c r="L1256" i="26"/>
  <c r="M1256" i="26"/>
  <c r="N1256" i="26"/>
  <c r="L1257" i="26"/>
  <c r="M1257" i="26"/>
  <c r="N1257" i="26"/>
  <c r="L1258" i="26"/>
  <c r="M1258" i="26"/>
  <c r="N1258" i="26"/>
  <c r="L1259" i="26"/>
  <c r="M1259" i="26"/>
  <c r="N1259" i="26"/>
  <c r="L1260" i="26"/>
  <c r="M1260" i="26"/>
  <c r="N1260" i="26"/>
  <c r="L1261" i="26"/>
  <c r="M1261" i="26"/>
  <c r="N1261" i="26"/>
  <c r="L1262" i="26"/>
  <c r="M1262" i="26"/>
  <c r="N1262" i="26"/>
  <c r="L1263" i="26"/>
  <c r="M1263" i="26"/>
  <c r="N1263" i="26"/>
  <c r="L1264" i="26"/>
  <c r="M1264" i="26"/>
  <c r="N1264" i="26"/>
  <c r="L1265" i="26"/>
  <c r="M1265" i="26"/>
  <c r="N1265" i="26"/>
  <c r="L1266" i="26"/>
  <c r="M1266" i="26"/>
  <c r="N1266" i="26"/>
  <c r="L1267" i="26"/>
  <c r="M1267" i="26"/>
  <c r="N1267" i="26"/>
  <c r="L1268" i="26"/>
  <c r="M1268" i="26"/>
  <c r="N1268" i="26"/>
  <c r="L1269" i="26"/>
  <c r="M1269" i="26"/>
  <c r="N1269" i="26"/>
  <c r="L1270" i="26"/>
  <c r="M1270" i="26"/>
  <c r="N1270" i="26"/>
  <c r="L1271" i="26"/>
  <c r="M1271" i="26"/>
  <c r="N1271" i="26"/>
  <c r="L1272" i="26"/>
  <c r="M1272" i="26"/>
  <c r="N1272" i="26"/>
  <c r="L1273" i="26"/>
  <c r="M1273" i="26"/>
  <c r="N1273" i="26"/>
  <c r="L1274" i="26"/>
  <c r="M1274" i="26"/>
  <c r="N1274" i="26"/>
  <c r="L1275" i="26"/>
  <c r="M1275" i="26"/>
  <c r="N1275" i="26"/>
  <c r="L1276" i="26"/>
  <c r="M1276" i="26"/>
  <c r="N1276" i="26"/>
  <c r="L1277" i="26"/>
  <c r="M1277" i="26"/>
  <c r="N1277" i="26"/>
  <c r="L1278" i="26"/>
  <c r="M1278" i="26"/>
  <c r="N1278" i="26"/>
  <c r="L1279" i="26"/>
  <c r="M1279" i="26"/>
  <c r="N1279" i="26"/>
  <c r="L1280" i="26"/>
  <c r="M1280" i="26"/>
  <c r="N1280" i="26"/>
  <c r="L1281" i="26"/>
  <c r="M1281" i="26"/>
  <c r="N1281" i="26"/>
  <c r="L1282" i="26"/>
  <c r="M1282" i="26"/>
  <c r="N1282" i="26"/>
  <c r="L1283" i="26"/>
  <c r="M1283" i="26"/>
  <c r="N1283" i="26"/>
  <c r="L1284" i="26"/>
  <c r="M1284" i="26"/>
  <c r="N1284" i="26"/>
  <c r="L1285" i="26"/>
  <c r="M1285" i="26"/>
  <c r="N1285" i="26"/>
  <c r="L1286" i="26"/>
  <c r="M1286" i="26"/>
  <c r="N1286" i="26"/>
  <c r="L1287" i="26"/>
  <c r="M1287" i="26"/>
  <c r="N1287" i="26"/>
  <c r="L1288" i="26"/>
  <c r="M1288" i="26"/>
  <c r="N1288" i="26"/>
  <c r="L1289" i="26"/>
  <c r="M1289" i="26"/>
  <c r="N1289" i="26"/>
  <c r="L1290" i="26"/>
  <c r="M1290" i="26"/>
  <c r="N1290" i="26"/>
  <c r="L1291" i="26"/>
  <c r="M1291" i="26"/>
  <c r="N1291" i="26"/>
  <c r="L1292" i="26"/>
  <c r="M1292" i="26"/>
  <c r="N1292" i="26"/>
  <c r="L1293" i="26"/>
  <c r="M1293" i="26"/>
  <c r="N1293" i="26"/>
  <c r="L1294" i="26"/>
  <c r="M1294" i="26"/>
  <c r="N1294" i="26"/>
  <c r="L1295" i="26"/>
  <c r="M1295" i="26"/>
  <c r="N1295" i="26"/>
  <c r="L1296" i="26"/>
  <c r="M1296" i="26"/>
  <c r="N1296" i="26"/>
  <c r="L1297" i="26"/>
  <c r="M1297" i="26"/>
  <c r="N1297" i="26"/>
  <c r="L1298" i="26"/>
  <c r="M1298" i="26"/>
  <c r="N1298" i="26"/>
  <c r="L1299" i="26"/>
  <c r="M1299" i="26"/>
  <c r="N1299" i="26"/>
  <c r="L1300" i="26"/>
  <c r="M1300" i="26"/>
  <c r="N1300" i="26"/>
  <c r="L1301" i="26"/>
  <c r="M1301" i="26"/>
  <c r="N1301" i="26"/>
  <c r="L1302" i="26"/>
  <c r="M1302" i="26"/>
  <c r="N1302" i="26"/>
  <c r="L1303" i="26"/>
  <c r="M1303" i="26"/>
  <c r="N1303" i="26"/>
  <c r="L1304" i="26"/>
  <c r="M1304" i="26"/>
  <c r="N1304" i="26"/>
  <c r="L1305" i="26"/>
  <c r="M1305" i="26"/>
  <c r="N1305" i="26"/>
  <c r="L1306" i="26"/>
  <c r="M1306" i="26"/>
  <c r="N1306" i="26"/>
  <c r="L1307" i="26"/>
  <c r="M1307" i="26"/>
  <c r="N1307" i="26"/>
  <c r="L1308" i="26"/>
  <c r="M1308" i="26"/>
  <c r="N1308" i="26"/>
  <c r="L1309" i="26"/>
  <c r="M1309" i="26"/>
  <c r="N1309" i="26"/>
  <c r="L1310" i="26"/>
  <c r="M1310" i="26"/>
  <c r="N1310" i="26"/>
  <c r="L1311" i="26"/>
  <c r="M1311" i="26"/>
  <c r="N1311" i="26"/>
  <c r="L1312" i="26"/>
  <c r="M1312" i="26"/>
  <c r="N1312" i="26"/>
  <c r="L1313" i="26"/>
  <c r="M1313" i="26"/>
  <c r="N1313" i="26"/>
  <c r="L1314" i="26"/>
  <c r="M1314" i="26"/>
  <c r="N1314" i="26"/>
  <c r="L1315" i="26"/>
  <c r="M1315" i="26"/>
  <c r="N1315" i="26"/>
  <c r="L1316" i="26"/>
  <c r="M1316" i="26"/>
  <c r="N1316" i="26"/>
  <c r="L1317" i="26"/>
  <c r="M1317" i="26"/>
  <c r="N1317" i="26"/>
  <c r="L1318" i="26"/>
  <c r="M1318" i="26"/>
  <c r="N1318" i="26"/>
  <c r="L1319" i="26"/>
  <c r="M1319" i="26"/>
  <c r="N1319" i="26"/>
  <c r="L1320" i="26"/>
  <c r="M1320" i="26"/>
  <c r="N1320" i="26"/>
  <c r="L1321" i="26"/>
  <c r="M1321" i="26"/>
  <c r="N1321" i="26"/>
  <c r="L1322" i="26"/>
  <c r="M1322" i="26"/>
  <c r="N1322" i="26"/>
  <c r="L1323" i="26"/>
  <c r="M1323" i="26"/>
  <c r="N1323" i="26"/>
  <c r="L1324" i="26"/>
  <c r="M1324" i="26"/>
  <c r="N1324" i="26"/>
  <c r="L1325" i="26"/>
  <c r="M1325" i="26"/>
  <c r="N1325" i="26"/>
  <c r="L1326" i="26"/>
  <c r="M1326" i="26"/>
  <c r="N1326" i="26"/>
  <c r="L1327" i="26"/>
  <c r="M1327" i="26"/>
  <c r="N1327" i="26"/>
  <c r="L1328" i="26"/>
  <c r="M1328" i="26"/>
  <c r="N1328" i="26"/>
  <c r="L1329" i="26"/>
  <c r="M1329" i="26"/>
  <c r="N1329" i="26"/>
  <c r="L1330" i="26"/>
  <c r="M1330" i="26"/>
  <c r="N1330" i="26"/>
  <c r="L1331" i="26"/>
  <c r="M1331" i="26"/>
  <c r="N1331" i="26"/>
  <c r="L1332" i="26"/>
  <c r="M1332" i="26"/>
  <c r="N1332" i="26"/>
  <c r="L1333" i="26"/>
  <c r="M1333" i="26"/>
  <c r="N1333" i="26"/>
  <c r="L1334" i="26"/>
  <c r="M1334" i="26"/>
  <c r="N1334" i="26"/>
  <c r="L1335" i="26"/>
  <c r="M1335" i="26"/>
  <c r="N1335" i="26"/>
  <c r="L1336" i="26"/>
  <c r="M1336" i="26"/>
  <c r="N1336" i="26"/>
  <c r="L1337" i="26"/>
  <c r="M1337" i="26"/>
  <c r="N1337" i="26"/>
  <c r="L1338" i="26"/>
  <c r="M1338" i="26"/>
  <c r="N1338" i="26"/>
  <c r="L1339" i="26"/>
  <c r="M1339" i="26"/>
  <c r="N1339" i="26"/>
  <c r="L1340" i="26"/>
  <c r="M1340" i="26"/>
  <c r="N1340" i="26"/>
  <c r="L1341" i="26"/>
  <c r="M1341" i="26"/>
  <c r="N1341" i="26"/>
  <c r="L1342" i="26"/>
  <c r="M1342" i="26"/>
  <c r="N1342" i="26"/>
  <c r="L1343" i="26"/>
  <c r="M1343" i="26"/>
  <c r="N1343" i="26"/>
  <c r="L1344" i="26"/>
  <c r="M1344" i="26"/>
  <c r="N1344" i="26"/>
  <c r="L1345" i="26"/>
  <c r="M1345" i="26"/>
  <c r="N1345" i="26"/>
  <c r="L1346" i="26"/>
  <c r="M1346" i="26"/>
  <c r="N1346" i="26"/>
  <c r="L1347" i="26"/>
  <c r="M1347" i="26"/>
  <c r="N1347" i="26"/>
  <c r="L1348" i="26"/>
  <c r="M1348" i="26"/>
  <c r="N1348" i="26"/>
  <c r="L1349" i="26"/>
  <c r="M1349" i="26"/>
  <c r="N1349" i="26"/>
  <c r="L1350" i="26"/>
  <c r="M1350" i="26"/>
  <c r="N1350" i="26"/>
  <c r="L1351" i="26"/>
  <c r="M1351" i="26"/>
  <c r="N1351" i="26"/>
  <c r="L1352" i="26"/>
  <c r="M1352" i="26"/>
  <c r="N1352" i="26"/>
  <c r="L1353" i="26"/>
  <c r="M1353" i="26"/>
  <c r="N1353" i="26"/>
  <c r="L1354" i="26"/>
  <c r="M1354" i="26"/>
  <c r="N1354" i="26"/>
  <c r="L1355" i="26"/>
  <c r="M1355" i="26"/>
  <c r="N1355" i="26"/>
  <c r="L1356" i="26"/>
  <c r="M1356" i="26"/>
  <c r="N1356" i="26"/>
  <c r="L1357" i="26"/>
  <c r="M1357" i="26"/>
  <c r="N1357" i="26"/>
  <c r="L1358" i="26"/>
  <c r="M1358" i="26"/>
  <c r="N1358" i="26"/>
  <c r="L1359" i="26"/>
  <c r="M1359" i="26"/>
  <c r="N1359" i="26"/>
  <c r="L1360" i="26"/>
  <c r="M1360" i="26"/>
  <c r="N1360" i="26"/>
  <c r="L1361" i="26"/>
  <c r="M1361" i="26"/>
  <c r="N1361" i="26"/>
  <c r="L1362" i="26"/>
  <c r="M1362" i="26"/>
  <c r="N1362" i="26"/>
  <c r="L1363" i="26"/>
  <c r="M1363" i="26"/>
  <c r="N1363" i="26"/>
  <c r="L1364" i="26"/>
  <c r="M1364" i="26"/>
  <c r="N1364" i="26"/>
  <c r="L1365" i="26"/>
  <c r="M1365" i="26"/>
  <c r="N1365" i="26"/>
  <c r="L1366" i="26"/>
  <c r="M1366" i="26"/>
  <c r="N1366" i="26"/>
  <c r="L1367" i="26"/>
  <c r="M1367" i="26"/>
  <c r="N1367" i="26"/>
  <c r="L1368" i="26"/>
  <c r="M1368" i="26"/>
  <c r="N1368" i="26"/>
  <c r="L1369" i="26"/>
  <c r="M1369" i="26"/>
  <c r="N1369" i="26"/>
  <c r="L1370" i="26"/>
  <c r="M1370" i="26"/>
  <c r="N1370" i="26"/>
  <c r="L1371" i="26"/>
  <c r="M1371" i="26"/>
  <c r="N1371" i="26"/>
  <c r="L1372" i="26"/>
  <c r="M1372" i="26"/>
  <c r="N1372" i="26"/>
  <c r="L1373" i="26"/>
  <c r="M1373" i="26"/>
  <c r="N1373" i="26"/>
  <c r="L1374" i="26"/>
  <c r="M1374" i="26"/>
  <c r="N1374" i="26"/>
  <c r="L1375" i="26"/>
  <c r="M1375" i="26"/>
  <c r="N1375" i="26"/>
  <c r="L1376" i="26"/>
  <c r="M1376" i="26"/>
  <c r="N1376" i="26"/>
  <c r="L1377" i="26"/>
  <c r="M1377" i="26"/>
  <c r="N1377" i="26"/>
  <c r="L1378" i="26"/>
  <c r="M1378" i="26"/>
  <c r="N1378" i="26"/>
  <c r="L1379" i="26"/>
  <c r="M1379" i="26"/>
  <c r="N1379" i="26"/>
  <c r="L1380" i="26"/>
  <c r="M1380" i="26"/>
  <c r="N1380" i="26"/>
  <c r="L1381" i="26"/>
  <c r="M1381" i="26"/>
  <c r="N1381" i="26"/>
  <c r="L1382" i="26"/>
  <c r="M1382" i="26"/>
  <c r="N1382" i="26"/>
  <c r="L1383" i="26"/>
  <c r="M1383" i="26"/>
  <c r="N1383" i="26"/>
  <c r="L1384" i="26"/>
  <c r="M1384" i="26"/>
  <c r="N1384" i="26"/>
  <c r="L1385" i="26"/>
  <c r="M1385" i="26"/>
  <c r="N1385" i="26"/>
  <c r="L1386" i="26"/>
  <c r="M1386" i="26"/>
  <c r="N1386" i="26"/>
  <c r="L1387" i="26"/>
  <c r="M1387" i="26"/>
  <c r="N1387" i="26"/>
  <c r="L1388" i="26"/>
  <c r="M1388" i="26"/>
  <c r="N1388" i="26"/>
  <c r="L1389" i="26"/>
  <c r="M1389" i="26"/>
  <c r="N1389" i="26"/>
  <c r="L1390" i="26"/>
  <c r="M1390" i="26"/>
  <c r="N1390" i="26"/>
  <c r="L1391" i="26"/>
  <c r="M1391" i="26"/>
  <c r="N1391" i="26"/>
  <c r="L1392" i="26"/>
  <c r="M1392" i="26"/>
  <c r="N1392" i="26"/>
  <c r="L1393" i="26"/>
  <c r="M1393" i="26"/>
  <c r="N1393" i="26"/>
  <c r="L1394" i="26"/>
  <c r="M1394" i="26"/>
  <c r="N1394" i="26"/>
  <c r="L1395" i="26"/>
  <c r="M1395" i="26"/>
  <c r="N1395" i="26"/>
  <c r="L1396" i="26"/>
  <c r="M1396" i="26"/>
  <c r="N1396" i="26"/>
  <c r="L1397" i="26"/>
  <c r="M1397" i="26"/>
  <c r="N1397" i="26"/>
  <c r="L1398" i="26"/>
  <c r="M1398" i="26"/>
  <c r="N1398" i="26"/>
  <c r="L1399" i="26"/>
  <c r="M1399" i="26"/>
  <c r="N1399" i="26"/>
  <c r="L1400" i="26"/>
  <c r="M1400" i="26"/>
  <c r="N1400" i="26"/>
  <c r="L1401" i="26"/>
  <c r="M1401" i="26"/>
  <c r="N1401" i="26"/>
  <c r="L1402" i="26"/>
  <c r="M1402" i="26"/>
  <c r="N1402" i="26"/>
  <c r="L1403" i="26"/>
  <c r="M1403" i="26"/>
  <c r="N1403" i="26"/>
  <c r="L1404" i="26"/>
  <c r="M1404" i="26"/>
  <c r="N1404" i="26"/>
  <c r="L1405" i="26"/>
  <c r="M1405" i="26"/>
  <c r="N1405" i="26"/>
  <c r="L1406" i="26"/>
  <c r="M1406" i="26"/>
  <c r="N1406" i="26"/>
  <c r="L1407" i="26"/>
  <c r="M1407" i="26"/>
  <c r="N1407" i="26"/>
  <c r="L1408" i="26"/>
  <c r="M1408" i="26"/>
  <c r="N1408" i="26"/>
  <c r="L1409" i="26"/>
  <c r="M1409" i="26"/>
  <c r="N1409" i="26"/>
  <c r="L1410" i="26"/>
  <c r="M1410" i="26"/>
  <c r="N1410" i="26"/>
  <c r="L1411" i="26"/>
  <c r="M1411" i="26"/>
  <c r="N1411" i="26"/>
  <c r="L1412" i="26"/>
  <c r="M1412" i="26"/>
  <c r="N1412" i="26"/>
  <c r="L1413" i="26"/>
  <c r="M1413" i="26"/>
  <c r="N1413" i="26"/>
  <c r="L1414" i="26"/>
  <c r="M1414" i="26"/>
  <c r="N1414" i="26"/>
  <c r="L1415" i="26"/>
  <c r="M1415" i="26"/>
  <c r="N1415" i="26"/>
  <c r="L1416" i="26"/>
  <c r="M1416" i="26"/>
  <c r="N1416" i="26"/>
  <c r="L1417" i="26"/>
  <c r="M1417" i="26"/>
  <c r="N1417" i="26"/>
  <c r="L1418" i="26"/>
  <c r="M1418" i="26"/>
  <c r="N1418" i="26"/>
  <c r="L1419" i="26"/>
  <c r="M1419" i="26"/>
  <c r="N1419" i="26"/>
  <c r="L1420" i="26"/>
  <c r="M1420" i="26"/>
  <c r="N1420" i="26"/>
  <c r="L1421" i="26"/>
  <c r="M1421" i="26"/>
  <c r="N1421" i="26"/>
  <c r="L1422" i="26"/>
  <c r="M1422" i="26"/>
  <c r="N1422" i="26"/>
  <c r="L1423" i="26"/>
  <c r="M1423" i="26"/>
  <c r="N1423" i="26"/>
  <c r="L1424" i="26"/>
  <c r="M1424" i="26"/>
  <c r="N1424" i="26"/>
  <c r="L1425" i="26"/>
  <c r="M1425" i="26"/>
  <c r="N1425" i="26"/>
  <c r="L1426" i="26"/>
  <c r="M1426" i="26"/>
  <c r="N1426" i="26"/>
  <c r="L1427" i="26"/>
  <c r="M1427" i="26"/>
  <c r="N1427" i="26"/>
  <c r="L1428" i="26"/>
  <c r="M1428" i="26"/>
  <c r="N1428" i="26"/>
  <c r="L1429" i="26"/>
  <c r="M1429" i="26"/>
  <c r="N1429" i="26"/>
  <c r="L1430" i="26"/>
  <c r="M1430" i="26"/>
  <c r="N1430" i="26"/>
  <c r="L1431" i="26"/>
  <c r="M1431" i="26"/>
  <c r="N1431" i="26"/>
  <c r="L1432" i="26"/>
  <c r="M1432" i="26"/>
  <c r="N1432" i="26"/>
  <c r="L1433" i="26"/>
  <c r="M1433" i="26"/>
  <c r="N1433" i="26"/>
  <c r="L1434" i="26"/>
  <c r="M1434" i="26"/>
  <c r="N1434" i="26"/>
  <c r="L1435" i="26"/>
  <c r="M1435" i="26"/>
  <c r="N1435" i="26"/>
  <c r="L1436" i="26"/>
  <c r="M1436" i="26"/>
  <c r="N1436" i="26"/>
  <c r="L1437" i="26"/>
  <c r="M1437" i="26"/>
  <c r="N1437" i="26"/>
  <c r="L1438" i="26"/>
  <c r="M1438" i="26"/>
  <c r="N1438" i="26"/>
  <c r="L1439" i="26"/>
  <c r="M1439" i="26"/>
  <c r="N1439" i="26"/>
  <c r="L1440" i="26"/>
  <c r="M1440" i="26"/>
  <c r="N1440" i="26"/>
  <c r="L1441" i="26"/>
  <c r="M1441" i="26"/>
  <c r="N1441" i="26"/>
  <c r="L1442" i="26"/>
  <c r="M1442" i="26"/>
  <c r="N1442" i="26"/>
  <c r="L1443" i="26"/>
  <c r="M1443" i="26"/>
  <c r="N1443" i="26"/>
  <c r="L1444" i="26"/>
  <c r="M1444" i="26"/>
  <c r="N1444" i="26"/>
  <c r="L1445" i="26"/>
  <c r="M1445" i="26"/>
  <c r="N1445" i="26"/>
  <c r="L1446" i="26"/>
  <c r="M1446" i="26"/>
  <c r="N1446" i="26"/>
  <c r="L1447" i="26"/>
  <c r="M1447" i="26"/>
  <c r="N1447" i="26"/>
  <c r="L1448" i="26"/>
  <c r="M1448" i="26"/>
  <c r="N1448" i="26"/>
  <c r="L1449" i="26"/>
  <c r="M1449" i="26"/>
  <c r="N1449" i="26"/>
  <c r="L1450" i="26"/>
  <c r="M1450" i="26"/>
  <c r="N1450" i="26"/>
  <c r="L1451" i="26"/>
  <c r="M1451" i="26"/>
  <c r="N1451" i="26"/>
  <c r="L1452" i="26"/>
  <c r="M1452" i="26"/>
  <c r="N1452" i="26"/>
  <c r="L1453" i="26"/>
  <c r="M1453" i="26"/>
  <c r="N1453" i="26"/>
  <c r="L1454" i="26"/>
  <c r="M1454" i="26"/>
  <c r="N1454" i="26"/>
  <c r="L1455" i="26"/>
  <c r="M1455" i="26"/>
  <c r="N1455" i="26"/>
  <c r="L1456" i="26"/>
  <c r="M1456" i="26"/>
  <c r="N1456" i="26"/>
  <c r="L1457" i="26"/>
  <c r="M1457" i="26"/>
  <c r="N1457" i="26"/>
  <c r="L1458" i="26"/>
  <c r="M1458" i="26"/>
  <c r="N1458" i="26"/>
  <c r="L1459" i="26"/>
  <c r="M1459" i="26"/>
  <c r="N1459" i="26"/>
  <c r="L1460" i="26"/>
  <c r="M1460" i="26"/>
  <c r="N1460" i="26"/>
  <c r="L1461" i="26"/>
  <c r="M1461" i="26"/>
  <c r="N1461" i="26"/>
  <c r="L1462" i="26"/>
  <c r="M1462" i="26"/>
  <c r="N1462" i="26"/>
  <c r="L1463" i="26"/>
  <c r="M1463" i="26"/>
  <c r="N1463" i="26"/>
  <c r="L1464" i="26"/>
  <c r="M1464" i="26"/>
  <c r="N1464" i="26"/>
  <c r="L1465" i="26"/>
  <c r="M1465" i="26"/>
  <c r="N1465" i="26"/>
  <c r="L1466" i="26"/>
  <c r="M1466" i="26"/>
  <c r="N1466" i="26"/>
  <c r="L1467" i="26"/>
  <c r="M1467" i="26"/>
  <c r="N1467" i="26"/>
  <c r="L1468" i="26"/>
  <c r="M1468" i="26"/>
  <c r="N1468" i="26"/>
  <c r="L1469" i="26"/>
  <c r="M1469" i="26"/>
  <c r="N1469" i="26"/>
  <c r="L1470" i="26"/>
  <c r="M1470" i="26"/>
  <c r="N1470" i="26"/>
  <c r="L1471" i="26"/>
  <c r="M1471" i="26"/>
  <c r="N1471" i="26"/>
  <c r="L1472" i="26"/>
  <c r="M1472" i="26"/>
  <c r="N1472" i="26"/>
  <c r="L1473" i="26"/>
  <c r="M1473" i="26"/>
  <c r="N1473" i="26"/>
  <c r="L1474" i="26"/>
  <c r="M1474" i="26"/>
  <c r="N1474" i="26"/>
  <c r="L1475" i="26"/>
  <c r="M1475" i="26"/>
  <c r="N1475" i="26"/>
  <c r="L1476" i="26"/>
  <c r="M1476" i="26"/>
  <c r="N1476" i="26"/>
  <c r="L1477" i="26"/>
  <c r="M1477" i="26"/>
  <c r="N1477" i="26"/>
  <c r="L1478" i="26"/>
  <c r="M1478" i="26"/>
  <c r="N1478" i="26"/>
  <c r="L1479" i="26"/>
  <c r="M1479" i="26"/>
  <c r="N1479" i="26"/>
  <c r="L1480" i="26"/>
  <c r="M1480" i="26"/>
  <c r="N1480" i="26"/>
  <c r="L1481" i="26"/>
  <c r="M1481" i="26"/>
  <c r="N1481" i="26"/>
  <c r="L1482" i="26"/>
  <c r="M1482" i="26"/>
  <c r="N1482" i="26"/>
  <c r="L1483" i="26"/>
  <c r="M1483" i="26"/>
  <c r="N1483" i="26"/>
  <c r="L1484" i="26"/>
  <c r="M1484" i="26"/>
  <c r="N1484" i="26"/>
  <c r="L1485" i="26"/>
  <c r="M1485" i="26"/>
  <c r="N1485" i="26"/>
  <c r="L1486" i="26"/>
  <c r="M1486" i="26"/>
  <c r="N1486" i="26"/>
  <c r="L1487" i="26"/>
  <c r="M1487" i="26"/>
  <c r="N1487" i="26"/>
  <c r="L1488" i="26"/>
  <c r="M1488" i="26"/>
  <c r="N1488" i="26"/>
  <c r="L1489" i="26"/>
  <c r="M1489" i="26"/>
  <c r="N1489" i="26"/>
  <c r="L1490" i="26"/>
  <c r="M1490" i="26"/>
  <c r="N1490" i="26"/>
  <c r="L1491" i="26"/>
  <c r="M1491" i="26"/>
  <c r="N1491" i="26"/>
  <c r="L1492" i="26"/>
  <c r="M1492" i="26"/>
  <c r="N1492" i="26"/>
  <c r="L1493" i="26"/>
  <c r="M1493" i="26"/>
  <c r="N1493" i="26"/>
  <c r="L1494" i="26"/>
  <c r="M1494" i="26"/>
  <c r="N1494" i="26"/>
  <c r="L1495" i="26"/>
  <c r="M1495" i="26"/>
  <c r="N1495" i="26"/>
  <c r="L1496" i="26"/>
  <c r="M1496" i="26"/>
  <c r="N1496" i="26"/>
  <c r="L1497" i="26"/>
  <c r="M1497" i="26"/>
  <c r="N1497" i="26"/>
  <c r="L1498" i="26"/>
  <c r="M1498" i="26"/>
  <c r="N1498" i="26"/>
  <c r="L1499" i="26"/>
  <c r="M1499" i="26"/>
  <c r="N1499" i="26"/>
  <c r="L1500" i="26"/>
  <c r="M1500" i="26"/>
  <c r="N1500" i="26"/>
  <c r="L1501" i="26"/>
  <c r="M1501" i="26"/>
  <c r="N1501" i="26"/>
  <c r="L1502" i="26"/>
  <c r="M1502" i="26"/>
  <c r="N1502" i="26"/>
  <c r="L1503" i="26"/>
  <c r="M1503" i="26"/>
  <c r="N1503" i="26"/>
  <c r="L1504" i="26"/>
  <c r="M1504" i="26"/>
  <c r="N1504" i="26"/>
  <c r="L1505" i="26"/>
  <c r="M1505" i="26"/>
  <c r="N1505" i="26"/>
  <c r="L1506" i="26"/>
  <c r="M1506" i="26"/>
  <c r="N1506" i="26"/>
  <c r="L1507" i="26"/>
  <c r="M1507" i="26"/>
  <c r="N1507" i="26"/>
  <c r="L1508" i="26"/>
  <c r="M1508" i="26"/>
  <c r="N1508" i="26"/>
  <c r="L1509" i="26"/>
  <c r="M1509" i="26"/>
  <c r="N1509" i="26"/>
  <c r="L1510" i="26"/>
  <c r="M1510" i="26"/>
  <c r="N1510" i="26"/>
  <c r="L1511" i="26"/>
  <c r="M1511" i="26"/>
  <c r="N1511" i="26"/>
  <c r="L1512" i="26"/>
  <c r="M1512" i="26"/>
  <c r="N1512" i="26"/>
  <c r="L1513" i="26"/>
  <c r="M1513" i="26"/>
  <c r="N1513" i="26"/>
  <c r="L1514" i="26"/>
  <c r="M1514" i="26"/>
  <c r="N1514" i="26"/>
  <c r="L1515" i="26"/>
  <c r="M1515" i="26"/>
  <c r="N1515" i="26"/>
  <c r="L1516" i="26"/>
  <c r="M1516" i="26"/>
  <c r="N1516" i="26"/>
  <c r="L1517" i="26"/>
  <c r="M1517" i="26"/>
  <c r="N1517" i="26"/>
  <c r="L1518" i="26"/>
  <c r="M1518" i="26"/>
  <c r="N1518" i="26"/>
  <c r="L1519" i="26"/>
  <c r="M1519" i="26"/>
  <c r="N1519" i="26"/>
  <c r="L1520" i="26"/>
  <c r="M1520" i="26"/>
  <c r="N1520" i="26"/>
  <c r="L1521" i="26"/>
  <c r="M1521" i="26"/>
  <c r="N1521" i="26"/>
  <c r="L1522" i="26"/>
  <c r="M1522" i="26"/>
  <c r="N1522" i="26"/>
  <c r="L1523" i="26"/>
  <c r="M1523" i="26"/>
  <c r="N1523" i="26"/>
  <c r="L1524" i="26"/>
  <c r="M1524" i="26"/>
  <c r="N1524" i="26"/>
  <c r="L1525" i="26"/>
  <c r="M1525" i="26"/>
  <c r="N1525" i="26"/>
  <c r="L1526" i="26"/>
  <c r="M1526" i="26"/>
  <c r="N1526" i="26"/>
  <c r="L1527" i="26"/>
  <c r="M1527" i="26"/>
  <c r="N1527" i="26"/>
  <c r="L1528" i="26"/>
  <c r="M1528" i="26"/>
  <c r="N1528" i="26"/>
  <c r="L1529" i="26"/>
  <c r="M1529" i="26"/>
  <c r="N1529" i="26"/>
  <c r="L1530" i="26"/>
  <c r="M1530" i="26"/>
  <c r="N1530" i="26"/>
  <c r="L1531" i="26"/>
  <c r="M1531" i="26"/>
  <c r="N1531" i="26"/>
  <c r="L1532" i="26"/>
  <c r="M1532" i="26"/>
  <c r="N1532" i="26"/>
  <c r="L1533" i="26"/>
  <c r="M1533" i="26"/>
  <c r="N1533" i="26"/>
  <c r="L1534" i="26"/>
  <c r="M1534" i="26"/>
  <c r="N1534" i="26"/>
  <c r="L1535" i="26"/>
  <c r="M1535" i="26"/>
  <c r="N1535" i="26"/>
  <c r="L1536" i="26"/>
  <c r="M1536" i="26"/>
  <c r="N1536" i="26"/>
  <c r="L1537" i="26"/>
  <c r="M1537" i="26"/>
  <c r="N1537" i="26"/>
  <c r="L1538" i="26"/>
  <c r="M1538" i="26"/>
  <c r="N1538" i="26"/>
  <c r="L1539" i="26"/>
  <c r="M1539" i="26"/>
  <c r="N1539" i="26"/>
  <c r="L1540" i="26"/>
  <c r="M1540" i="26"/>
  <c r="N1540" i="26"/>
  <c r="L1541" i="26"/>
  <c r="M1541" i="26"/>
  <c r="N1541" i="26"/>
  <c r="L1542" i="26"/>
  <c r="M1542" i="26"/>
  <c r="N1542" i="26"/>
  <c r="L1543" i="26"/>
  <c r="M1543" i="26"/>
  <c r="N1543" i="26"/>
  <c r="L1544" i="26"/>
  <c r="M1544" i="26"/>
  <c r="N1544" i="26"/>
  <c r="L1545" i="26"/>
  <c r="M1545" i="26"/>
  <c r="N1545" i="26"/>
  <c r="L1546" i="26"/>
  <c r="M1546" i="26"/>
  <c r="N1546" i="26"/>
  <c r="L1547" i="26"/>
  <c r="M1547" i="26"/>
  <c r="N1547" i="26"/>
  <c r="L1548" i="26"/>
  <c r="M1548" i="26"/>
  <c r="N1548" i="26"/>
  <c r="L1549" i="26"/>
  <c r="M1549" i="26"/>
  <c r="N1549" i="26"/>
  <c r="L1550" i="26"/>
  <c r="M1550" i="26"/>
  <c r="N1550" i="26"/>
  <c r="L1551" i="26"/>
  <c r="M1551" i="26"/>
  <c r="N1551" i="26"/>
  <c r="L1552" i="26"/>
  <c r="M1552" i="26"/>
  <c r="N1552" i="26"/>
  <c r="L1553" i="26"/>
  <c r="M1553" i="26"/>
  <c r="N1553" i="26"/>
  <c r="L1554" i="26"/>
  <c r="M1554" i="26"/>
  <c r="N1554" i="26"/>
  <c r="L1555" i="26"/>
  <c r="M1555" i="26"/>
  <c r="N1555" i="26"/>
  <c r="L1556" i="26"/>
  <c r="M1556" i="26"/>
  <c r="N1556" i="26"/>
  <c r="L1557" i="26"/>
  <c r="M1557" i="26"/>
  <c r="N1557" i="26"/>
  <c r="L1558" i="26"/>
  <c r="M1558" i="26"/>
  <c r="N1558" i="26"/>
  <c r="L1559" i="26"/>
  <c r="M1559" i="26"/>
  <c r="N1559" i="26"/>
  <c r="L1560" i="26"/>
  <c r="M1560" i="26"/>
  <c r="N1560" i="26"/>
  <c r="L1561" i="26"/>
  <c r="M1561" i="26"/>
  <c r="N1561" i="26"/>
  <c r="L1562" i="26"/>
  <c r="M1562" i="26"/>
  <c r="N1562" i="26"/>
  <c r="L1563" i="26"/>
  <c r="M1563" i="26"/>
  <c r="N1563" i="26"/>
  <c r="L1564" i="26"/>
  <c r="M1564" i="26"/>
  <c r="N1564" i="26"/>
  <c r="L1565" i="26"/>
  <c r="M1565" i="26"/>
  <c r="N1565" i="26"/>
  <c r="L1566" i="26"/>
  <c r="M1566" i="26"/>
  <c r="N1566" i="26"/>
  <c r="L1567" i="26"/>
  <c r="M1567" i="26"/>
  <c r="N1567" i="26"/>
  <c r="L1568" i="26"/>
  <c r="M1568" i="26"/>
  <c r="N1568" i="26"/>
  <c r="L1569" i="26"/>
  <c r="M1569" i="26"/>
  <c r="N1569" i="26"/>
  <c r="L1570" i="26"/>
  <c r="M1570" i="26"/>
  <c r="N1570" i="26"/>
  <c r="L1571" i="26"/>
  <c r="M1571" i="26"/>
  <c r="N1571" i="26"/>
  <c r="L1572" i="26"/>
  <c r="M1572" i="26"/>
  <c r="N1572" i="26"/>
  <c r="L1573" i="26"/>
  <c r="M1573" i="26"/>
  <c r="N1573" i="26"/>
  <c r="L1574" i="26"/>
  <c r="M1574" i="26"/>
  <c r="N1574" i="26"/>
  <c r="L1575" i="26"/>
  <c r="M1575" i="26"/>
  <c r="N1575" i="26"/>
  <c r="L1576" i="26"/>
  <c r="M1576" i="26"/>
  <c r="N1576" i="26"/>
  <c r="L1577" i="26"/>
  <c r="M1577" i="26"/>
  <c r="N1577" i="26"/>
  <c r="L1578" i="26"/>
  <c r="M1578" i="26"/>
  <c r="N1578" i="26"/>
  <c r="L1579" i="26"/>
  <c r="M1579" i="26"/>
  <c r="N1579" i="26"/>
  <c r="L1580" i="26"/>
  <c r="M1580" i="26"/>
  <c r="N1580" i="26"/>
  <c r="L1581" i="26"/>
  <c r="M1581" i="26"/>
  <c r="N1581" i="26"/>
  <c r="L1582" i="26"/>
  <c r="M1582" i="26"/>
  <c r="N1582" i="26"/>
  <c r="L1583" i="26"/>
  <c r="M1583" i="26"/>
  <c r="N1583" i="26"/>
  <c r="L1584" i="26"/>
  <c r="M1584" i="26"/>
  <c r="N1584" i="26"/>
  <c r="L1585" i="26"/>
  <c r="M1585" i="26"/>
  <c r="N1585" i="26"/>
  <c r="L1586" i="26"/>
  <c r="M1586" i="26"/>
  <c r="N1586" i="26"/>
  <c r="L1587" i="26"/>
  <c r="M1587" i="26"/>
  <c r="N1587" i="26"/>
  <c r="L1588" i="26"/>
  <c r="M1588" i="26"/>
  <c r="N1588" i="26"/>
  <c r="L1589" i="26"/>
  <c r="M1589" i="26"/>
  <c r="N1589" i="26"/>
  <c r="L1590" i="26"/>
  <c r="M1590" i="26"/>
  <c r="N1590" i="26"/>
  <c r="L1591" i="26"/>
  <c r="M1591" i="26"/>
  <c r="N1591" i="26"/>
  <c r="L1592" i="26"/>
  <c r="M1592" i="26"/>
  <c r="N1592" i="26"/>
  <c r="L1593" i="26"/>
  <c r="M1593" i="26"/>
  <c r="N1593" i="26"/>
  <c r="L1594" i="26"/>
  <c r="M1594" i="26"/>
  <c r="N1594" i="26"/>
  <c r="L1595" i="26"/>
  <c r="M1595" i="26"/>
  <c r="N1595" i="26"/>
  <c r="L1596" i="26"/>
  <c r="M1596" i="26"/>
  <c r="N1596" i="26"/>
  <c r="L1597" i="26"/>
  <c r="M1597" i="26"/>
  <c r="N1597" i="26"/>
  <c r="L1598" i="26"/>
  <c r="M1598" i="26"/>
  <c r="N1598" i="26"/>
  <c r="L1599" i="26"/>
  <c r="M1599" i="26"/>
  <c r="N1599" i="26"/>
  <c r="L1600" i="26"/>
  <c r="M1600" i="26"/>
  <c r="N1600" i="26"/>
  <c r="L1601" i="26"/>
  <c r="M1601" i="26"/>
  <c r="N1601" i="26"/>
  <c r="L1602" i="26"/>
  <c r="M1602" i="26"/>
  <c r="N1602" i="26"/>
  <c r="L1603" i="26"/>
  <c r="M1603" i="26"/>
  <c r="N1603" i="26"/>
  <c r="L1604" i="26"/>
  <c r="M1604" i="26"/>
  <c r="N1604" i="26"/>
  <c r="L1605" i="26"/>
  <c r="M1605" i="26"/>
  <c r="N1605" i="26"/>
  <c r="L1606" i="26"/>
  <c r="M1606" i="26"/>
  <c r="N1606" i="26"/>
  <c r="L1607" i="26"/>
  <c r="M1607" i="26"/>
  <c r="N1607" i="26"/>
  <c r="L1608" i="26"/>
  <c r="M1608" i="26"/>
  <c r="N1608" i="26"/>
  <c r="L1609" i="26"/>
  <c r="M1609" i="26"/>
  <c r="N1609" i="26"/>
  <c r="L1610" i="26"/>
  <c r="M1610" i="26"/>
  <c r="N1610" i="26"/>
  <c r="L1611" i="26"/>
  <c r="M1611" i="26"/>
  <c r="N1611" i="26"/>
  <c r="L1612" i="26"/>
  <c r="M1612" i="26"/>
  <c r="N1612" i="26"/>
  <c r="L1613" i="26"/>
  <c r="M1613" i="26"/>
  <c r="N1613" i="26"/>
  <c r="L1614" i="26"/>
  <c r="M1614" i="26"/>
  <c r="N1614" i="26"/>
  <c r="L1615" i="26"/>
  <c r="M1615" i="26"/>
  <c r="N1615" i="26"/>
  <c r="L1616" i="26"/>
  <c r="M1616" i="26"/>
  <c r="N1616" i="26"/>
  <c r="L1617" i="26"/>
  <c r="M1617" i="26"/>
  <c r="N1617" i="26"/>
  <c r="L1618" i="26"/>
  <c r="M1618" i="26"/>
  <c r="N1618" i="26"/>
  <c r="L1619" i="26"/>
  <c r="M1619" i="26"/>
  <c r="N1619" i="26"/>
  <c r="L1620" i="26"/>
  <c r="M1620" i="26"/>
  <c r="N1620" i="26"/>
  <c r="L1621" i="26"/>
  <c r="M1621" i="26"/>
  <c r="N1621" i="26"/>
  <c r="L1622" i="26"/>
  <c r="M1622" i="26"/>
  <c r="N1622" i="26"/>
  <c r="L1623" i="26"/>
  <c r="M1623" i="26"/>
  <c r="N1623" i="26"/>
  <c r="L1624" i="26"/>
  <c r="M1624" i="26"/>
  <c r="N1624" i="26"/>
  <c r="L1625" i="26"/>
  <c r="M1625" i="26"/>
  <c r="N1625" i="26"/>
  <c r="L1626" i="26"/>
  <c r="M1626" i="26"/>
  <c r="N1626" i="26"/>
  <c r="L1627" i="26"/>
  <c r="M1627" i="26"/>
  <c r="N1627" i="26"/>
  <c r="L1628" i="26"/>
  <c r="M1628" i="26"/>
  <c r="N1628" i="26"/>
  <c r="L1629" i="26"/>
  <c r="M1629" i="26"/>
  <c r="N1629" i="26"/>
  <c r="L1630" i="26"/>
  <c r="M1630" i="26"/>
  <c r="N1630" i="26"/>
  <c r="L1631" i="26"/>
  <c r="M1631" i="26"/>
  <c r="N1631" i="26"/>
  <c r="L1632" i="26"/>
  <c r="M1632" i="26"/>
  <c r="N1632" i="26"/>
  <c r="L1633" i="26"/>
  <c r="M1633" i="26"/>
  <c r="N1633" i="26"/>
  <c r="L1634" i="26"/>
  <c r="M1634" i="26"/>
  <c r="N1634" i="26"/>
  <c r="L1635" i="26"/>
  <c r="M1635" i="26"/>
  <c r="N1635" i="26"/>
  <c r="L1636" i="26"/>
  <c r="M1636" i="26"/>
  <c r="N1636" i="26"/>
  <c r="L1637" i="26"/>
  <c r="M1637" i="26"/>
  <c r="N1637" i="26"/>
  <c r="L1638" i="26"/>
  <c r="M1638" i="26"/>
  <c r="N1638" i="26"/>
  <c r="L1639" i="26"/>
  <c r="M1639" i="26"/>
  <c r="N1639" i="26"/>
  <c r="L1640" i="26"/>
  <c r="M1640" i="26"/>
  <c r="N1640" i="26"/>
  <c r="L1641" i="26"/>
  <c r="M1641" i="26"/>
  <c r="N1641" i="26"/>
  <c r="L1642" i="26"/>
  <c r="M1642" i="26"/>
  <c r="N1642" i="26"/>
  <c r="L1643" i="26"/>
  <c r="M1643" i="26"/>
  <c r="N1643" i="26"/>
  <c r="L1644" i="26"/>
  <c r="M1644" i="26"/>
  <c r="N1644" i="26"/>
  <c r="L1645" i="26"/>
  <c r="M1645" i="26"/>
  <c r="N1645" i="26"/>
  <c r="L1646" i="26"/>
  <c r="M1646" i="26"/>
  <c r="N1646" i="26"/>
  <c r="L1647" i="26"/>
  <c r="M1647" i="26"/>
  <c r="N1647" i="26"/>
  <c r="L1648" i="26"/>
  <c r="M1648" i="26"/>
  <c r="N1648" i="26"/>
  <c r="L1649" i="26"/>
  <c r="M1649" i="26"/>
  <c r="N1649" i="26"/>
  <c r="L1650" i="26"/>
  <c r="M1650" i="26"/>
  <c r="N1650" i="26"/>
  <c r="L1651" i="26"/>
  <c r="M1651" i="26"/>
  <c r="N1651" i="26"/>
  <c r="L1652" i="26"/>
  <c r="M1652" i="26"/>
  <c r="N1652" i="26"/>
  <c r="L1653" i="26"/>
  <c r="M1653" i="26"/>
  <c r="N1653" i="26"/>
  <c r="L1654" i="26"/>
  <c r="M1654" i="26"/>
  <c r="N1654" i="26"/>
  <c r="L1655" i="26"/>
  <c r="M1655" i="26"/>
  <c r="N1655" i="26"/>
  <c r="L1656" i="26"/>
  <c r="M1656" i="26"/>
  <c r="N1656" i="26"/>
  <c r="L1657" i="26"/>
  <c r="M1657" i="26"/>
  <c r="N1657" i="26"/>
  <c r="L1658" i="26"/>
  <c r="M1658" i="26"/>
  <c r="N1658" i="26"/>
  <c r="L1659" i="26"/>
  <c r="M1659" i="26"/>
  <c r="N1659" i="26"/>
  <c r="L1660" i="26"/>
  <c r="M1660" i="26"/>
  <c r="N1660" i="26"/>
  <c r="L1661" i="26"/>
  <c r="M1661" i="26"/>
  <c r="N1661" i="26"/>
  <c r="L1662" i="26"/>
  <c r="M1662" i="26"/>
  <c r="N1662" i="26"/>
  <c r="L1663" i="26"/>
  <c r="M1663" i="26"/>
  <c r="N1663" i="26"/>
  <c r="L1664" i="26"/>
  <c r="M1664" i="26"/>
  <c r="N1664" i="26"/>
  <c r="L1665" i="26"/>
  <c r="M1665" i="26"/>
  <c r="N1665" i="26"/>
  <c r="L1666" i="26"/>
  <c r="M1666" i="26"/>
  <c r="N1666" i="26"/>
  <c r="L1667" i="26"/>
  <c r="M1667" i="26"/>
  <c r="N1667" i="26"/>
  <c r="L1668" i="26"/>
  <c r="M1668" i="26"/>
  <c r="N1668" i="26"/>
  <c r="L1669" i="26"/>
  <c r="M1669" i="26"/>
  <c r="N1669" i="26"/>
  <c r="L1670" i="26"/>
  <c r="M1670" i="26"/>
  <c r="N1670" i="26"/>
  <c r="L1671" i="26"/>
  <c r="M1671" i="26"/>
  <c r="N1671" i="26"/>
  <c r="L1672" i="26"/>
  <c r="M1672" i="26"/>
  <c r="N1672" i="26"/>
  <c r="L1673" i="26"/>
  <c r="M1673" i="26"/>
  <c r="N1673" i="26"/>
  <c r="L1674" i="26"/>
  <c r="M1674" i="26"/>
  <c r="N1674" i="26"/>
  <c r="L1675" i="26"/>
  <c r="M1675" i="26"/>
  <c r="N1675" i="26"/>
  <c r="L1676" i="26"/>
  <c r="M1676" i="26"/>
  <c r="N1676" i="26"/>
  <c r="L1677" i="26"/>
  <c r="M1677" i="26"/>
  <c r="N1677" i="26"/>
  <c r="L1678" i="26"/>
  <c r="M1678" i="26"/>
  <c r="N1678" i="26"/>
  <c r="L1679" i="26"/>
  <c r="M1679" i="26"/>
  <c r="N1679" i="26"/>
  <c r="L1680" i="26"/>
  <c r="M1680" i="26"/>
  <c r="N1680" i="26"/>
  <c r="L1681" i="26"/>
  <c r="M1681" i="26"/>
  <c r="N1681" i="26"/>
  <c r="L1682" i="26"/>
  <c r="M1682" i="26"/>
  <c r="N1682" i="26"/>
  <c r="L1683" i="26"/>
  <c r="M1683" i="26"/>
  <c r="N1683" i="26"/>
  <c r="L1684" i="26"/>
  <c r="M1684" i="26"/>
  <c r="N1684" i="26"/>
  <c r="L1685" i="26"/>
  <c r="M1685" i="26"/>
  <c r="N1685" i="26"/>
  <c r="L1686" i="26"/>
  <c r="M1686" i="26"/>
  <c r="N1686" i="26"/>
  <c r="L1687" i="26"/>
  <c r="M1687" i="26"/>
  <c r="N1687" i="26"/>
  <c r="L1688" i="26"/>
  <c r="M1688" i="26"/>
  <c r="N1688" i="26"/>
  <c r="L1689" i="26"/>
  <c r="M1689" i="26"/>
  <c r="N1689" i="26"/>
  <c r="L1690" i="26"/>
  <c r="M1690" i="26"/>
  <c r="N1690" i="26"/>
  <c r="L1691" i="26"/>
  <c r="M1691" i="26"/>
  <c r="N1691" i="26"/>
  <c r="L1692" i="26"/>
  <c r="M1692" i="26"/>
  <c r="N1692" i="26"/>
  <c r="L1693" i="26"/>
  <c r="M1693" i="26"/>
  <c r="N1693" i="26"/>
  <c r="L1694" i="26"/>
  <c r="M1694" i="26"/>
  <c r="N1694" i="26"/>
  <c r="L1695" i="26"/>
  <c r="M1695" i="26"/>
  <c r="N1695" i="26"/>
  <c r="L1696" i="26"/>
  <c r="M1696" i="26"/>
  <c r="N1696" i="26"/>
  <c r="L1697" i="26"/>
  <c r="M1697" i="26"/>
  <c r="N1697" i="26"/>
  <c r="L1698" i="26"/>
  <c r="M1698" i="26"/>
  <c r="N1698" i="26"/>
  <c r="L1699" i="26"/>
  <c r="M1699" i="26"/>
  <c r="N1699" i="26"/>
  <c r="L1700" i="26"/>
  <c r="M1700" i="26"/>
  <c r="N1700" i="26"/>
  <c r="L1701" i="26"/>
  <c r="M1701" i="26"/>
  <c r="N1701" i="26"/>
  <c r="L1702" i="26"/>
  <c r="M1702" i="26"/>
  <c r="N1702" i="26"/>
  <c r="L1703" i="26"/>
  <c r="M1703" i="26"/>
  <c r="N1703" i="26"/>
  <c r="L1704" i="26"/>
  <c r="M1704" i="26"/>
  <c r="N1704" i="26"/>
  <c r="L1705" i="26"/>
  <c r="M1705" i="26"/>
  <c r="N1705" i="26"/>
  <c r="L1706" i="26"/>
  <c r="M1706" i="26"/>
  <c r="N1706" i="26"/>
  <c r="L1707" i="26"/>
  <c r="M1707" i="26"/>
  <c r="N1707" i="26"/>
  <c r="L1708" i="26"/>
  <c r="M1708" i="26"/>
  <c r="N1708" i="26"/>
  <c r="L1709" i="26"/>
  <c r="M1709" i="26"/>
  <c r="N1709" i="26"/>
  <c r="L1710" i="26"/>
  <c r="M1710" i="26"/>
  <c r="N1710" i="26"/>
  <c r="L1711" i="26"/>
  <c r="M1711" i="26"/>
  <c r="N1711" i="26"/>
  <c r="L1712" i="26"/>
  <c r="M1712" i="26"/>
  <c r="N1712" i="26"/>
  <c r="L1713" i="26"/>
  <c r="M1713" i="26"/>
  <c r="N1713" i="26"/>
  <c r="L1714" i="26"/>
  <c r="M1714" i="26"/>
  <c r="N1714" i="26"/>
  <c r="L1715" i="26"/>
  <c r="M1715" i="26"/>
  <c r="N1715" i="26"/>
  <c r="L1716" i="26"/>
  <c r="M1716" i="26"/>
  <c r="N1716" i="26"/>
  <c r="L1717" i="26"/>
  <c r="M1717" i="26"/>
  <c r="N1717" i="26"/>
  <c r="L1718" i="26"/>
  <c r="M1718" i="26"/>
  <c r="N1718" i="26"/>
  <c r="L1719" i="26"/>
  <c r="M1719" i="26"/>
  <c r="N1719" i="26"/>
  <c r="L1720" i="26"/>
  <c r="M1720" i="26"/>
  <c r="N1720" i="26"/>
  <c r="L1721" i="26"/>
  <c r="M1721" i="26"/>
  <c r="N1721" i="26"/>
  <c r="L1722" i="26"/>
  <c r="M1722" i="26"/>
  <c r="N1722" i="26"/>
  <c r="L1723" i="26"/>
  <c r="M1723" i="26"/>
  <c r="N1723" i="26"/>
  <c r="L1724" i="26"/>
  <c r="M1724" i="26"/>
  <c r="N1724" i="26"/>
  <c r="L1725" i="26"/>
  <c r="M1725" i="26"/>
  <c r="N1725" i="26"/>
  <c r="L1726" i="26"/>
  <c r="M1726" i="26"/>
  <c r="N1726" i="26"/>
  <c r="L1727" i="26"/>
  <c r="M1727" i="26"/>
  <c r="N1727" i="26"/>
  <c r="L1728" i="26"/>
  <c r="M1728" i="26"/>
  <c r="N1728" i="26"/>
  <c r="L1729" i="26"/>
  <c r="M1729" i="26"/>
  <c r="N1729" i="26"/>
  <c r="L1730" i="26"/>
  <c r="M1730" i="26"/>
  <c r="N1730" i="26"/>
  <c r="L1731" i="26"/>
  <c r="M1731" i="26"/>
  <c r="N1731" i="26"/>
  <c r="L1732" i="26"/>
  <c r="M1732" i="26"/>
  <c r="N1732" i="26"/>
  <c r="L1733" i="26"/>
  <c r="M1733" i="26"/>
  <c r="N1733" i="26"/>
  <c r="L1734" i="26"/>
  <c r="M1734" i="26"/>
  <c r="N1734" i="26"/>
  <c r="L1735" i="26"/>
  <c r="M1735" i="26"/>
  <c r="N1735" i="26"/>
  <c r="L1736" i="26"/>
  <c r="M1736" i="26"/>
  <c r="N1736" i="26"/>
  <c r="L1737" i="26"/>
  <c r="M1737" i="26"/>
  <c r="N1737" i="26"/>
  <c r="L1738" i="26"/>
  <c r="M1738" i="26"/>
  <c r="N1738" i="26"/>
  <c r="L1739" i="26"/>
  <c r="M1739" i="26"/>
  <c r="N1739" i="26"/>
  <c r="L1740" i="26"/>
  <c r="M1740" i="26"/>
  <c r="N1740" i="26"/>
  <c r="L1741" i="26"/>
  <c r="M1741" i="26"/>
  <c r="N1741" i="26"/>
  <c r="L1742" i="26"/>
  <c r="M1742" i="26"/>
  <c r="N1742" i="26"/>
  <c r="L1743" i="26"/>
  <c r="M1743" i="26"/>
  <c r="N1743" i="26"/>
  <c r="L1744" i="26"/>
  <c r="M1744" i="26"/>
  <c r="N1744" i="26"/>
  <c r="L1745" i="26"/>
  <c r="M1745" i="26"/>
  <c r="N1745" i="26"/>
  <c r="L1746" i="26"/>
  <c r="M1746" i="26"/>
  <c r="N1746" i="26"/>
  <c r="L1747" i="26"/>
  <c r="M1747" i="26"/>
  <c r="N1747" i="26"/>
  <c r="L1748" i="26"/>
  <c r="M1748" i="26"/>
  <c r="N1748" i="26"/>
  <c r="L1749" i="26"/>
  <c r="M1749" i="26"/>
  <c r="N1749" i="26"/>
  <c r="L1750" i="26"/>
  <c r="M1750" i="26"/>
  <c r="N1750" i="26"/>
  <c r="L1751" i="26"/>
  <c r="M1751" i="26"/>
  <c r="N1751" i="26"/>
  <c r="L1752" i="26"/>
  <c r="M1752" i="26"/>
  <c r="N1752" i="26"/>
  <c r="L1753" i="26"/>
  <c r="M1753" i="26"/>
  <c r="N1753" i="26"/>
  <c r="L1754" i="26"/>
  <c r="M1754" i="26"/>
  <c r="N1754" i="26"/>
  <c r="L1755" i="26"/>
  <c r="M1755" i="26"/>
  <c r="N1755" i="26"/>
  <c r="L1756" i="26"/>
  <c r="M1756" i="26"/>
  <c r="N1756" i="26"/>
  <c r="L1757" i="26"/>
  <c r="M1757" i="26"/>
  <c r="N1757" i="26"/>
  <c r="L1758" i="26"/>
  <c r="M1758" i="26"/>
  <c r="N1758" i="26"/>
  <c r="L1759" i="26"/>
  <c r="M1759" i="26"/>
  <c r="N1759" i="26"/>
  <c r="L1760" i="26"/>
  <c r="M1760" i="26"/>
  <c r="N1760" i="26"/>
  <c r="L1761" i="26"/>
  <c r="M1761" i="26"/>
  <c r="N1761" i="26"/>
  <c r="L1762" i="26"/>
  <c r="M1762" i="26"/>
  <c r="N1762" i="26"/>
  <c r="L1763" i="26"/>
  <c r="M1763" i="26"/>
  <c r="N1763" i="26"/>
  <c r="L1764" i="26"/>
  <c r="M1764" i="26"/>
  <c r="N1764" i="26"/>
  <c r="L1765" i="26"/>
  <c r="M1765" i="26"/>
  <c r="N1765" i="26"/>
  <c r="L1766" i="26"/>
  <c r="M1766" i="26"/>
  <c r="N1766" i="26"/>
  <c r="L1767" i="26"/>
  <c r="M1767" i="26"/>
  <c r="N1767" i="26"/>
  <c r="L1768" i="26"/>
  <c r="M1768" i="26"/>
  <c r="N1768" i="26"/>
  <c r="L1769" i="26"/>
  <c r="M1769" i="26"/>
  <c r="N1769" i="26"/>
  <c r="L1770" i="26"/>
  <c r="M1770" i="26"/>
  <c r="N1770" i="26"/>
  <c r="L1771" i="26"/>
  <c r="M1771" i="26"/>
  <c r="N1771" i="26"/>
  <c r="L1772" i="26"/>
  <c r="M1772" i="26"/>
  <c r="N1772" i="26"/>
  <c r="L1773" i="26"/>
  <c r="M1773" i="26"/>
  <c r="N1773" i="26"/>
  <c r="L1774" i="26"/>
  <c r="M1774" i="26"/>
  <c r="N1774" i="26"/>
  <c r="L1775" i="26"/>
  <c r="M1775" i="26"/>
  <c r="N1775" i="26"/>
  <c r="L1776" i="26"/>
  <c r="M1776" i="26"/>
  <c r="N1776" i="26"/>
  <c r="L1777" i="26"/>
  <c r="M1777" i="26"/>
  <c r="N1777" i="26"/>
  <c r="L1778" i="26"/>
  <c r="M1778" i="26"/>
  <c r="N1778" i="26"/>
  <c r="L1779" i="26"/>
  <c r="M1779" i="26"/>
  <c r="N1779" i="26"/>
  <c r="L1780" i="26"/>
  <c r="M1780" i="26"/>
  <c r="N1780" i="26"/>
  <c r="L1781" i="26"/>
  <c r="M1781" i="26"/>
  <c r="N1781" i="26"/>
  <c r="L1782" i="26"/>
  <c r="M1782" i="26"/>
  <c r="N1782" i="26"/>
  <c r="L1783" i="26"/>
  <c r="M1783" i="26"/>
  <c r="N1783" i="26"/>
  <c r="L1784" i="26"/>
  <c r="M1784" i="26"/>
  <c r="N1784" i="26"/>
  <c r="L1785" i="26"/>
  <c r="M1785" i="26"/>
  <c r="N1785" i="26"/>
  <c r="L1786" i="26"/>
  <c r="M1786" i="26"/>
  <c r="N1786" i="26"/>
  <c r="L1787" i="26"/>
  <c r="M1787" i="26"/>
  <c r="N1787" i="26"/>
  <c r="L1788" i="26"/>
  <c r="M1788" i="26"/>
  <c r="N1788" i="26"/>
  <c r="L1789" i="26"/>
  <c r="M1789" i="26"/>
  <c r="N1789" i="26"/>
  <c r="L1790" i="26"/>
  <c r="M1790" i="26"/>
  <c r="N1790" i="26"/>
  <c r="L1791" i="26"/>
  <c r="M1791" i="26"/>
  <c r="N1791" i="26"/>
  <c r="L1792" i="26"/>
  <c r="M1792" i="26"/>
  <c r="N1792" i="26"/>
  <c r="L1793" i="26"/>
  <c r="M1793" i="26"/>
  <c r="N1793" i="26"/>
  <c r="L1794" i="26"/>
  <c r="M1794" i="26"/>
  <c r="N1794" i="26"/>
  <c r="L1795" i="26"/>
  <c r="M1795" i="26"/>
  <c r="N1795" i="26"/>
  <c r="L1796" i="26"/>
  <c r="M1796" i="26"/>
  <c r="N1796" i="26"/>
  <c r="L1797" i="26"/>
  <c r="M1797" i="26"/>
  <c r="N1797" i="26"/>
  <c r="L1798" i="26"/>
  <c r="M1798" i="26"/>
  <c r="N1798" i="26"/>
  <c r="L1799" i="26"/>
  <c r="M1799" i="26"/>
  <c r="N1799" i="26"/>
  <c r="L1800" i="26"/>
  <c r="M1800" i="26"/>
  <c r="N1800" i="26"/>
  <c r="L1801" i="26"/>
  <c r="M1801" i="26"/>
  <c r="N1801" i="26"/>
  <c r="L1802" i="26"/>
  <c r="M1802" i="26"/>
  <c r="N1802" i="26"/>
  <c r="L1803" i="26"/>
  <c r="M1803" i="26"/>
  <c r="N1803" i="26"/>
  <c r="L1804" i="26"/>
  <c r="M1804" i="26"/>
  <c r="N1804" i="26"/>
  <c r="L1805" i="26"/>
  <c r="M1805" i="26"/>
  <c r="N1805" i="26"/>
  <c r="L1806" i="26"/>
  <c r="M1806" i="26"/>
  <c r="N1806" i="26"/>
  <c r="L1807" i="26"/>
  <c r="M1807" i="26"/>
  <c r="N1807" i="26"/>
  <c r="L1808" i="26"/>
  <c r="M1808" i="26"/>
  <c r="N1808" i="26"/>
  <c r="L1809" i="26"/>
  <c r="M1809" i="26"/>
  <c r="N1809" i="26"/>
  <c r="L1810" i="26"/>
  <c r="M1810" i="26"/>
  <c r="N1810" i="26"/>
  <c r="L1811" i="26"/>
  <c r="M1811" i="26"/>
  <c r="N1811" i="26"/>
  <c r="L1812" i="26"/>
  <c r="M1812" i="26"/>
  <c r="N1812" i="26"/>
  <c r="L1813" i="26"/>
  <c r="M1813" i="26"/>
  <c r="N1813" i="26"/>
  <c r="L1814" i="26"/>
  <c r="M1814" i="26"/>
  <c r="N1814" i="26"/>
  <c r="L1815" i="26"/>
  <c r="M1815" i="26"/>
  <c r="N1815" i="26"/>
  <c r="L1816" i="26"/>
  <c r="M1816" i="26"/>
  <c r="N1816" i="26"/>
  <c r="L1817" i="26"/>
  <c r="M1817" i="26"/>
  <c r="N1817" i="26"/>
  <c r="L1818" i="26"/>
  <c r="M1818" i="26"/>
  <c r="N1818" i="26"/>
  <c r="L1819" i="26"/>
  <c r="M1819" i="26"/>
  <c r="N1819" i="26"/>
  <c r="L1820" i="26"/>
  <c r="M1820" i="26"/>
  <c r="N1820" i="26"/>
  <c r="L1821" i="26"/>
  <c r="M1821" i="26"/>
  <c r="N1821" i="26"/>
  <c r="L1822" i="26"/>
  <c r="M1822" i="26"/>
  <c r="N1822" i="26"/>
  <c r="L1823" i="26"/>
  <c r="M1823" i="26"/>
  <c r="N1823" i="26"/>
  <c r="L1824" i="26"/>
  <c r="M1824" i="26"/>
  <c r="N1824" i="26"/>
  <c r="L1825" i="26"/>
  <c r="M1825" i="26"/>
  <c r="N1825" i="26"/>
  <c r="L1826" i="26"/>
  <c r="M1826" i="26"/>
  <c r="N1826" i="26"/>
  <c r="L1827" i="26"/>
  <c r="M1827" i="26"/>
  <c r="N1827" i="26"/>
  <c r="L1828" i="26"/>
  <c r="M1828" i="26"/>
  <c r="N1828" i="26"/>
  <c r="L1829" i="26"/>
  <c r="M1829" i="26"/>
  <c r="N1829" i="26"/>
  <c r="L1830" i="26"/>
  <c r="M1830" i="26"/>
  <c r="N1830" i="26"/>
  <c r="L1831" i="26"/>
  <c r="M1831" i="26"/>
  <c r="N1831" i="26"/>
  <c r="L1832" i="26"/>
  <c r="M1832" i="26"/>
  <c r="N1832" i="26"/>
  <c r="L1833" i="26"/>
  <c r="M1833" i="26"/>
  <c r="N1833" i="26"/>
  <c r="L1834" i="26"/>
  <c r="M1834" i="26"/>
  <c r="N1834" i="26"/>
  <c r="L1835" i="26"/>
  <c r="M1835" i="26"/>
  <c r="N1835" i="26"/>
  <c r="L1836" i="26"/>
  <c r="M1836" i="26"/>
  <c r="N1836" i="26"/>
  <c r="L1837" i="26"/>
  <c r="M1837" i="26"/>
  <c r="N1837" i="26"/>
  <c r="L1838" i="26"/>
  <c r="M1838" i="26"/>
  <c r="N1838" i="26"/>
  <c r="L1839" i="26"/>
  <c r="M1839" i="26"/>
  <c r="N1839" i="26"/>
  <c r="L1840" i="26"/>
  <c r="M1840" i="26"/>
  <c r="N1840" i="26"/>
  <c r="L1841" i="26"/>
  <c r="M1841" i="26"/>
  <c r="N1841" i="26"/>
  <c r="L1842" i="26"/>
  <c r="M1842" i="26"/>
  <c r="N1842" i="26"/>
  <c r="L1843" i="26"/>
  <c r="M1843" i="26"/>
  <c r="N1843" i="26"/>
  <c r="L1844" i="26"/>
  <c r="M1844" i="26"/>
  <c r="N1844" i="26"/>
  <c r="L1845" i="26"/>
  <c r="M1845" i="26"/>
  <c r="N1845" i="26"/>
  <c r="L1846" i="26"/>
  <c r="M1846" i="26"/>
  <c r="N1846" i="26"/>
  <c r="L1847" i="26"/>
  <c r="M1847" i="26"/>
  <c r="N1847" i="26"/>
  <c r="L1848" i="26"/>
  <c r="M1848" i="26"/>
  <c r="N1848" i="26"/>
  <c r="L1849" i="26"/>
  <c r="M1849" i="26"/>
  <c r="N1849" i="26"/>
  <c r="L1850" i="26"/>
  <c r="M1850" i="26"/>
  <c r="N1850" i="26"/>
  <c r="L1851" i="26"/>
  <c r="M1851" i="26"/>
  <c r="N1851" i="26"/>
  <c r="L1852" i="26"/>
  <c r="M1852" i="26"/>
  <c r="N1852" i="26"/>
  <c r="L1853" i="26"/>
  <c r="M1853" i="26"/>
  <c r="N1853" i="26"/>
  <c r="L1854" i="26"/>
  <c r="M1854" i="26"/>
  <c r="N1854" i="26"/>
  <c r="L1855" i="26"/>
  <c r="M1855" i="26"/>
  <c r="N1855" i="26"/>
  <c r="L1856" i="26"/>
  <c r="M1856" i="26"/>
  <c r="N1856" i="26"/>
  <c r="L1857" i="26"/>
  <c r="M1857" i="26"/>
  <c r="N1857" i="26"/>
  <c r="L1858" i="26"/>
  <c r="M1858" i="26"/>
  <c r="N1858" i="26"/>
  <c r="L1859" i="26"/>
  <c r="M1859" i="26"/>
  <c r="N1859" i="26"/>
  <c r="L1860" i="26"/>
  <c r="M1860" i="26"/>
  <c r="N1860" i="26"/>
  <c r="L1861" i="26"/>
  <c r="M1861" i="26"/>
  <c r="N1861" i="26"/>
  <c r="L1862" i="26"/>
  <c r="M1862" i="26"/>
  <c r="N1862" i="26"/>
  <c r="L1863" i="26"/>
  <c r="M1863" i="26"/>
  <c r="N1863" i="26"/>
  <c r="L1864" i="26"/>
  <c r="M1864" i="26"/>
  <c r="N1864" i="26"/>
  <c r="L1865" i="26"/>
  <c r="M1865" i="26"/>
  <c r="N1865" i="26"/>
  <c r="L1866" i="26"/>
  <c r="M1866" i="26"/>
  <c r="N1866" i="26"/>
  <c r="L1867" i="26"/>
  <c r="M1867" i="26"/>
  <c r="N1867" i="26"/>
  <c r="L1868" i="26"/>
  <c r="M1868" i="26"/>
  <c r="N1868" i="26"/>
  <c r="L1869" i="26"/>
  <c r="M1869" i="26"/>
  <c r="N1869" i="26"/>
  <c r="L1870" i="26"/>
  <c r="M1870" i="26"/>
  <c r="N1870" i="26"/>
  <c r="L1871" i="26"/>
  <c r="M1871" i="26"/>
  <c r="N1871" i="26"/>
  <c r="L1872" i="26"/>
  <c r="M1872" i="26"/>
  <c r="N1872" i="26"/>
  <c r="L1873" i="26"/>
  <c r="M1873" i="26"/>
  <c r="N1873" i="26"/>
  <c r="L1874" i="26"/>
  <c r="M1874" i="26"/>
  <c r="N1874" i="26"/>
  <c r="L1875" i="26"/>
  <c r="M1875" i="26"/>
  <c r="N1875" i="26"/>
  <c r="L1876" i="26"/>
  <c r="M1876" i="26"/>
  <c r="N1876" i="26"/>
  <c r="L1877" i="26"/>
  <c r="M1877" i="26"/>
  <c r="N1877" i="26"/>
  <c r="L1878" i="26"/>
  <c r="M1878" i="26"/>
  <c r="N1878" i="26"/>
  <c r="L1879" i="26"/>
  <c r="M1879" i="26"/>
  <c r="N1879" i="26"/>
  <c r="L1880" i="26"/>
  <c r="M1880" i="26"/>
  <c r="N1880" i="26"/>
  <c r="L1881" i="26"/>
  <c r="M1881" i="26"/>
  <c r="N1881" i="26"/>
  <c r="L1882" i="26"/>
  <c r="M1882" i="26"/>
  <c r="N1882" i="26"/>
  <c r="L1883" i="26"/>
  <c r="M1883" i="26"/>
  <c r="N1883" i="26"/>
  <c r="L1884" i="26"/>
  <c r="M1884" i="26"/>
  <c r="N1884" i="26"/>
  <c r="L1885" i="26"/>
  <c r="M1885" i="26"/>
  <c r="N1885" i="26"/>
  <c r="L1886" i="26"/>
  <c r="M1886" i="26"/>
  <c r="N1886" i="26"/>
  <c r="L1887" i="26"/>
  <c r="M1887" i="26"/>
  <c r="N1887" i="26"/>
  <c r="L1888" i="26"/>
  <c r="M1888" i="26"/>
  <c r="N1888" i="26"/>
  <c r="L1889" i="26"/>
  <c r="M1889" i="26"/>
  <c r="N1889" i="26"/>
  <c r="L1890" i="26"/>
  <c r="M1890" i="26"/>
  <c r="N1890" i="26"/>
  <c r="L1891" i="26"/>
  <c r="M1891" i="26"/>
  <c r="N1891" i="26"/>
  <c r="L1892" i="26"/>
  <c r="M1892" i="26"/>
  <c r="N1892" i="26"/>
  <c r="L1893" i="26"/>
  <c r="M1893" i="26"/>
  <c r="N1893" i="26"/>
  <c r="L1894" i="26"/>
  <c r="M1894" i="26"/>
  <c r="N1894" i="26"/>
  <c r="L1895" i="26"/>
  <c r="M1895" i="26"/>
  <c r="N1895" i="26"/>
  <c r="L1896" i="26"/>
  <c r="M1896" i="26"/>
  <c r="N1896" i="26"/>
  <c r="L1897" i="26"/>
  <c r="M1897" i="26"/>
  <c r="N1897" i="26"/>
  <c r="L1898" i="26"/>
  <c r="M1898" i="26"/>
  <c r="N1898" i="26"/>
  <c r="L1899" i="26"/>
  <c r="M1899" i="26"/>
  <c r="N1899" i="26"/>
  <c r="L1900" i="26"/>
  <c r="M1900" i="26"/>
  <c r="N1900" i="26"/>
  <c r="L1901" i="26"/>
  <c r="M1901" i="26"/>
  <c r="N1901" i="26"/>
  <c r="L1902" i="26"/>
  <c r="M1902" i="26"/>
  <c r="N1902" i="26"/>
  <c r="L1903" i="26"/>
  <c r="M1903" i="26"/>
  <c r="N1903" i="26"/>
  <c r="L1904" i="26"/>
  <c r="M1904" i="26"/>
  <c r="N1904" i="26"/>
  <c r="L1905" i="26"/>
  <c r="M1905" i="26"/>
  <c r="N1905" i="26"/>
  <c r="L1906" i="26"/>
  <c r="M1906" i="26"/>
  <c r="N1906" i="26"/>
  <c r="L1907" i="26"/>
  <c r="M1907" i="26"/>
  <c r="N1907" i="26"/>
  <c r="L1908" i="26"/>
  <c r="M1908" i="26"/>
  <c r="N1908" i="26"/>
  <c r="L1909" i="26"/>
  <c r="M1909" i="26"/>
  <c r="N1909" i="26"/>
  <c r="L1910" i="26"/>
  <c r="M1910" i="26"/>
  <c r="N1910" i="26"/>
  <c r="L1911" i="26"/>
  <c r="M1911" i="26"/>
  <c r="N1911" i="26"/>
  <c r="L1912" i="26"/>
  <c r="M1912" i="26"/>
  <c r="N1912" i="26"/>
  <c r="L1913" i="26"/>
  <c r="M1913" i="26"/>
  <c r="N1913" i="26"/>
  <c r="L1914" i="26"/>
  <c r="M1914" i="26"/>
  <c r="N1914" i="26"/>
  <c r="L1915" i="26"/>
  <c r="M1915" i="26"/>
  <c r="N1915" i="26"/>
  <c r="L1916" i="26"/>
  <c r="M1916" i="26"/>
  <c r="N1916" i="26"/>
  <c r="L1917" i="26"/>
  <c r="M1917" i="26"/>
  <c r="N1917" i="26"/>
  <c r="L1918" i="26"/>
  <c r="M1918" i="26"/>
  <c r="N1918" i="26"/>
  <c r="L1919" i="26"/>
  <c r="M1919" i="26"/>
  <c r="N1919" i="26"/>
  <c r="L1920" i="26"/>
  <c r="M1920" i="26"/>
  <c r="N1920" i="26"/>
  <c r="L1921" i="26"/>
  <c r="M1921" i="26"/>
  <c r="N1921" i="26"/>
  <c r="L1922" i="26"/>
  <c r="M1922" i="26"/>
  <c r="N1922" i="26"/>
  <c r="L1923" i="26"/>
  <c r="M1923" i="26"/>
  <c r="N1923" i="26"/>
  <c r="L1924" i="26"/>
  <c r="M1924" i="26"/>
  <c r="N1924" i="26"/>
  <c r="L1925" i="26"/>
  <c r="M1925" i="26"/>
  <c r="N1925" i="26"/>
  <c r="L1926" i="26"/>
  <c r="M1926" i="26"/>
  <c r="N1926" i="26"/>
  <c r="L1927" i="26"/>
  <c r="M1927" i="26"/>
  <c r="N1927" i="26"/>
  <c r="L1928" i="26"/>
  <c r="M1928" i="26"/>
  <c r="N1928" i="26"/>
  <c r="L1929" i="26"/>
  <c r="M1929" i="26"/>
  <c r="N1929" i="26"/>
  <c r="L1930" i="26"/>
  <c r="M1930" i="26"/>
  <c r="N1930" i="26"/>
  <c r="L1931" i="26"/>
  <c r="M1931" i="26"/>
  <c r="N1931" i="26"/>
  <c r="L1932" i="26"/>
  <c r="M1932" i="26"/>
  <c r="N1932" i="26"/>
  <c r="L1933" i="26"/>
  <c r="M1933" i="26"/>
  <c r="N1933" i="26"/>
  <c r="L1934" i="26"/>
  <c r="M1934" i="26"/>
  <c r="N1934" i="26"/>
  <c r="L1935" i="26"/>
  <c r="M1935" i="26"/>
  <c r="N1935" i="26"/>
  <c r="L1936" i="26"/>
  <c r="M1936" i="26"/>
  <c r="N1936" i="26"/>
  <c r="L1937" i="26"/>
  <c r="M1937" i="26"/>
  <c r="N1937" i="26"/>
  <c r="L1938" i="26"/>
  <c r="M1938" i="26"/>
  <c r="N1938" i="26"/>
  <c r="L1939" i="26"/>
  <c r="M1939" i="26"/>
  <c r="N1939" i="26"/>
  <c r="L1940" i="26"/>
  <c r="M1940" i="26"/>
  <c r="N1940" i="26"/>
  <c r="L1941" i="26"/>
  <c r="M1941" i="26"/>
  <c r="N1941" i="26"/>
  <c r="L1942" i="26"/>
  <c r="M1942" i="26"/>
  <c r="N1942" i="26"/>
  <c r="L1943" i="26"/>
  <c r="M1943" i="26"/>
  <c r="N1943" i="26"/>
  <c r="L1944" i="26"/>
  <c r="M1944" i="26"/>
  <c r="N1944" i="26"/>
  <c r="L1945" i="26"/>
  <c r="M1945" i="26"/>
  <c r="N1945" i="26"/>
  <c r="L1946" i="26"/>
  <c r="M1946" i="26"/>
  <c r="N1946" i="26"/>
  <c r="L1947" i="26"/>
  <c r="M1947" i="26"/>
  <c r="N1947" i="26"/>
  <c r="L1948" i="26"/>
  <c r="M1948" i="26"/>
  <c r="N1948" i="26"/>
  <c r="L1949" i="26"/>
  <c r="M1949" i="26"/>
  <c r="N1949" i="26"/>
  <c r="L1950" i="26"/>
  <c r="M1950" i="26"/>
  <c r="N1950" i="26"/>
  <c r="L1951" i="26"/>
  <c r="M1951" i="26"/>
  <c r="N1951" i="26"/>
  <c r="L1952" i="26"/>
  <c r="M1952" i="26"/>
  <c r="N1952" i="26"/>
  <c r="L1953" i="26"/>
  <c r="M1953" i="26"/>
  <c r="N1953" i="26"/>
  <c r="L1954" i="26"/>
  <c r="M1954" i="26"/>
  <c r="N1954" i="26"/>
  <c r="L1955" i="26"/>
  <c r="M1955" i="26"/>
  <c r="N1955" i="26"/>
  <c r="L1956" i="26"/>
  <c r="M1956" i="26"/>
  <c r="N1956" i="26"/>
  <c r="L1957" i="26"/>
  <c r="M1957" i="26"/>
  <c r="N1957" i="26"/>
  <c r="L1958" i="26"/>
  <c r="M1958" i="26"/>
  <c r="N1958" i="26"/>
  <c r="L1959" i="26"/>
  <c r="M1959" i="26"/>
  <c r="N1959" i="26"/>
  <c r="L1960" i="26"/>
  <c r="M1960" i="26"/>
  <c r="N1960" i="26"/>
  <c r="L1961" i="26"/>
  <c r="M1961" i="26"/>
  <c r="N1961" i="26"/>
  <c r="L1962" i="26"/>
  <c r="M1962" i="26"/>
  <c r="N1962" i="26"/>
  <c r="L1963" i="26"/>
  <c r="M1963" i="26"/>
  <c r="N1963" i="26"/>
  <c r="L1964" i="26"/>
  <c r="M1964" i="26"/>
  <c r="N1964" i="26"/>
  <c r="L1965" i="26"/>
  <c r="M1965" i="26"/>
  <c r="N1965" i="26"/>
  <c r="L1966" i="26"/>
  <c r="M1966" i="26"/>
  <c r="N1966" i="26"/>
  <c r="L1967" i="26"/>
  <c r="M1967" i="26"/>
  <c r="N1967" i="26"/>
  <c r="L1968" i="26"/>
  <c r="M1968" i="26"/>
  <c r="N1968" i="26"/>
  <c r="L1969" i="26"/>
  <c r="M1969" i="26"/>
  <c r="N1969" i="26"/>
  <c r="L1970" i="26"/>
  <c r="M1970" i="26"/>
  <c r="N1970" i="26"/>
  <c r="L1971" i="26"/>
  <c r="M1971" i="26"/>
  <c r="N1971" i="26"/>
  <c r="L1972" i="26"/>
  <c r="M1972" i="26"/>
  <c r="N1972" i="26"/>
  <c r="L1973" i="26"/>
  <c r="M1973" i="26"/>
  <c r="N1973" i="26"/>
  <c r="L1974" i="26"/>
  <c r="M1974" i="26"/>
  <c r="N1974" i="26"/>
  <c r="L1975" i="26"/>
  <c r="M1975" i="26"/>
  <c r="N1975" i="26"/>
  <c r="L1976" i="26"/>
  <c r="M1976" i="26"/>
  <c r="N1976" i="26"/>
  <c r="L1977" i="26"/>
  <c r="M1977" i="26"/>
  <c r="N1977" i="26"/>
  <c r="L1978" i="26"/>
  <c r="M1978" i="26"/>
  <c r="N1978" i="26"/>
  <c r="L1979" i="26"/>
  <c r="M1979" i="26"/>
  <c r="N1979" i="26"/>
  <c r="L1980" i="26"/>
  <c r="M1980" i="26"/>
  <c r="N1980" i="26"/>
  <c r="L1981" i="26"/>
  <c r="M1981" i="26"/>
  <c r="N1981" i="26"/>
  <c r="L1982" i="26"/>
  <c r="M1982" i="26"/>
  <c r="N1982" i="26"/>
  <c r="L1983" i="26"/>
  <c r="M1983" i="26"/>
  <c r="N1983" i="26"/>
  <c r="L1984" i="26"/>
  <c r="M1984" i="26"/>
  <c r="N1984" i="26"/>
  <c r="L1985" i="26"/>
  <c r="M1985" i="26"/>
  <c r="N1985" i="26"/>
  <c r="L1986" i="26"/>
  <c r="M1986" i="26"/>
  <c r="N1986" i="26"/>
  <c r="L1987" i="26"/>
  <c r="M1987" i="26"/>
  <c r="N1987" i="26"/>
  <c r="L1988" i="26"/>
  <c r="M1988" i="26"/>
  <c r="N1988" i="26"/>
  <c r="L1989" i="26"/>
  <c r="M1989" i="26"/>
  <c r="N1989" i="26"/>
  <c r="L1990" i="26"/>
  <c r="M1990" i="26"/>
  <c r="N1990" i="26"/>
  <c r="L1991" i="26"/>
  <c r="M1991" i="26"/>
  <c r="N1991" i="26"/>
  <c r="L1992" i="26"/>
  <c r="M1992" i="26"/>
  <c r="N1992" i="26"/>
  <c r="L1993" i="26"/>
  <c r="M1993" i="26"/>
  <c r="N1993" i="26"/>
  <c r="L1994" i="26"/>
  <c r="M1994" i="26"/>
  <c r="N1994" i="26"/>
  <c r="L1995" i="26"/>
  <c r="M1995" i="26"/>
  <c r="N1995" i="26"/>
  <c r="L1996" i="26"/>
  <c r="M1996" i="26"/>
  <c r="N1996" i="26"/>
  <c r="L1997" i="26"/>
  <c r="M1997" i="26"/>
  <c r="N1997" i="26"/>
  <c r="L1998" i="26"/>
  <c r="M1998" i="26"/>
  <c r="N1998" i="26"/>
  <c r="L1999" i="26"/>
  <c r="M1999" i="26"/>
  <c r="N1999" i="26"/>
  <c r="L2000" i="26"/>
  <c r="M2000" i="26"/>
  <c r="N2000" i="26"/>
  <c r="L2001" i="26"/>
  <c r="M2001" i="26"/>
  <c r="N2001" i="26"/>
  <c r="L2002" i="26"/>
  <c r="M2002" i="26"/>
  <c r="N2002" i="26"/>
  <c r="L2003" i="26"/>
  <c r="M2003" i="26"/>
  <c r="N2003" i="26"/>
  <c r="L2004" i="26"/>
  <c r="M2004" i="26"/>
  <c r="N2004" i="26"/>
  <c r="L2005" i="26"/>
  <c r="M2005" i="26"/>
  <c r="N2005" i="26"/>
  <c r="L2006" i="26"/>
  <c r="M2006" i="26"/>
  <c r="N2006" i="26"/>
  <c r="L2007" i="26"/>
  <c r="M2007" i="26"/>
  <c r="N2007" i="26"/>
  <c r="L2008" i="26"/>
  <c r="M2008" i="26"/>
  <c r="N2008" i="26"/>
  <c r="L2009" i="26"/>
  <c r="M2009" i="26"/>
  <c r="N2009" i="26"/>
  <c r="L2010" i="26"/>
  <c r="M2010" i="26"/>
  <c r="N2010" i="26"/>
  <c r="L2011" i="26"/>
  <c r="M2011" i="26"/>
  <c r="N2011" i="26"/>
  <c r="L2012" i="26"/>
  <c r="M2012" i="26"/>
  <c r="N2012" i="26"/>
  <c r="L2013" i="26"/>
  <c r="M2013" i="26"/>
  <c r="N2013" i="26"/>
  <c r="L2014" i="26"/>
  <c r="M2014" i="26"/>
  <c r="N2014" i="26"/>
  <c r="L2015" i="26"/>
  <c r="M2015" i="26"/>
  <c r="N2015" i="26"/>
  <c r="L2016" i="26"/>
  <c r="M2016" i="26"/>
  <c r="N2016" i="26"/>
  <c r="L2017" i="26"/>
  <c r="M2017" i="26"/>
  <c r="N2017" i="26"/>
  <c r="L2018" i="26"/>
  <c r="M2018" i="26"/>
  <c r="N2018" i="26"/>
  <c r="L2019" i="26"/>
  <c r="M2019" i="26"/>
  <c r="N2019" i="26"/>
  <c r="L2020" i="26"/>
  <c r="M2020" i="26"/>
  <c r="N2020" i="26"/>
  <c r="L2021" i="26"/>
  <c r="M2021" i="26"/>
  <c r="N2021" i="26"/>
  <c r="L2022" i="26"/>
  <c r="M2022" i="26"/>
  <c r="N2022" i="26"/>
  <c r="L2023" i="26"/>
  <c r="M2023" i="26"/>
  <c r="N2023" i="26"/>
  <c r="L2024" i="26"/>
  <c r="M2024" i="26"/>
  <c r="N2024" i="26"/>
  <c r="L2025" i="26"/>
  <c r="M2025" i="26"/>
  <c r="N2025" i="26"/>
  <c r="L2026" i="26"/>
  <c r="M2026" i="26"/>
  <c r="N2026" i="26"/>
  <c r="L2027" i="26"/>
  <c r="M2027" i="26"/>
  <c r="N2027" i="26"/>
  <c r="L2028" i="26"/>
  <c r="M2028" i="26"/>
  <c r="N2028" i="26"/>
  <c r="L2029" i="26"/>
  <c r="M2029" i="26"/>
  <c r="N2029" i="26"/>
  <c r="L2030" i="26"/>
  <c r="M2030" i="26"/>
  <c r="N2030" i="26"/>
  <c r="L2031" i="26"/>
  <c r="M2031" i="26"/>
  <c r="N2031" i="26"/>
  <c r="L2032" i="26"/>
  <c r="M2032" i="26"/>
  <c r="N2032" i="26"/>
  <c r="L2033" i="26"/>
  <c r="M2033" i="26"/>
  <c r="N2033" i="26"/>
  <c r="L2034" i="26"/>
  <c r="M2034" i="26"/>
  <c r="N2034" i="26"/>
  <c r="L2035" i="26"/>
  <c r="M2035" i="26"/>
  <c r="N2035" i="26"/>
  <c r="L2036" i="26"/>
  <c r="M2036" i="26"/>
  <c r="N2036" i="26"/>
  <c r="L2037" i="26"/>
  <c r="M2037" i="26"/>
  <c r="N2037" i="26"/>
  <c r="L2038" i="26"/>
  <c r="M2038" i="26"/>
  <c r="N2038" i="26"/>
  <c r="L2039" i="26"/>
  <c r="M2039" i="26"/>
  <c r="N2039" i="26"/>
  <c r="L2040" i="26"/>
  <c r="M2040" i="26"/>
  <c r="N2040" i="26"/>
  <c r="L2041" i="26"/>
  <c r="M2041" i="26"/>
  <c r="N2041" i="26"/>
  <c r="L2042" i="26"/>
  <c r="M2042" i="26"/>
  <c r="N2042" i="26"/>
  <c r="L2043" i="26"/>
  <c r="M2043" i="26"/>
  <c r="N2043" i="26"/>
  <c r="L2044" i="26"/>
  <c r="M2044" i="26"/>
  <c r="N2044" i="26"/>
  <c r="L2045" i="26"/>
  <c r="M2045" i="26"/>
  <c r="N2045" i="26"/>
  <c r="L2046" i="26"/>
  <c r="M2046" i="26"/>
  <c r="N2046" i="26"/>
  <c r="L2047" i="26"/>
  <c r="M2047" i="26"/>
  <c r="N2047" i="26"/>
  <c r="L2048" i="26"/>
  <c r="M2048" i="26"/>
  <c r="N2048" i="26"/>
  <c r="L2049" i="26"/>
  <c r="M2049" i="26"/>
  <c r="N2049" i="26"/>
  <c r="L2050" i="26"/>
  <c r="M2050" i="26"/>
  <c r="N2050" i="26"/>
  <c r="L2051" i="26"/>
  <c r="M2051" i="26"/>
  <c r="N2051" i="26"/>
  <c r="L2052" i="26"/>
  <c r="M2052" i="26"/>
  <c r="N2052" i="26"/>
  <c r="L2053" i="26"/>
  <c r="M2053" i="26"/>
  <c r="N2053" i="26"/>
  <c r="L2054" i="26"/>
  <c r="M2054" i="26"/>
  <c r="N2054" i="26"/>
  <c r="L2055" i="26"/>
  <c r="M2055" i="26"/>
  <c r="N2055" i="26"/>
  <c r="L2056" i="26"/>
  <c r="M2056" i="26"/>
  <c r="N2056" i="26"/>
  <c r="L2057" i="26"/>
  <c r="M2057" i="26"/>
  <c r="N2057" i="26"/>
  <c r="L2058" i="26"/>
  <c r="M2058" i="26"/>
  <c r="N2058" i="26"/>
  <c r="L2059" i="26"/>
  <c r="M2059" i="26"/>
  <c r="N2059" i="26"/>
  <c r="L2060" i="26"/>
  <c r="M2060" i="26"/>
  <c r="N2060" i="26"/>
  <c r="L2061" i="26"/>
  <c r="M2061" i="26"/>
  <c r="N2061" i="26"/>
  <c r="L2062" i="26"/>
  <c r="M2062" i="26"/>
  <c r="N2062" i="26"/>
  <c r="L2063" i="26"/>
  <c r="M2063" i="26"/>
  <c r="N2063" i="26"/>
  <c r="L2064" i="26"/>
  <c r="M2064" i="26"/>
  <c r="N2064" i="26"/>
  <c r="L2065" i="26"/>
  <c r="M2065" i="26"/>
  <c r="N2065" i="26"/>
  <c r="L2066" i="26"/>
  <c r="M2066" i="26"/>
  <c r="N2066" i="26"/>
  <c r="L2067" i="26"/>
  <c r="M2067" i="26"/>
  <c r="N2067" i="26"/>
  <c r="L2068" i="26"/>
  <c r="M2068" i="26"/>
  <c r="N2068" i="26"/>
  <c r="L2069" i="26"/>
  <c r="M2069" i="26"/>
  <c r="N2069" i="26"/>
  <c r="L2070" i="26"/>
  <c r="M2070" i="26"/>
  <c r="N2070" i="26"/>
  <c r="L2071" i="26"/>
  <c r="M2071" i="26"/>
  <c r="N2071" i="26"/>
  <c r="L2072" i="26"/>
  <c r="M2072" i="26"/>
  <c r="N2072" i="26"/>
  <c r="L2073" i="26"/>
  <c r="M2073" i="26"/>
  <c r="N2073" i="26"/>
  <c r="L2074" i="26"/>
  <c r="M2074" i="26"/>
  <c r="N2074" i="26"/>
  <c r="L2075" i="26"/>
  <c r="M2075" i="26"/>
  <c r="N2075" i="26"/>
  <c r="L2076" i="26"/>
  <c r="M2076" i="26"/>
  <c r="N2076" i="26"/>
  <c r="L2077" i="26"/>
  <c r="M2077" i="26"/>
  <c r="N2077" i="26"/>
  <c r="L2078" i="26"/>
  <c r="M2078" i="26"/>
  <c r="N2078" i="26"/>
  <c r="L2079" i="26"/>
  <c r="M2079" i="26"/>
  <c r="N2079" i="26"/>
  <c r="L2080" i="26"/>
  <c r="M2080" i="26"/>
  <c r="N2080" i="26"/>
  <c r="L2081" i="26"/>
  <c r="M2081" i="26"/>
  <c r="N2081" i="26"/>
  <c r="L2082" i="26"/>
  <c r="M2082" i="26"/>
  <c r="N2082" i="26"/>
  <c r="L2083" i="26"/>
  <c r="M2083" i="26"/>
  <c r="N2083" i="26"/>
  <c r="L2084" i="26"/>
  <c r="M2084" i="26"/>
  <c r="N2084" i="26"/>
  <c r="L2085" i="26"/>
  <c r="M2085" i="26"/>
  <c r="N2085" i="26"/>
  <c r="L2086" i="26"/>
  <c r="M2086" i="26"/>
  <c r="N2086" i="26"/>
  <c r="L2087" i="26"/>
  <c r="M2087" i="26"/>
  <c r="N2087" i="26"/>
  <c r="L2088" i="26"/>
  <c r="M2088" i="26"/>
  <c r="N2088" i="26"/>
  <c r="L2089" i="26"/>
  <c r="M2089" i="26"/>
  <c r="N2089" i="26"/>
  <c r="L2090" i="26"/>
  <c r="M2090" i="26"/>
  <c r="N2090" i="26"/>
  <c r="L2091" i="26"/>
  <c r="M2091" i="26"/>
  <c r="N2091" i="26"/>
  <c r="L2092" i="26"/>
  <c r="M2092" i="26"/>
  <c r="N2092" i="26"/>
  <c r="L2093" i="26"/>
  <c r="M2093" i="26"/>
  <c r="N2093" i="26"/>
  <c r="L2094" i="26"/>
  <c r="M2094" i="26"/>
  <c r="N2094" i="26"/>
  <c r="L2095" i="26"/>
  <c r="M2095" i="26"/>
  <c r="N2095" i="26"/>
  <c r="L2096" i="26"/>
  <c r="M2096" i="26"/>
  <c r="N2096" i="26"/>
  <c r="L2097" i="26"/>
  <c r="M2097" i="26"/>
  <c r="N2097" i="26"/>
  <c r="L2098" i="26"/>
  <c r="M2098" i="26"/>
  <c r="N2098" i="26"/>
  <c r="L2099" i="26"/>
  <c r="M2099" i="26"/>
  <c r="N2099" i="26"/>
  <c r="L2100" i="26"/>
  <c r="M2100" i="26"/>
  <c r="N2100" i="26"/>
  <c r="L2101" i="26"/>
  <c r="M2101" i="26"/>
  <c r="N2101" i="26"/>
  <c r="L2102" i="26"/>
  <c r="M2102" i="26"/>
  <c r="N2102" i="26"/>
  <c r="L2103" i="26"/>
  <c r="M2103" i="26"/>
  <c r="N2103" i="26"/>
  <c r="L2104" i="26"/>
  <c r="M2104" i="26"/>
  <c r="N2104" i="26"/>
  <c r="L2105" i="26"/>
  <c r="M2105" i="26"/>
  <c r="N2105" i="26"/>
  <c r="L2106" i="26"/>
  <c r="M2106" i="26"/>
  <c r="N2106" i="26"/>
  <c r="L2107" i="26"/>
  <c r="M2107" i="26"/>
  <c r="N2107" i="26"/>
  <c r="L2108" i="26"/>
  <c r="M2108" i="26"/>
  <c r="N2108" i="26"/>
  <c r="L2109" i="26"/>
  <c r="M2109" i="26"/>
  <c r="N2109" i="26"/>
  <c r="L2110" i="26"/>
  <c r="M2110" i="26"/>
  <c r="N2110" i="26"/>
  <c r="L2111" i="26"/>
  <c r="M2111" i="26"/>
  <c r="N2111" i="26"/>
  <c r="L2112" i="26"/>
  <c r="M2112" i="26"/>
  <c r="N2112" i="26"/>
  <c r="L2113" i="26"/>
  <c r="M2113" i="26"/>
  <c r="N2113" i="26"/>
  <c r="L2114" i="26"/>
  <c r="M2114" i="26"/>
  <c r="N2114" i="26"/>
  <c r="L2115" i="26"/>
  <c r="M2115" i="26"/>
  <c r="N2115" i="26"/>
  <c r="L2116" i="26"/>
  <c r="M2116" i="26"/>
  <c r="N2116" i="26"/>
  <c r="L2117" i="26"/>
  <c r="M2117" i="26"/>
  <c r="N2117" i="26"/>
  <c r="L2118" i="26"/>
  <c r="M2118" i="26"/>
  <c r="N2118" i="26"/>
  <c r="L2119" i="26"/>
  <c r="M2119" i="26"/>
  <c r="N2119" i="26"/>
  <c r="L2120" i="26"/>
  <c r="M2120" i="26"/>
  <c r="N2120" i="26"/>
  <c r="L2121" i="26"/>
  <c r="M2121" i="26"/>
  <c r="N2121" i="26"/>
  <c r="L2122" i="26"/>
  <c r="M2122" i="26"/>
  <c r="N2122" i="26"/>
  <c r="L2123" i="26"/>
  <c r="M2123" i="26"/>
  <c r="N2123" i="26"/>
  <c r="L2124" i="26"/>
  <c r="M2124" i="26"/>
  <c r="N2124" i="26"/>
  <c r="L2125" i="26"/>
  <c r="M2125" i="26"/>
  <c r="N2125" i="26"/>
  <c r="L2126" i="26"/>
  <c r="M2126" i="26"/>
  <c r="N2126" i="26"/>
  <c r="L2127" i="26"/>
  <c r="M2127" i="26"/>
  <c r="N2127" i="26"/>
  <c r="L2128" i="26"/>
  <c r="M2128" i="26"/>
  <c r="N2128" i="26"/>
  <c r="L2129" i="26"/>
  <c r="M2129" i="26"/>
  <c r="N2129" i="26"/>
  <c r="L2130" i="26"/>
  <c r="M2130" i="26"/>
  <c r="N2130" i="26"/>
  <c r="L2131" i="26"/>
  <c r="M2131" i="26"/>
  <c r="N2131" i="26"/>
  <c r="L2132" i="26"/>
  <c r="M2132" i="26"/>
  <c r="N2132" i="26"/>
  <c r="L2133" i="26"/>
  <c r="M2133" i="26"/>
  <c r="N2133" i="26"/>
  <c r="L2134" i="26"/>
  <c r="M2134" i="26"/>
  <c r="N2134" i="26"/>
  <c r="L2135" i="26"/>
  <c r="M2135" i="26"/>
  <c r="N2135" i="26"/>
  <c r="L2136" i="26"/>
  <c r="M2136" i="26"/>
  <c r="N2136" i="26"/>
  <c r="L2137" i="26"/>
  <c r="M2137" i="26"/>
  <c r="N2137" i="26"/>
  <c r="L2138" i="26"/>
  <c r="M2138" i="26"/>
  <c r="N2138" i="26"/>
  <c r="L2139" i="26"/>
  <c r="M2139" i="26"/>
  <c r="N2139" i="26"/>
  <c r="L2140" i="26"/>
  <c r="M2140" i="26"/>
  <c r="N2140" i="26"/>
  <c r="L2141" i="26"/>
  <c r="M2141" i="26"/>
  <c r="N2141" i="26"/>
  <c r="L2142" i="26"/>
  <c r="M2142" i="26"/>
  <c r="N2142" i="26"/>
  <c r="L2143" i="26"/>
  <c r="M2143" i="26"/>
  <c r="N2143" i="26"/>
  <c r="L2144" i="26"/>
  <c r="M2144" i="26"/>
  <c r="N2144" i="26"/>
  <c r="L2145" i="26"/>
  <c r="M2145" i="26"/>
  <c r="N2145" i="26"/>
  <c r="L2146" i="26"/>
  <c r="M2146" i="26"/>
  <c r="N2146" i="26"/>
  <c r="L2147" i="26"/>
  <c r="M2147" i="26"/>
  <c r="N2147" i="26"/>
  <c r="L2148" i="26"/>
  <c r="M2148" i="26"/>
  <c r="N2148" i="26"/>
  <c r="L2149" i="26"/>
  <c r="M2149" i="26"/>
  <c r="N2149" i="26"/>
  <c r="L2150" i="26"/>
  <c r="M2150" i="26"/>
  <c r="N2150" i="26"/>
  <c r="L2151" i="26"/>
  <c r="M2151" i="26"/>
  <c r="N2151" i="26"/>
  <c r="L2152" i="26"/>
  <c r="M2152" i="26"/>
  <c r="N2152" i="26"/>
  <c r="L2153" i="26"/>
  <c r="M2153" i="26"/>
  <c r="N2153" i="26"/>
  <c r="L2154" i="26"/>
  <c r="M2154" i="26"/>
  <c r="N2154" i="26"/>
  <c r="L2155" i="26"/>
  <c r="M2155" i="26"/>
  <c r="N2155" i="26"/>
  <c r="L2156" i="26"/>
  <c r="M2156" i="26"/>
  <c r="N2156" i="26"/>
  <c r="L2157" i="26"/>
  <c r="M2157" i="26"/>
  <c r="N2157" i="26"/>
  <c r="L2158" i="26"/>
  <c r="M2158" i="26"/>
  <c r="N2158" i="26"/>
  <c r="L2159" i="26"/>
  <c r="M2159" i="26"/>
  <c r="N2159" i="26"/>
  <c r="L2160" i="26"/>
  <c r="M2160" i="26"/>
  <c r="N2160" i="26"/>
  <c r="L2161" i="26"/>
  <c r="M2161" i="26"/>
  <c r="N2161" i="26"/>
  <c r="L2162" i="26"/>
  <c r="M2162" i="26"/>
  <c r="N2162" i="26"/>
  <c r="L2163" i="26"/>
  <c r="M2163" i="26"/>
  <c r="N2163" i="26"/>
  <c r="L2164" i="26"/>
  <c r="M2164" i="26"/>
  <c r="N2164" i="26"/>
  <c r="L2165" i="26"/>
  <c r="M2165" i="26"/>
  <c r="N2165" i="26"/>
  <c r="L2166" i="26"/>
  <c r="M2166" i="26"/>
  <c r="N2166" i="26"/>
  <c r="L2167" i="26"/>
  <c r="M2167" i="26"/>
  <c r="N2167" i="26"/>
  <c r="L2168" i="26"/>
  <c r="M2168" i="26"/>
  <c r="N2168" i="26"/>
  <c r="L2169" i="26"/>
  <c r="M2169" i="26"/>
  <c r="N2169" i="26"/>
  <c r="L2170" i="26"/>
  <c r="M2170" i="26"/>
  <c r="N2170" i="26"/>
  <c r="L2171" i="26"/>
  <c r="M2171" i="26"/>
  <c r="N2171" i="26"/>
  <c r="L2172" i="26"/>
  <c r="M2172" i="26"/>
  <c r="N2172" i="26"/>
  <c r="L2173" i="26"/>
  <c r="M2173" i="26"/>
  <c r="N2173" i="26"/>
  <c r="L2174" i="26"/>
  <c r="M2174" i="26"/>
  <c r="N2174" i="26"/>
  <c r="L2175" i="26"/>
  <c r="M2175" i="26"/>
  <c r="N2175" i="26"/>
  <c r="L2176" i="26"/>
  <c r="M2176" i="26"/>
  <c r="N2176" i="26"/>
  <c r="L2177" i="26"/>
  <c r="M2177" i="26"/>
  <c r="N2177" i="26"/>
  <c r="L2178" i="26"/>
  <c r="M2178" i="26"/>
  <c r="N2178" i="26"/>
  <c r="L2179" i="26"/>
  <c r="M2179" i="26"/>
  <c r="N2179" i="26"/>
  <c r="L2180" i="26"/>
  <c r="M2180" i="26"/>
  <c r="N2180" i="26"/>
  <c r="L2181" i="26"/>
  <c r="M2181" i="26"/>
  <c r="N2181" i="26"/>
  <c r="L2182" i="26"/>
  <c r="M2182" i="26"/>
  <c r="N2182" i="26"/>
  <c r="L2183" i="26"/>
  <c r="M2183" i="26"/>
  <c r="N2183" i="26"/>
  <c r="L2184" i="26"/>
  <c r="M2184" i="26"/>
  <c r="N2184" i="26"/>
  <c r="L2185" i="26"/>
  <c r="M2185" i="26"/>
  <c r="N2185" i="26"/>
  <c r="L2186" i="26"/>
  <c r="M2186" i="26"/>
  <c r="N2186" i="26"/>
  <c r="L2187" i="26"/>
  <c r="M2187" i="26"/>
  <c r="N2187" i="26"/>
  <c r="L2188" i="26"/>
  <c r="M2188" i="26"/>
  <c r="N2188" i="26"/>
  <c r="L2189" i="26"/>
  <c r="M2189" i="26"/>
  <c r="N2189" i="26"/>
  <c r="L2190" i="26"/>
  <c r="M2190" i="26"/>
  <c r="N2190" i="26"/>
  <c r="L2191" i="26"/>
  <c r="M2191" i="26"/>
  <c r="N2191" i="26"/>
  <c r="L2192" i="26"/>
  <c r="M2192" i="26"/>
  <c r="N2192" i="26"/>
  <c r="L2193" i="26"/>
  <c r="M2193" i="26"/>
  <c r="N2193" i="26"/>
  <c r="L2194" i="26"/>
  <c r="M2194" i="26"/>
  <c r="N2194" i="26"/>
  <c r="L2195" i="26"/>
  <c r="M2195" i="26"/>
  <c r="N2195" i="26"/>
  <c r="L2196" i="26"/>
  <c r="M2196" i="26"/>
  <c r="N2196" i="26"/>
  <c r="L2197" i="26"/>
  <c r="M2197" i="26"/>
  <c r="N2197" i="26"/>
  <c r="L2198" i="26"/>
  <c r="M2198" i="26"/>
  <c r="N2198" i="26"/>
  <c r="L2199" i="26"/>
  <c r="M2199" i="26"/>
  <c r="N2199" i="26"/>
  <c r="L2200" i="26"/>
  <c r="M2200" i="26"/>
  <c r="N2200" i="26"/>
  <c r="L2201" i="26"/>
  <c r="M2201" i="26"/>
  <c r="N2201" i="26"/>
  <c r="L2202" i="26"/>
  <c r="M2202" i="26"/>
  <c r="N2202" i="26"/>
  <c r="L2203" i="26"/>
  <c r="M2203" i="26"/>
  <c r="N2203" i="26"/>
  <c r="L2204" i="26"/>
  <c r="M2204" i="26"/>
  <c r="N2204" i="26"/>
  <c r="L2205" i="26"/>
  <c r="M2205" i="26"/>
  <c r="N2205" i="26"/>
  <c r="L2206" i="26"/>
  <c r="M2206" i="26"/>
  <c r="N2206" i="26"/>
  <c r="L2207" i="26"/>
  <c r="M2207" i="26"/>
  <c r="N2207" i="26"/>
  <c r="L2208" i="26"/>
  <c r="M2208" i="26"/>
  <c r="N2208" i="26"/>
  <c r="L2209" i="26"/>
  <c r="M2209" i="26"/>
  <c r="N2209" i="26"/>
  <c r="L2210" i="26"/>
  <c r="M2210" i="26"/>
  <c r="N2210" i="26"/>
  <c r="L2211" i="26"/>
  <c r="M2211" i="26"/>
  <c r="N2211" i="26"/>
  <c r="L2212" i="26"/>
  <c r="M2212" i="26"/>
  <c r="N2212" i="26"/>
  <c r="L2213" i="26"/>
  <c r="M2213" i="26"/>
  <c r="N2213" i="26"/>
  <c r="L2214" i="26"/>
  <c r="M2214" i="26"/>
  <c r="N2214" i="26"/>
  <c r="L2215" i="26"/>
  <c r="M2215" i="26"/>
  <c r="N2215" i="26"/>
  <c r="L2216" i="26"/>
  <c r="M2216" i="26"/>
  <c r="N2216" i="26"/>
  <c r="L2217" i="26"/>
  <c r="M2217" i="26"/>
  <c r="N2217" i="26"/>
  <c r="L2218" i="26"/>
  <c r="M2218" i="26"/>
  <c r="N2218" i="26"/>
  <c r="L2219" i="26"/>
  <c r="M2219" i="26"/>
  <c r="N2219" i="26"/>
  <c r="L2220" i="26"/>
  <c r="M2220" i="26"/>
  <c r="N2220" i="26"/>
  <c r="L2221" i="26"/>
  <c r="M2221" i="26"/>
  <c r="N2221" i="26"/>
  <c r="L2222" i="26"/>
  <c r="M2222" i="26"/>
  <c r="N2222" i="26"/>
  <c r="L2223" i="26"/>
  <c r="M2223" i="26"/>
  <c r="N2223" i="26"/>
  <c r="L2224" i="26"/>
  <c r="M2224" i="26"/>
  <c r="N2224" i="26"/>
  <c r="L2225" i="26"/>
  <c r="M2225" i="26"/>
  <c r="N2225" i="26"/>
  <c r="L2226" i="26"/>
  <c r="M2226" i="26"/>
  <c r="N2226" i="26"/>
  <c r="L2227" i="26"/>
  <c r="M2227" i="26"/>
  <c r="N2227" i="26"/>
  <c r="L2228" i="26"/>
  <c r="M2228" i="26"/>
  <c r="N2228" i="26"/>
  <c r="L2229" i="26"/>
  <c r="M2229" i="26"/>
  <c r="N2229" i="26"/>
  <c r="L2230" i="26"/>
  <c r="M2230" i="26"/>
  <c r="N2230" i="26"/>
  <c r="L2231" i="26"/>
  <c r="M2231" i="26"/>
  <c r="N2231" i="26"/>
  <c r="L2232" i="26"/>
  <c r="M2232" i="26"/>
  <c r="N2232" i="26"/>
  <c r="L2233" i="26"/>
  <c r="M2233" i="26"/>
  <c r="N2233" i="26"/>
  <c r="L2234" i="26"/>
  <c r="M2234" i="26"/>
  <c r="N2234" i="26"/>
  <c r="L2235" i="26"/>
  <c r="M2235" i="26"/>
  <c r="N2235" i="26"/>
  <c r="L2236" i="26"/>
  <c r="M2236" i="26"/>
  <c r="N2236" i="26"/>
  <c r="L2237" i="26"/>
  <c r="M2237" i="26"/>
  <c r="N2237" i="26"/>
  <c r="L2238" i="26"/>
  <c r="M2238" i="26"/>
  <c r="N2238" i="26"/>
  <c r="L2239" i="26"/>
  <c r="M2239" i="26"/>
  <c r="N2239" i="26"/>
  <c r="L2240" i="26"/>
  <c r="M2240" i="26"/>
  <c r="N2240" i="26"/>
  <c r="L2241" i="26"/>
  <c r="M2241" i="26"/>
  <c r="N2241" i="26"/>
  <c r="L2242" i="26"/>
  <c r="M2242" i="26"/>
  <c r="N2242" i="26"/>
  <c r="L2243" i="26"/>
  <c r="M2243" i="26"/>
  <c r="N2243" i="26"/>
  <c r="L2244" i="26"/>
  <c r="M2244" i="26"/>
  <c r="N2244" i="26"/>
  <c r="L2245" i="26"/>
  <c r="M2245" i="26"/>
  <c r="N2245" i="26"/>
  <c r="L2246" i="26"/>
  <c r="M2246" i="26"/>
  <c r="N2246" i="26"/>
  <c r="L2247" i="26"/>
  <c r="M2247" i="26"/>
  <c r="N2247" i="26"/>
  <c r="L2248" i="26"/>
  <c r="M2248" i="26"/>
  <c r="N2248" i="26"/>
  <c r="L2249" i="26"/>
  <c r="M2249" i="26"/>
  <c r="N2249" i="26"/>
  <c r="L2250" i="26"/>
  <c r="M2250" i="26"/>
  <c r="N2250" i="26"/>
  <c r="L2251" i="26"/>
  <c r="M2251" i="26"/>
  <c r="N2251" i="26"/>
  <c r="L2252" i="26"/>
  <c r="M2252" i="26"/>
  <c r="N2252" i="26"/>
  <c r="L2253" i="26"/>
  <c r="M2253" i="26"/>
  <c r="N2253" i="26"/>
  <c r="L2254" i="26"/>
  <c r="M2254" i="26"/>
  <c r="N2254" i="26"/>
  <c r="L2255" i="26"/>
  <c r="M2255" i="26"/>
  <c r="N2255" i="26"/>
  <c r="L2256" i="26"/>
  <c r="M2256" i="26"/>
  <c r="N2256" i="26"/>
  <c r="L2257" i="26"/>
  <c r="M2257" i="26"/>
  <c r="N2257" i="26"/>
  <c r="L2258" i="26"/>
  <c r="M2258" i="26"/>
  <c r="N2258" i="26"/>
  <c r="L2259" i="26"/>
  <c r="M2259" i="26"/>
  <c r="N2259" i="26"/>
  <c r="L2260" i="26"/>
  <c r="M2260" i="26"/>
  <c r="N2260" i="26"/>
  <c r="L2261" i="26"/>
  <c r="M2261" i="26"/>
  <c r="N2261" i="26"/>
  <c r="L2262" i="26"/>
  <c r="M2262" i="26"/>
  <c r="N2262" i="26"/>
  <c r="L2263" i="26"/>
  <c r="M2263" i="26"/>
  <c r="N2263" i="26"/>
  <c r="L2264" i="26"/>
  <c r="M2264" i="26"/>
  <c r="N2264" i="26"/>
  <c r="L2265" i="26"/>
  <c r="M2265" i="26"/>
  <c r="N2265" i="26"/>
  <c r="L2266" i="26"/>
  <c r="M2266" i="26"/>
  <c r="N2266" i="26"/>
  <c r="L2267" i="26"/>
  <c r="M2267" i="26"/>
  <c r="N2267" i="26"/>
  <c r="L2268" i="26"/>
  <c r="M2268" i="26"/>
  <c r="N2268" i="26"/>
  <c r="L2269" i="26"/>
  <c r="M2269" i="26"/>
  <c r="N2269" i="26"/>
  <c r="L2270" i="26"/>
  <c r="M2270" i="26"/>
  <c r="N2270" i="26"/>
  <c r="L2271" i="26"/>
  <c r="M2271" i="26"/>
  <c r="N2271" i="26"/>
  <c r="L2272" i="26"/>
  <c r="M2272" i="26"/>
  <c r="N2272" i="26"/>
  <c r="L2273" i="26"/>
  <c r="M2273" i="26"/>
  <c r="N2273" i="26"/>
  <c r="L2274" i="26"/>
  <c r="M2274" i="26"/>
  <c r="N2274" i="26"/>
  <c r="L2275" i="26"/>
  <c r="M2275" i="26"/>
  <c r="N2275" i="26"/>
  <c r="L2276" i="26"/>
  <c r="M2276" i="26"/>
  <c r="N2276" i="26"/>
  <c r="L2277" i="26"/>
  <c r="M2277" i="26"/>
  <c r="N2277" i="26"/>
  <c r="L2278" i="26"/>
  <c r="M2278" i="26"/>
  <c r="N2278" i="26"/>
  <c r="L2279" i="26"/>
  <c r="M2279" i="26"/>
  <c r="N2279" i="26"/>
  <c r="L2280" i="26"/>
  <c r="M2280" i="26"/>
  <c r="N2280" i="26"/>
  <c r="L2281" i="26"/>
  <c r="M2281" i="26"/>
  <c r="N2281" i="26"/>
  <c r="L2282" i="26"/>
  <c r="M2282" i="26"/>
  <c r="N2282" i="26"/>
  <c r="L2283" i="26"/>
  <c r="M2283" i="26"/>
  <c r="N2283" i="26"/>
  <c r="L2284" i="26"/>
  <c r="M2284" i="26"/>
  <c r="N2284" i="26"/>
  <c r="L2285" i="26"/>
  <c r="M2285" i="26"/>
  <c r="N2285" i="26"/>
  <c r="L2286" i="26"/>
  <c r="M2286" i="26"/>
  <c r="N2286" i="26"/>
  <c r="L2287" i="26"/>
  <c r="M2287" i="26"/>
  <c r="N2287" i="26"/>
  <c r="L2288" i="26"/>
  <c r="M2288" i="26"/>
  <c r="N2288" i="26"/>
  <c r="L2289" i="26"/>
  <c r="M2289" i="26"/>
  <c r="N2289" i="26"/>
  <c r="L2290" i="26"/>
  <c r="M2290" i="26"/>
  <c r="N2290" i="26"/>
  <c r="L2291" i="26"/>
  <c r="M2291" i="26"/>
  <c r="N2291" i="26"/>
  <c r="L2292" i="26"/>
  <c r="M2292" i="26"/>
  <c r="N2292" i="26"/>
  <c r="L2293" i="26"/>
  <c r="M2293" i="26"/>
  <c r="N2293" i="26"/>
  <c r="L2294" i="26"/>
  <c r="M2294" i="26"/>
  <c r="N2294" i="26"/>
  <c r="L2295" i="26"/>
  <c r="M2295" i="26"/>
  <c r="N2295" i="26"/>
  <c r="L2296" i="26"/>
  <c r="M2296" i="26"/>
  <c r="N2296" i="26"/>
  <c r="L2297" i="26"/>
  <c r="M2297" i="26"/>
  <c r="N2297" i="26"/>
  <c r="L2298" i="26"/>
  <c r="M2298" i="26"/>
  <c r="N2298" i="26"/>
  <c r="L2299" i="26"/>
  <c r="M2299" i="26"/>
  <c r="N2299" i="26"/>
  <c r="L2300" i="26"/>
  <c r="M2300" i="26"/>
  <c r="N2300" i="26"/>
  <c r="L2301" i="26"/>
  <c r="M2301" i="26"/>
  <c r="N2301" i="26"/>
  <c r="L2302" i="26"/>
  <c r="M2302" i="26"/>
  <c r="N2302" i="26"/>
  <c r="L2303" i="26"/>
  <c r="M2303" i="26"/>
  <c r="N2303" i="26"/>
  <c r="L2304" i="26"/>
  <c r="M2304" i="26"/>
  <c r="N2304" i="26"/>
  <c r="L2305" i="26"/>
  <c r="M2305" i="26"/>
  <c r="N2305" i="26"/>
  <c r="L2306" i="26"/>
  <c r="M2306" i="26"/>
  <c r="N2306" i="26"/>
  <c r="L2307" i="26"/>
  <c r="M2307" i="26"/>
  <c r="N2307" i="26"/>
  <c r="L2308" i="26"/>
  <c r="M2308" i="26"/>
  <c r="N2308" i="26"/>
  <c r="L2309" i="26"/>
  <c r="M2309" i="26"/>
  <c r="N2309" i="26"/>
  <c r="L2310" i="26"/>
  <c r="M2310" i="26"/>
  <c r="N2310" i="26"/>
  <c r="L2311" i="26"/>
  <c r="M2311" i="26"/>
  <c r="N2311" i="26"/>
  <c r="L2312" i="26"/>
  <c r="M2312" i="26"/>
  <c r="N2312" i="26"/>
  <c r="L2313" i="26"/>
  <c r="M2313" i="26"/>
  <c r="N2313" i="26"/>
  <c r="L2314" i="26"/>
  <c r="M2314" i="26"/>
  <c r="N2314" i="26"/>
  <c r="L2315" i="26"/>
  <c r="M2315" i="26"/>
  <c r="N2315" i="26"/>
  <c r="L2316" i="26"/>
  <c r="M2316" i="26"/>
  <c r="N2316" i="26"/>
  <c r="L2317" i="26"/>
  <c r="M2317" i="26"/>
  <c r="N2317" i="26"/>
  <c r="L2318" i="26"/>
  <c r="M2318" i="26"/>
  <c r="N2318" i="26"/>
  <c r="L2319" i="26"/>
  <c r="M2319" i="26"/>
  <c r="N2319" i="26"/>
  <c r="L2320" i="26"/>
  <c r="M2320" i="26"/>
  <c r="N2320" i="26"/>
  <c r="L2321" i="26"/>
  <c r="M2321" i="26"/>
  <c r="N2321" i="26"/>
  <c r="L2322" i="26"/>
  <c r="M2322" i="26"/>
  <c r="N2322" i="26"/>
  <c r="L2323" i="26"/>
  <c r="M2323" i="26"/>
  <c r="N2323" i="26"/>
  <c r="L2324" i="26"/>
  <c r="M2324" i="26"/>
  <c r="N2324" i="26"/>
  <c r="L2325" i="26"/>
  <c r="M2325" i="26"/>
  <c r="N2325" i="26"/>
  <c r="L2326" i="26"/>
  <c r="M2326" i="26"/>
  <c r="N2326" i="26"/>
  <c r="L2327" i="26"/>
  <c r="M2327" i="26"/>
  <c r="N2327" i="26"/>
  <c r="L2328" i="26"/>
  <c r="M2328" i="26"/>
  <c r="N2328" i="26"/>
  <c r="L2329" i="26"/>
  <c r="M2329" i="26"/>
  <c r="N2329" i="26"/>
  <c r="L2330" i="26"/>
  <c r="M2330" i="26"/>
  <c r="N2330" i="26"/>
  <c r="L2331" i="26"/>
  <c r="M2331" i="26"/>
  <c r="N2331" i="26"/>
  <c r="L2332" i="26"/>
  <c r="M2332" i="26"/>
  <c r="N2332" i="26"/>
  <c r="L2333" i="26"/>
  <c r="M2333" i="26"/>
  <c r="N2333" i="26"/>
  <c r="L2334" i="26"/>
  <c r="M2334" i="26"/>
  <c r="N2334" i="26"/>
  <c r="L2335" i="26"/>
  <c r="M2335" i="26"/>
  <c r="N2335" i="26"/>
  <c r="L2336" i="26"/>
  <c r="M2336" i="26"/>
  <c r="N2336" i="26"/>
  <c r="L2337" i="26"/>
  <c r="M2337" i="26"/>
  <c r="N2337" i="26"/>
  <c r="L2338" i="26"/>
  <c r="M2338" i="26"/>
  <c r="N2338" i="26"/>
  <c r="L2339" i="26"/>
  <c r="M2339" i="26"/>
  <c r="N2339" i="26"/>
  <c r="L2340" i="26"/>
  <c r="M2340" i="26"/>
  <c r="N2340" i="26"/>
  <c r="L2341" i="26"/>
  <c r="M2341" i="26"/>
  <c r="N2341" i="26"/>
  <c r="L2342" i="26"/>
  <c r="M2342" i="26"/>
  <c r="N2342" i="26"/>
  <c r="L2343" i="26"/>
  <c r="M2343" i="26"/>
  <c r="N2343" i="26"/>
  <c r="L2344" i="26"/>
  <c r="M2344" i="26"/>
  <c r="N2344" i="26"/>
  <c r="L2345" i="26"/>
  <c r="M2345" i="26"/>
  <c r="N2345" i="26"/>
  <c r="L2346" i="26"/>
  <c r="M2346" i="26"/>
  <c r="N2346" i="26"/>
  <c r="L2347" i="26"/>
  <c r="M2347" i="26"/>
  <c r="N2347" i="26"/>
  <c r="L2348" i="26"/>
  <c r="M2348" i="26"/>
  <c r="N2348" i="26"/>
  <c r="L2349" i="26"/>
  <c r="M2349" i="26"/>
  <c r="N2349" i="26"/>
  <c r="L2350" i="26"/>
  <c r="M2350" i="26"/>
  <c r="N2350" i="26"/>
  <c r="L2351" i="26"/>
  <c r="M2351" i="26"/>
  <c r="N2351" i="26"/>
  <c r="L2352" i="26"/>
  <c r="M2352" i="26"/>
  <c r="N2352" i="26"/>
  <c r="L2353" i="26"/>
  <c r="M2353" i="26"/>
  <c r="N2353" i="26"/>
  <c r="L2354" i="26"/>
  <c r="M2354" i="26"/>
  <c r="N2354" i="26"/>
  <c r="L2355" i="26"/>
  <c r="M2355" i="26"/>
  <c r="N2355" i="26"/>
  <c r="L2356" i="26"/>
  <c r="M2356" i="26"/>
  <c r="N2356" i="26"/>
  <c r="L2357" i="26"/>
  <c r="M2357" i="26"/>
  <c r="N2357" i="26"/>
  <c r="L2358" i="26"/>
  <c r="M2358" i="26"/>
  <c r="N2358" i="26"/>
  <c r="L2359" i="26"/>
  <c r="M2359" i="26"/>
  <c r="N2359" i="26"/>
  <c r="L2360" i="26"/>
  <c r="M2360" i="26"/>
  <c r="N2360" i="26"/>
  <c r="L2361" i="26"/>
  <c r="M2361" i="26"/>
  <c r="N2361" i="26"/>
  <c r="L2362" i="26"/>
  <c r="M2362" i="26"/>
  <c r="N2362" i="26"/>
  <c r="L2363" i="26"/>
  <c r="M2363" i="26"/>
  <c r="N2363" i="26"/>
  <c r="L2364" i="26"/>
  <c r="M2364" i="26"/>
  <c r="N2364" i="26"/>
  <c r="L2365" i="26"/>
  <c r="M2365" i="26"/>
  <c r="N2365" i="26"/>
  <c r="L2366" i="26"/>
  <c r="M2366" i="26"/>
  <c r="N2366" i="26"/>
  <c r="L2367" i="26"/>
  <c r="M2367" i="26"/>
  <c r="N2367" i="26"/>
  <c r="L2368" i="26"/>
  <c r="M2368" i="26"/>
  <c r="N2368" i="26"/>
  <c r="L2369" i="26"/>
  <c r="M2369" i="26"/>
  <c r="N2369" i="26"/>
  <c r="L2370" i="26"/>
  <c r="M2370" i="26"/>
  <c r="N2370" i="26"/>
  <c r="L2371" i="26"/>
  <c r="M2371" i="26"/>
  <c r="N2371" i="26"/>
  <c r="L2372" i="26"/>
  <c r="M2372" i="26"/>
  <c r="N2372" i="26"/>
  <c r="L2373" i="26"/>
  <c r="M2373" i="26"/>
  <c r="N2373" i="26"/>
  <c r="L2374" i="26"/>
  <c r="M2374" i="26"/>
  <c r="N2374" i="26"/>
  <c r="L2375" i="26"/>
  <c r="M2375" i="26"/>
  <c r="N2375" i="26"/>
  <c r="L2376" i="26"/>
  <c r="M2376" i="26"/>
  <c r="N2376" i="26"/>
  <c r="L2377" i="26"/>
  <c r="M2377" i="26"/>
  <c r="N2377" i="26"/>
  <c r="L2378" i="26"/>
  <c r="M2378" i="26"/>
  <c r="N2378" i="26"/>
  <c r="L2379" i="26"/>
  <c r="M2379" i="26"/>
  <c r="N2379" i="26"/>
  <c r="L2380" i="26"/>
  <c r="M2380" i="26"/>
  <c r="N2380" i="26"/>
  <c r="L2381" i="26"/>
  <c r="M2381" i="26"/>
  <c r="N2381" i="26"/>
  <c r="L2382" i="26"/>
  <c r="M2382" i="26"/>
  <c r="N2382" i="26"/>
  <c r="L2383" i="26"/>
  <c r="M2383" i="26"/>
  <c r="N2383" i="26"/>
  <c r="L2384" i="26"/>
  <c r="M2384" i="26"/>
  <c r="N2384" i="26"/>
  <c r="L2385" i="26"/>
  <c r="M2385" i="26"/>
  <c r="N2385" i="26"/>
  <c r="L2386" i="26"/>
  <c r="M2386" i="26"/>
  <c r="N2386" i="26"/>
  <c r="L2387" i="26"/>
  <c r="M2387" i="26"/>
  <c r="N2387" i="26"/>
  <c r="L2388" i="26"/>
  <c r="M2388" i="26"/>
  <c r="N2388" i="26"/>
  <c r="L2389" i="26"/>
  <c r="M2389" i="26"/>
  <c r="N2389" i="26"/>
  <c r="L2390" i="26"/>
  <c r="M2390" i="26"/>
  <c r="N2390" i="26"/>
  <c r="L2391" i="26"/>
  <c r="M2391" i="26"/>
  <c r="N2391" i="26"/>
  <c r="L2392" i="26"/>
  <c r="M2392" i="26"/>
  <c r="N2392" i="26"/>
  <c r="L2393" i="26"/>
  <c r="M2393" i="26"/>
  <c r="N2393" i="26"/>
  <c r="L2394" i="26"/>
  <c r="M2394" i="26"/>
  <c r="N2394" i="26"/>
  <c r="L2395" i="26"/>
  <c r="M2395" i="26"/>
  <c r="N2395" i="26"/>
  <c r="L2396" i="26"/>
  <c r="M2396" i="26"/>
  <c r="N2396" i="26"/>
  <c r="L2397" i="26"/>
  <c r="M2397" i="26"/>
  <c r="N2397" i="26"/>
  <c r="L2398" i="26"/>
  <c r="M2398" i="26"/>
  <c r="N2398" i="26"/>
  <c r="L2399" i="26"/>
  <c r="M2399" i="26"/>
  <c r="N2399" i="26"/>
  <c r="L2400" i="26"/>
  <c r="M2400" i="26"/>
  <c r="N2400" i="26"/>
  <c r="L2401" i="26"/>
  <c r="M2401" i="26"/>
  <c r="N2401" i="26"/>
  <c r="L2402" i="26"/>
  <c r="M2402" i="26"/>
  <c r="N2402" i="26"/>
  <c r="L2403" i="26"/>
  <c r="M2403" i="26"/>
  <c r="N2403" i="26"/>
  <c r="L2404" i="26"/>
  <c r="M2404" i="26"/>
  <c r="N2404" i="26"/>
  <c r="L2405" i="26"/>
  <c r="M2405" i="26"/>
  <c r="N2405" i="26"/>
  <c r="L2406" i="26"/>
  <c r="M2406" i="26"/>
  <c r="N2406" i="26"/>
  <c r="L2407" i="26"/>
  <c r="M2407" i="26"/>
  <c r="N2407" i="26"/>
  <c r="L2408" i="26"/>
  <c r="M2408" i="26"/>
  <c r="N2408" i="26"/>
  <c r="L2409" i="26"/>
  <c r="M2409" i="26"/>
  <c r="N2409" i="26"/>
  <c r="L2410" i="26"/>
  <c r="M2410" i="26"/>
  <c r="N2410" i="26"/>
  <c r="L2411" i="26"/>
  <c r="M2411" i="26"/>
  <c r="N2411" i="26"/>
  <c r="L2412" i="26"/>
  <c r="M2412" i="26"/>
  <c r="N2412" i="26"/>
  <c r="L2413" i="26"/>
  <c r="M2413" i="26"/>
  <c r="N2413" i="26"/>
  <c r="L2414" i="26"/>
  <c r="M2414" i="26"/>
  <c r="N2414" i="26"/>
  <c r="L2415" i="26"/>
  <c r="M2415" i="26"/>
  <c r="N2415" i="26"/>
  <c r="L2416" i="26"/>
  <c r="M2416" i="26"/>
  <c r="N2416" i="26"/>
  <c r="L2417" i="26"/>
  <c r="M2417" i="26"/>
  <c r="N2417" i="26"/>
  <c r="L2418" i="26"/>
  <c r="M2418" i="26"/>
  <c r="N2418" i="26"/>
  <c r="L2419" i="26"/>
  <c r="M2419" i="26"/>
  <c r="N2419" i="26"/>
  <c r="L2420" i="26"/>
  <c r="M2420" i="26"/>
  <c r="N2420" i="26"/>
  <c r="L2421" i="26"/>
  <c r="M2421" i="26"/>
  <c r="N2421" i="26"/>
  <c r="L2422" i="26"/>
  <c r="M2422" i="26"/>
  <c r="N2422" i="26"/>
  <c r="L2423" i="26"/>
  <c r="M2423" i="26"/>
  <c r="N2423" i="26"/>
  <c r="L2424" i="26"/>
  <c r="M2424" i="26"/>
  <c r="N2424" i="26"/>
  <c r="L2425" i="26"/>
  <c r="M2425" i="26"/>
  <c r="N2425" i="26"/>
  <c r="L2426" i="26"/>
  <c r="M2426" i="26"/>
  <c r="N2426" i="26"/>
  <c r="L2427" i="26"/>
  <c r="M2427" i="26"/>
  <c r="N2427" i="26"/>
  <c r="L2428" i="26"/>
  <c r="M2428" i="26"/>
  <c r="N2428" i="26"/>
  <c r="L2429" i="26"/>
  <c r="M2429" i="26"/>
  <c r="N2429" i="26"/>
  <c r="L2430" i="26"/>
  <c r="M2430" i="26"/>
  <c r="N2430" i="26"/>
  <c r="L2431" i="26"/>
  <c r="M2431" i="26"/>
  <c r="N2431" i="26"/>
  <c r="L2432" i="26"/>
  <c r="M2432" i="26"/>
  <c r="N2432" i="26"/>
  <c r="L2433" i="26"/>
  <c r="M2433" i="26"/>
  <c r="N2433" i="26"/>
  <c r="L2434" i="26"/>
  <c r="M2434" i="26"/>
  <c r="N2434" i="26"/>
  <c r="L2435" i="26"/>
  <c r="M2435" i="26"/>
  <c r="N2435" i="26"/>
  <c r="L2436" i="26"/>
  <c r="M2436" i="26"/>
  <c r="N2436" i="26"/>
  <c r="L2437" i="26"/>
  <c r="M2437" i="26"/>
  <c r="N2437" i="26"/>
  <c r="L2438" i="26"/>
  <c r="M2438" i="26"/>
  <c r="N2438" i="26"/>
  <c r="L2439" i="26"/>
  <c r="M2439" i="26"/>
  <c r="N2439" i="26"/>
  <c r="L2440" i="26"/>
  <c r="M2440" i="26"/>
  <c r="N2440" i="26"/>
  <c r="L2441" i="26"/>
  <c r="M2441" i="26"/>
  <c r="N2441" i="26"/>
  <c r="L2442" i="26"/>
  <c r="M2442" i="26"/>
  <c r="N2442" i="26"/>
  <c r="L2443" i="26"/>
  <c r="M2443" i="26"/>
  <c r="N2443" i="26"/>
  <c r="L2444" i="26"/>
  <c r="M2444" i="26"/>
  <c r="N2444" i="26"/>
  <c r="L2445" i="26"/>
  <c r="M2445" i="26"/>
  <c r="N2445" i="26"/>
  <c r="L2446" i="26"/>
  <c r="M2446" i="26"/>
  <c r="N2446" i="26"/>
  <c r="L2447" i="26"/>
  <c r="M2447" i="26"/>
  <c r="N2447" i="26"/>
  <c r="L2448" i="26"/>
  <c r="M2448" i="26"/>
  <c r="N2448" i="26"/>
  <c r="L2449" i="26"/>
  <c r="M2449" i="26"/>
  <c r="N2449" i="26"/>
  <c r="L2450" i="26"/>
  <c r="M2450" i="26"/>
  <c r="N2450" i="26"/>
  <c r="L2451" i="26"/>
  <c r="M2451" i="26"/>
  <c r="N2451" i="26"/>
  <c r="L2452" i="26"/>
  <c r="M2452" i="26"/>
  <c r="N2452" i="26"/>
  <c r="L2453" i="26"/>
  <c r="M2453" i="26"/>
  <c r="N2453" i="26"/>
  <c r="L2454" i="26"/>
  <c r="M2454" i="26"/>
  <c r="N2454" i="26"/>
  <c r="L2455" i="26"/>
  <c r="M2455" i="26"/>
  <c r="N2455" i="26"/>
  <c r="L2456" i="26"/>
  <c r="M2456" i="26"/>
  <c r="N2456" i="26"/>
  <c r="L2457" i="26"/>
  <c r="M2457" i="26"/>
  <c r="N2457" i="26"/>
  <c r="L2458" i="26"/>
  <c r="M2458" i="26"/>
  <c r="N2458" i="26"/>
  <c r="L2459" i="26"/>
  <c r="M2459" i="26"/>
  <c r="N2459" i="26"/>
  <c r="L2460" i="26"/>
  <c r="M2460" i="26"/>
  <c r="N2460" i="26"/>
  <c r="L2461" i="26"/>
  <c r="M2461" i="26"/>
  <c r="N2461" i="26"/>
  <c r="L2462" i="26"/>
  <c r="M2462" i="26"/>
  <c r="N2462" i="26"/>
  <c r="L2463" i="26"/>
  <c r="M2463" i="26"/>
  <c r="N2463" i="26"/>
  <c r="L2464" i="26"/>
  <c r="M2464" i="26"/>
  <c r="N2464" i="26"/>
  <c r="L2465" i="26"/>
  <c r="M2465" i="26"/>
  <c r="N2465" i="26"/>
  <c r="L2466" i="26"/>
  <c r="M2466" i="26"/>
  <c r="N2466" i="26"/>
  <c r="L2467" i="26"/>
  <c r="M2467" i="26"/>
  <c r="N2467" i="26"/>
  <c r="L2468" i="26"/>
  <c r="M2468" i="26"/>
  <c r="N2468" i="26"/>
  <c r="L2469" i="26"/>
  <c r="M2469" i="26"/>
  <c r="N2469" i="26"/>
  <c r="L2470" i="26"/>
  <c r="M2470" i="26"/>
  <c r="N2470" i="26"/>
  <c r="L2471" i="26"/>
  <c r="M2471" i="26"/>
  <c r="N2471" i="26"/>
  <c r="L2472" i="26"/>
  <c r="M2472" i="26"/>
  <c r="N2472" i="26"/>
  <c r="L2473" i="26"/>
  <c r="M2473" i="26"/>
  <c r="N2473" i="26"/>
  <c r="L2474" i="26"/>
  <c r="M2474" i="26"/>
  <c r="N2474" i="26"/>
  <c r="L2475" i="26"/>
  <c r="M2475" i="26"/>
  <c r="N2475" i="26"/>
  <c r="L2476" i="26"/>
  <c r="M2476" i="26"/>
  <c r="N2476" i="26"/>
  <c r="L2477" i="26"/>
  <c r="M2477" i="26"/>
  <c r="N2477" i="26"/>
  <c r="L2478" i="26"/>
  <c r="M2478" i="26"/>
  <c r="N2478" i="26"/>
  <c r="L2479" i="26"/>
  <c r="M2479" i="26"/>
  <c r="N2479" i="26"/>
  <c r="L2480" i="26"/>
  <c r="M2480" i="26"/>
  <c r="N2480" i="26"/>
  <c r="L2481" i="26"/>
  <c r="M2481" i="26"/>
  <c r="N2481" i="26"/>
  <c r="L2482" i="26"/>
  <c r="M2482" i="26"/>
  <c r="N2482" i="26"/>
  <c r="L2483" i="26"/>
  <c r="M2483" i="26"/>
  <c r="N2483" i="26"/>
  <c r="L2484" i="26"/>
  <c r="M2484" i="26"/>
  <c r="N2484" i="26"/>
  <c r="L2485" i="26"/>
  <c r="M2485" i="26"/>
  <c r="N2485" i="26"/>
  <c r="L2486" i="26"/>
  <c r="M2486" i="26"/>
  <c r="N2486" i="26"/>
  <c r="L2487" i="26"/>
  <c r="M2487" i="26"/>
  <c r="N2487" i="26"/>
  <c r="L2488" i="26"/>
  <c r="M2488" i="26"/>
  <c r="N2488" i="26"/>
  <c r="L2489" i="26"/>
  <c r="M2489" i="26"/>
  <c r="N2489" i="26"/>
  <c r="L2490" i="26"/>
  <c r="M2490" i="26"/>
  <c r="N2490" i="26"/>
  <c r="L2491" i="26"/>
  <c r="M2491" i="26"/>
  <c r="N2491" i="26"/>
  <c r="L2492" i="26"/>
  <c r="M2492" i="26"/>
  <c r="N2492" i="26"/>
  <c r="L2493" i="26"/>
  <c r="M2493" i="26"/>
  <c r="N2493" i="26"/>
  <c r="L2494" i="26"/>
  <c r="M2494" i="26"/>
  <c r="N2494" i="26"/>
  <c r="L2495" i="26"/>
  <c r="M2495" i="26"/>
  <c r="N2495" i="26"/>
  <c r="L2496" i="26"/>
  <c r="M2496" i="26"/>
  <c r="N2496" i="26"/>
  <c r="L2497" i="26"/>
  <c r="M2497" i="26"/>
  <c r="N2497" i="26"/>
  <c r="L2498" i="26"/>
  <c r="M2498" i="26"/>
  <c r="N2498" i="26"/>
  <c r="L2499" i="26"/>
  <c r="M2499" i="26"/>
  <c r="N2499" i="26"/>
  <c r="L2500" i="26"/>
  <c r="M2500" i="26"/>
  <c r="N2500" i="26"/>
  <c r="L2501" i="26"/>
  <c r="M2501" i="26"/>
  <c r="N2501" i="26"/>
  <c r="L2502" i="26"/>
  <c r="M2502" i="26"/>
  <c r="N2502" i="26"/>
  <c r="L2503" i="26"/>
  <c r="M2503" i="26"/>
  <c r="N2503" i="26"/>
  <c r="L2504" i="26"/>
  <c r="M2504" i="26"/>
  <c r="N2504" i="26"/>
  <c r="L2505" i="26"/>
  <c r="M2505" i="26"/>
  <c r="N2505" i="26"/>
  <c r="L2506" i="26"/>
  <c r="M2506" i="26"/>
  <c r="N2506" i="26"/>
  <c r="L2507" i="26"/>
  <c r="M2507" i="26"/>
  <c r="N2507" i="26"/>
  <c r="L2508" i="26"/>
  <c r="M2508" i="26"/>
  <c r="N2508" i="26"/>
  <c r="L2509" i="26"/>
  <c r="M2509" i="26"/>
  <c r="N2509" i="26"/>
  <c r="L2510" i="26"/>
  <c r="M2510" i="26"/>
  <c r="N2510" i="26"/>
  <c r="L2511" i="26"/>
  <c r="M2511" i="26"/>
  <c r="N2511" i="26"/>
  <c r="L2512" i="26"/>
  <c r="M2512" i="26"/>
  <c r="N2512" i="26"/>
  <c r="L2513" i="26"/>
  <c r="M2513" i="26"/>
  <c r="N2513" i="26"/>
  <c r="L2514" i="26"/>
  <c r="M2514" i="26"/>
  <c r="N2514" i="26"/>
  <c r="L2515" i="26"/>
  <c r="M2515" i="26"/>
  <c r="N2515" i="26"/>
  <c r="L2516" i="26"/>
  <c r="M2516" i="26"/>
  <c r="N2516" i="26"/>
  <c r="L2517" i="26"/>
  <c r="M2517" i="26"/>
  <c r="N2517" i="26"/>
  <c r="L2518" i="26"/>
  <c r="M2518" i="26"/>
  <c r="N2518" i="26"/>
  <c r="L2519" i="26"/>
  <c r="M2519" i="26"/>
  <c r="N2519" i="26"/>
  <c r="L2520" i="26"/>
  <c r="M2520" i="26"/>
  <c r="N2520" i="26"/>
  <c r="L2521" i="26"/>
  <c r="M2521" i="26"/>
  <c r="N2521" i="26"/>
  <c r="L2522" i="26"/>
  <c r="M2522" i="26"/>
  <c r="N2522" i="26"/>
  <c r="L2523" i="26"/>
  <c r="M2523" i="26"/>
  <c r="N2523" i="26"/>
  <c r="L2524" i="26"/>
  <c r="M2524" i="26"/>
  <c r="N2524" i="26"/>
  <c r="L2525" i="26"/>
  <c r="M2525" i="26"/>
  <c r="N2525" i="26"/>
  <c r="L2526" i="26"/>
  <c r="M2526" i="26"/>
  <c r="N2526" i="26"/>
  <c r="L2527" i="26"/>
  <c r="M2527" i="26"/>
  <c r="N2527" i="26"/>
  <c r="L2528" i="26"/>
  <c r="M2528" i="26"/>
  <c r="N2528" i="26"/>
  <c r="L2529" i="26"/>
  <c r="M2529" i="26"/>
  <c r="N2529" i="26"/>
  <c r="L2530" i="26"/>
  <c r="M2530" i="26"/>
  <c r="N2530" i="26"/>
  <c r="L2531" i="26"/>
  <c r="M2531" i="26"/>
  <c r="N2531" i="26"/>
  <c r="L2532" i="26"/>
  <c r="M2532" i="26"/>
  <c r="N2532" i="26"/>
  <c r="L2533" i="26"/>
  <c r="M2533" i="26"/>
  <c r="N2533" i="26"/>
  <c r="L2534" i="26"/>
  <c r="M2534" i="26"/>
  <c r="N2534" i="26"/>
  <c r="L2535" i="26"/>
  <c r="M2535" i="26"/>
  <c r="N2535" i="26"/>
  <c r="L2536" i="26"/>
  <c r="M2536" i="26"/>
  <c r="N2536" i="26"/>
  <c r="L2537" i="26"/>
  <c r="M2537" i="26"/>
  <c r="N2537" i="26"/>
  <c r="L2538" i="26"/>
  <c r="M2538" i="26"/>
  <c r="N2538" i="26"/>
  <c r="L2539" i="26"/>
  <c r="M2539" i="26"/>
  <c r="N2539" i="26"/>
  <c r="L2540" i="26"/>
  <c r="M2540" i="26"/>
  <c r="N2540" i="26"/>
  <c r="L2541" i="26"/>
  <c r="M2541" i="26"/>
  <c r="N2541" i="26"/>
  <c r="L2542" i="26"/>
  <c r="M2542" i="26"/>
  <c r="N2542" i="26"/>
  <c r="L2543" i="26"/>
  <c r="M2543" i="26"/>
  <c r="N2543" i="26"/>
  <c r="L2544" i="26"/>
  <c r="M2544" i="26"/>
  <c r="N2544" i="26"/>
  <c r="L2545" i="26"/>
  <c r="M2545" i="26"/>
  <c r="N2545" i="26"/>
  <c r="L2546" i="26"/>
  <c r="M2546" i="26"/>
  <c r="N2546" i="26"/>
  <c r="L2547" i="26"/>
  <c r="M2547" i="26"/>
  <c r="N2547" i="26"/>
  <c r="L2548" i="26"/>
  <c r="M2548" i="26"/>
  <c r="N2548" i="26"/>
  <c r="L2549" i="26"/>
  <c r="M2549" i="26"/>
  <c r="N2549" i="26"/>
  <c r="L2550" i="26"/>
  <c r="M2550" i="26"/>
  <c r="N2550" i="26"/>
  <c r="L2551" i="26"/>
  <c r="M2551" i="26"/>
  <c r="N2551" i="26"/>
  <c r="L2552" i="26"/>
  <c r="M2552" i="26"/>
  <c r="N2552" i="26"/>
  <c r="L2553" i="26"/>
  <c r="M2553" i="26"/>
  <c r="N2553" i="26"/>
  <c r="L2554" i="26"/>
  <c r="M2554" i="26"/>
  <c r="N2554" i="26"/>
  <c r="L2555" i="26"/>
  <c r="M2555" i="26"/>
  <c r="N2555" i="26"/>
  <c r="L2556" i="26"/>
  <c r="M2556" i="26"/>
  <c r="N2556" i="26"/>
  <c r="L2557" i="26"/>
  <c r="M2557" i="26"/>
  <c r="N2557" i="26"/>
  <c r="L2558" i="26"/>
  <c r="M2558" i="26"/>
  <c r="N2558" i="26"/>
  <c r="L2559" i="26"/>
  <c r="M2559" i="26"/>
  <c r="N2559" i="26"/>
  <c r="L2560" i="26"/>
  <c r="M2560" i="26"/>
  <c r="N2560" i="26"/>
  <c r="L2561" i="26"/>
  <c r="M2561" i="26"/>
  <c r="N2561" i="26"/>
  <c r="L2562" i="26"/>
  <c r="M2562" i="26"/>
  <c r="N2562" i="26"/>
  <c r="L2563" i="26"/>
  <c r="M2563" i="26"/>
  <c r="N2563" i="26"/>
  <c r="L2564" i="26"/>
  <c r="M2564" i="26"/>
  <c r="N2564" i="26"/>
  <c r="L2565" i="26"/>
  <c r="M2565" i="26"/>
  <c r="N2565" i="26"/>
  <c r="L2566" i="26"/>
  <c r="M2566" i="26"/>
  <c r="N2566" i="26"/>
  <c r="L2567" i="26"/>
  <c r="M2567" i="26"/>
  <c r="N2567" i="26"/>
  <c r="L2568" i="26"/>
  <c r="M2568" i="26"/>
  <c r="N2568" i="26"/>
  <c r="L2569" i="26"/>
  <c r="M2569" i="26"/>
  <c r="N2569" i="26"/>
  <c r="L2570" i="26"/>
  <c r="M2570" i="26"/>
  <c r="N2570" i="26"/>
  <c r="L2571" i="26"/>
  <c r="M2571" i="26"/>
  <c r="N2571" i="26"/>
  <c r="L2572" i="26"/>
  <c r="M2572" i="26"/>
  <c r="N2572" i="26"/>
  <c r="L2573" i="26"/>
  <c r="M2573" i="26"/>
  <c r="N2573" i="26"/>
  <c r="L2574" i="26"/>
  <c r="M2574" i="26"/>
  <c r="N2574" i="26"/>
  <c r="L2575" i="26"/>
  <c r="M2575" i="26"/>
  <c r="N2575" i="26"/>
  <c r="L2576" i="26"/>
  <c r="M2576" i="26"/>
  <c r="N2576" i="26"/>
  <c r="L2577" i="26"/>
  <c r="M2577" i="26"/>
  <c r="N2577" i="26"/>
  <c r="L2578" i="26"/>
  <c r="M2578" i="26"/>
  <c r="N2578" i="26"/>
  <c r="L2579" i="26"/>
  <c r="M2579" i="26"/>
  <c r="N2579" i="26"/>
  <c r="L2580" i="26"/>
  <c r="M2580" i="26"/>
  <c r="N2580" i="26"/>
  <c r="L2581" i="26"/>
  <c r="M2581" i="26"/>
  <c r="N2581" i="26"/>
  <c r="L2582" i="26"/>
  <c r="M2582" i="26"/>
  <c r="N2582" i="26"/>
  <c r="L2583" i="26"/>
  <c r="M2583" i="26"/>
  <c r="N2583" i="26"/>
  <c r="L2584" i="26"/>
  <c r="M2584" i="26"/>
  <c r="N2584" i="26"/>
  <c r="L2585" i="26"/>
  <c r="M2585" i="26"/>
  <c r="N2585" i="26"/>
  <c r="L2586" i="26"/>
  <c r="M2586" i="26"/>
  <c r="N2586" i="26"/>
  <c r="L2587" i="26"/>
  <c r="M2587" i="26"/>
  <c r="N2587" i="26"/>
  <c r="L2588" i="26"/>
  <c r="M2588" i="26"/>
  <c r="N2588" i="26"/>
  <c r="L2589" i="26"/>
  <c r="M2589" i="26"/>
  <c r="N2589" i="26"/>
  <c r="L2590" i="26"/>
  <c r="M2590" i="26"/>
  <c r="N2590" i="26"/>
  <c r="L2591" i="26"/>
  <c r="M2591" i="26"/>
  <c r="N2591" i="26"/>
  <c r="L2592" i="26"/>
  <c r="M2592" i="26"/>
  <c r="N2592" i="26"/>
  <c r="L2593" i="26"/>
  <c r="M2593" i="26"/>
  <c r="N2593" i="26"/>
  <c r="L2594" i="26"/>
  <c r="M2594" i="26"/>
  <c r="N2594" i="26"/>
  <c r="L2595" i="26"/>
  <c r="M2595" i="26"/>
  <c r="N2595" i="26"/>
  <c r="L2596" i="26"/>
  <c r="M2596" i="26"/>
  <c r="N2596" i="26"/>
  <c r="L2597" i="26"/>
  <c r="M2597" i="26"/>
  <c r="N2597" i="26"/>
  <c r="L2598" i="26"/>
  <c r="M2598" i="26"/>
  <c r="N2598" i="26"/>
  <c r="L2599" i="26"/>
  <c r="M2599" i="26"/>
  <c r="N2599" i="26"/>
  <c r="L2600" i="26"/>
  <c r="M2600" i="26"/>
  <c r="N2600" i="26"/>
  <c r="L2601" i="26"/>
  <c r="M2601" i="26"/>
  <c r="N2601" i="26"/>
  <c r="L2602" i="26"/>
  <c r="M2602" i="26"/>
  <c r="N2602" i="26"/>
  <c r="L2603" i="26"/>
  <c r="M2603" i="26"/>
  <c r="N2603" i="26"/>
  <c r="L2604" i="26"/>
  <c r="M2604" i="26"/>
  <c r="N2604" i="26"/>
  <c r="L2605" i="26"/>
  <c r="M2605" i="26"/>
  <c r="N2605" i="26"/>
  <c r="L2606" i="26"/>
  <c r="M2606" i="26"/>
  <c r="N2606" i="26"/>
  <c r="L2607" i="26"/>
  <c r="M2607" i="26"/>
  <c r="N2607" i="26"/>
  <c r="L2608" i="26"/>
  <c r="M2608" i="26"/>
  <c r="N2608" i="26"/>
  <c r="L2609" i="26"/>
  <c r="M2609" i="26"/>
  <c r="N2609" i="26"/>
  <c r="L2610" i="26"/>
  <c r="M2610" i="26"/>
  <c r="N2610" i="26"/>
  <c r="L2611" i="26"/>
  <c r="M2611" i="26"/>
  <c r="N2611" i="26"/>
  <c r="L2612" i="26"/>
  <c r="M2612" i="26"/>
  <c r="N2612" i="26"/>
  <c r="L2613" i="26"/>
  <c r="M2613" i="26"/>
  <c r="N2613" i="26"/>
  <c r="L2614" i="26"/>
  <c r="M2614" i="26"/>
  <c r="N2614" i="26"/>
  <c r="L2615" i="26"/>
  <c r="M2615" i="26"/>
  <c r="N2615" i="26"/>
  <c r="L2616" i="26"/>
  <c r="M2616" i="26"/>
  <c r="N2616" i="26"/>
  <c r="L2617" i="26"/>
  <c r="M2617" i="26"/>
  <c r="N2617" i="26"/>
  <c r="L2618" i="26"/>
  <c r="M2618" i="26"/>
  <c r="N2618" i="26"/>
  <c r="L2619" i="26"/>
  <c r="M2619" i="26"/>
  <c r="N2619" i="26"/>
  <c r="L2620" i="26"/>
  <c r="M2620" i="26"/>
  <c r="N2620" i="26"/>
  <c r="L2621" i="26"/>
  <c r="M2621" i="26"/>
  <c r="N2621" i="26"/>
  <c r="L2622" i="26"/>
  <c r="M2622" i="26"/>
  <c r="N2622" i="26"/>
  <c r="L2623" i="26"/>
  <c r="M2623" i="26"/>
  <c r="N2623" i="26"/>
  <c r="L2624" i="26"/>
  <c r="M2624" i="26"/>
  <c r="N2624" i="26"/>
  <c r="L2625" i="26"/>
  <c r="M2625" i="26"/>
  <c r="N2625" i="26"/>
  <c r="L2626" i="26"/>
  <c r="M2626" i="26"/>
  <c r="N2626" i="26"/>
  <c r="L2627" i="26"/>
  <c r="M2627" i="26"/>
  <c r="N2627" i="26"/>
  <c r="L2628" i="26"/>
  <c r="M2628" i="26"/>
  <c r="N2628" i="26"/>
  <c r="L2629" i="26"/>
  <c r="M2629" i="26"/>
  <c r="N2629" i="26"/>
  <c r="L2630" i="26"/>
  <c r="M2630" i="26"/>
  <c r="N2630" i="26"/>
  <c r="L2631" i="26"/>
  <c r="M2631" i="26"/>
  <c r="N2631" i="26"/>
  <c r="L2632" i="26"/>
  <c r="M2632" i="26"/>
  <c r="N2632" i="26"/>
  <c r="L2633" i="26"/>
  <c r="M2633" i="26"/>
  <c r="N2633" i="26"/>
  <c r="L2634" i="26"/>
  <c r="M2634" i="26"/>
  <c r="N2634" i="26"/>
  <c r="L2635" i="26"/>
  <c r="M2635" i="26"/>
  <c r="N2635" i="26"/>
  <c r="L2636" i="26"/>
  <c r="M2636" i="26"/>
  <c r="N2636" i="26"/>
  <c r="L2637" i="26"/>
  <c r="M2637" i="26"/>
  <c r="N2637" i="26"/>
  <c r="L2638" i="26"/>
  <c r="M2638" i="26"/>
  <c r="N2638" i="26"/>
  <c r="L2639" i="26"/>
  <c r="M2639" i="26"/>
  <c r="N2639" i="26"/>
  <c r="L2640" i="26"/>
  <c r="M2640" i="26"/>
  <c r="N2640" i="26"/>
  <c r="L2641" i="26"/>
  <c r="M2641" i="26"/>
  <c r="N2641" i="26"/>
  <c r="L2642" i="26"/>
  <c r="M2642" i="26"/>
  <c r="N2642" i="26"/>
  <c r="L2643" i="26"/>
  <c r="M2643" i="26"/>
  <c r="N2643" i="26"/>
  <c r="L2644" i="26"/>
  <c r="M2644" i="26"/>
  <c r="N2644" i="26"/>
  <c r="L2645" i="26"/>
  <c r="M2645" i="26"/>
  <c r="N2645" i="26"/>
  <c r="L2646" i="26"/>
  <c r="M2646" i="26"/>
  <c r="N2646" i="26"/>
  <c r="L2647" i="26"/>
  <c r="M2647" i="26"/>
  <c r="N2647" i="26"/>
  <c r="L2648" i="26"/>
  <c r="M2648" i="26"/>
  <c r="N2648" i="26"/>
  <c r="L2649" i="26"/>
  <c r="M2649" i="26"/>
  <c r="N2649" i="26"/>
  <c r="L2650" i="26"/>
  <c r="M2650" i="26"/>
  <c r="N2650" i="26"/>
  <c r="L2651" i="26"/>
  <c r="M2651" i="26"/>
  <c r="N2651" i="26"/>
  <c r="L2652" i="26"/>
  <c r="M2652" i="26"/>
  <c r="N2652" i="26"/>
  <c r="L2653" i="26"/>
  <c r="M2653" i="26"/>
  <c r="N2653" i="26"/>
  <c r="L2654" i="26"/>
  <c r="M2654" i="26"/>
  <c r="N2654" i="26"/>
  <c r="L2655" i="26"/>
  <c r="M2655" i="26"/>
  <c r="N2655" i="26"/>
  <c r="L2656" i="26"/>
  <c r="M2656" i="26"/>
  <c r="N2656" i="26"/>
  <c r="L2657" i="26"/>
  <c r="M2657" i="26"/>
  <c r="N2657" i="26"/>
  <c r="L2658" i="26"/>
  <c r="M2658" i="26"/>
  <c r="N2658" i="26"/>
  <c r="L2659" i="26"/>
  <c r="M2659" i="26"/>
  <c r="N2659" i="26"/>
  <c r="L2660" i="26"/>
  <c r="M2660" i="26"/>
  <c r="N2660" i="26"/>
  <c r="L2661" i="26"/>
  <c r="M2661" i="26"/>
  <c r="N2661" i="26"/>
  <c r="L2662" i="26"/>
  <c r="M2662" i="26"/>
  <c r="N2662" i="26"/>
  <c r="L2663" i="26"/>
  <c r="M2663" i="26"/>
  <c r="N2663" i="26"/>
  <c r="L2664" i="26"/>
  <c r="M2664" i="26"/>
  <c r="N2664" i="26"/>
  <c r="L2665" i="26"/>
  <c r="M2665" i="26"/>
  <c r="N2665" i="26"/>
  <c r="L2666" i="26"/>
  <c r="M2666" i="26"/>
  <c r="N2666" i="26"/>
  <c r="L2667" i="26"/>
  <c r="M2667" i="26"/>
  <c r="N2667" i="26"/>
  <c r="L2668" i="26"/>
  <c r="M2668" i="26"/>
  <c r="N2668" i="26"/>
  <c r="L2669" i="26"/>
  <c r="M2669" i="26"/>
  <c r="N2669" i="26"/>
  <c r="L2670" i="26"/>
  <c r="M2670" i="26"/>
  <c r="N2670" i="26"/>
  <c r="L2671" i="26"/>
  <c r="M2671" i="26"/>
  <c r="N2671" i="26"/>
  <c r="L2672" i="26"/>
  <c r="M2672" i="26"/>
  <c r="N2672" i="26"/>
  <c r="L2673" i="26"/>
  <c r="M2673" i="26"/>
  <c r="N2673" i="26"/>
  <c r="L2674" i="26"/>
  <c r="M2674" i="26"/>
  <c r="N2674" i="26"/>
  <c r="L2675" i="26"/>
  <c r="M2675" i="26"/>
  <c r="N2675" i="26"/>
  <c r="L2676" i="26"/>
  <c r="M2676" i="26"/>
  <c r="N2676" i="26"/>
  <c r="L2677" i="26"/>
  <c r="M2677" i="26"/>
  <c r="N2677" i="26"/>
  <c r="L2678" i="26"/>
  <c r="M2678" i="26"/>
  <c r="N2678" i="26"/>
  <c r="L2679" i="26"/>
  <c r="M2679" i="26"/>
  <c r="N2679" i="26"/>
  <c r="L2680" i="26"/>
  <c r="M2680" i="26"/>
  <c r="N2680" i="26"/>
  <c r="L2681" i="26"/>
  <c r="M2681" i="26"/>
  <c r="N2681" i="26"/>
  <c r="L2682" i="26"/>
  <c r="M2682" i="26"/>
  <c r="N2682" i="26"/>
  <c r="L2683" i="26"/>
  <c r="M2683" i="26"/>
  <c r="N2683" i="26"/>
  <c r="L2684" i="26"/>
  <c r="M2684" i="26"/>
  <c r="N2684" i="26"/>
  <c r="L2685" i="26"/>
  <c r="M2685" i="26"/>
  <c r="N2685" i="26"/>
  <c r="L2686" i="26"/>
  <c r="M2686" i="26"/>
  <c r="N2686" i="26"/>
  <c r="L2687" i="26"/>
  <c r="M2687" i="26"/>
  <c r="N2687" i="26"/>
  <c r="L2688" i="26"/>
  <c r="M2688" i="26"/>
  <c r="N2688" i="26"/>
  <c r="L2689" i="26"/>
  <c r="M2689" i="26"/>
  <c r="N2689" i="26"/>
  <c r="L2690" i="26"/>
  <c r="M2690" i="26"/>
  <c r="N2690" i="26"/>
  <c r="L2691" i="26"/>
  <c r="M2691" i="26"/>
  <c r="N2691" i="26"/>
  <c r="L2692" i="26"/>
  <c r="M2692" i="26"/>
  <c r="N2692" i="26"/>
  <c r="L2693" i="26"/>
  <c r="M2693" i="26"/>
  <c r="N2693" i="26"/>
  <c r="L2694" i="26"/>
  <c r="M2694" i="26"/>
  <c r="N2694" i="26"/>
  <c r="L2695" i="26"/>
  <c r="M2695" i="26"/>
  <c r="N2695" i="26"/>
  <c r="L2696" i="26"/>
  <c r="M2696" i="26"/>
  <c r="N2696" i="26"/>
  <c r="L2697" i="26"/>
  <c r="M2697" i="26"/>
  <c r="N2697" i="26"/>
  <c r="L2698" i="26"/>
  <c r="M2698" i="26"/>
  <c r="N2698" i="26"/>
  <c r="L2699" i="26"/>
  <c r="M2699" i="26"/>
  <c r="N2699" i="26"/>
  <c r="L2700" i="26"/>
  <c r="M2700" i="26"/>
  <c r="N2700" i="26"/>
  <c r="L2701" i="26"/>
  <c r="M2701" i="26"/>
  <c r="N2701" i="26"/>
  <c r="L2702" i="26"/>
  <c r="M2702" i="26"/>
  <c r="N2702" i="26"/>
  <c r="L2703" i="26"/>
  <c r="M2703" i="26"/>
  <c r="N2703" i="26"/>
  <c r="L2704" i="26"/>
  <c r="M2704" i="26"/>
  <c r="N2704" i="26"/>
  <c r="L2705" i="26"/>
  <c r="M2705" i="26"/>
  <c r="N2705" i="26"/>
  <c r="L2706" i="26"/>
  <c r="M2706" i="26"/>
  <c r="N2706" i="26"/>
  <c r="L2707" i="26"/>
  <c r="M2707" i="26"/>
  <c r="N2707" i="26"/>
  <c r="L2708" i="26"/>
  <c r="M2708" i="26"/>
  <c r="N2708" i="26"/>
  <c r="L2709" i="26"/>
  <c r="M2709" i="26"/>
  <c r="N2709" i="26"/>
  <c r="L2710" i="26"/>
  <c r="M2710" i="26"/>
  <c r="N2710" i="26"/>
  <c r="L2711" i="26"/>
  <c r="M2711" i="26"/>
  <c r="N2711" i="26"/>
  <c r="L2712" i="26"/>
  <c r="M2712" i="26"/>
  <c r="N2712" i="26"/>
  <c r="L2713" i="26"/>
  <c r="M2713" i="26"/>
  <c r="N2713" i="26"/>
  <c r="L2714" i="26"/>
  <c r="M2714" i="26"/>
  <c r="N2714" i="26"/>
  <c r="L2715" i="26"/>
  <c r="M2715" i="26"/>
  <c r="N2715" i="26"/>
  <c r="L2716" i="26"/>
  <c r="M2716" i="26"/>
  <c r="N2716" i="26"/>
  <c r="L2717" i="26"/>
  <c r="M2717" i="26"/>
  <c r="N2717" i="26"/>
  <c r="L2718" i="26"/>
  <c r="M2718" i="26"/>
  <c r="N2718" i="26"/>
  <c r="L2719" i="26"/>
  <c r="M2719" i="26"/>
  <c r="N2719" i="26"/>
  <c r="L2720" i="26"/>
  <c r="M2720" i="26"/>
  <c r="N2720" i="26"/>
  <c r="L2721" i="26"/>
  <c r="M2721" i="26"/>
  <c r="N2721" i="26"/>
  <c r="L2722" i="26"/>
  <c r="M2722" i="26"/>
  <c r="N2722" i="26"/>
  <c r="L2723" i="26"/>
  <c r="M2723" i="26"/>
  <c r="N2723" i="26"/>
  <c r="L2724" i="26"/>
  <c r="M2724" i="26"/>
  <c r="N2724" i="26"/>
  <c r="L2725" i="26"/>
  <c r="M2725" i="26"/>
  <c r="N2725" i="26"/>
  <c r="L2726" i="26"/>
  <c r="M2726" i="26"/>
  <c r="N2726" i="26"/>
  <c r="L2727" i="26"/>
  <c r="M2727" i="26"/>
  <c r="N2727" i="26"/>
  <c r="L2728" i="26"/>
  <c r="M2728" i="26"/>
  <c r="N2728" i="26"/>
  <c r="L2729" i="26"/>
  <c r="M2729" i="26"/>
  <c r="N2729" i="26"/>
  <c r="L2730" i="26"/>
  <c r="M2730" i="26"/>
  <c r="N2730" i="26"/>
  <c r="L2731" i="26"/>
  <c r="M2731" i="26"/>
  <c r="N2731" i="26"/>
  <c r="L2732" i="26"/>
  <c r="M2732" i="26"/>
  <c r="N2732" i="26"/>
  <c r="L2733" i="26"/>
  <c r="M2733" i="26"/>
  <c r="N2733" i="26"/>
  <c r="L2734" i="26"/>
  <c r="M2734" i="26"/>
  <c r="N2734" i="26"/>
  <c r="L2735" i="26"/>
  <c r="M2735" i="26"/>
  <c r="N2735" i="26"/>
  <c r="L2736" i="26"/>
  <c r="M2736" i="26"/>
  <c r="N2736" i="26"/>
  <c r="L2737" i="26"/>
  <c r="M2737" i="26"/>
  <c r="N2737" i="26"/>
  <c r="L2738" i="26"/>
  <c r="M2738" i="26"/>
  <c r="N2738" i="26"/>
  <c r="L2739" i="26"/>
  <c r="M2739" i="26"/>
  <c r="N2739" i="26"/>
  <c r="L2740" i="26"/>
  <c r="M2740" i="26"/>
  <c r="N2740" i="26"/>
  <c r="L2741" i="26"/>
  <c r="M2741" i="26"/>
  <c r="N2741" i="26"/>
  <c r="L2742" i="26"/>
  <c r="M2742" i="26"/>
  <c r="N2742" i="26"/>
  <c r="L2743" i="26"/>
  <c r="M2743" i="26"/>
  <c r="N2743" i="26"/>
  <c r="L2744" i="26"/>
  <c r="M2744" i="26"/>
  <c r="N2744" i="26"/>
  <c r="L2745" i="26"/>
  <c r="M2745" i="26"/>
  <c r="N2745" i="26"/>
  <c r="L2746" i="26"/>
  <c r="M2746" i="26"/>
  <c r="N2746" i="26"/>
  <c r="L2747" i="26"/>
  <c r="M2747" i="26"/>
  <c r="N2747" i="26"/>
  <c r="L2748" i="26"/>
  <c r="M2748" i="26"/>
  <c r="N2748" i="26"/>
  <c r="L2749" i="26"/>
  <c r="M2749" i="26"/>
  <c r="N2749" i="26"/>
  <c r="L2750" i="26"/>
  <c r="M2750" i="26"/>
  <c r="N2750" i="26"/>
  <c r="L2751" i="26"/>
  <c r="M2751" i="26"/>
  <c r="N2751" i="26"/>
  <c r="L2752" i="26"/>
  <c r="M2752" i="26"/>
  <c r="N2752" i="26"/>
  <c r="L2753" i="26"/>
  <c r="M2753" i="26"/>
  <c r="N2753" i="26"/>
  <c r="L2754" i="26"/>
  <c r="M2754" i="26"/>
  <c r="N2754" i="26"/>
  <c r="L2755" i="26"/>
  <c r="M2755" i="26"/>
  <c r="N2755" i="26"/>
  <c r="L2756" i="26"/>
  <c r="M2756" i="26"/>
  <c r="N2756" i="26"/>
  <c r="L2757" i="26"/>
  <c r="M2757" i="26"/>
  <c r="N2757" i="26"/>
  <c r="L2758" i="26"/>
  <c r="M2758" i="26"/>
  <c r="N2758" i="26"/>
  <c r="L2759" i="26"/>
  <c r="M2759" i="26"/>
  <c r="N2759" i="26"/>
  <c r="L2760" i="26"/>
  <c r="M2760" i="26"/>
  <c r="N2760" i="26"/>
  <c r="L2761" i="26"/>
  <c r="M2761" i="26"/>
  <c r="N2761" i="26"/>
  <c r="L2762" i="26"/>
  <c r="M2762" i="26"/>
  <c r="N2762" i="26"/>
  <c r="L2763" i="26"/>
  <c r="M2763" i="26"/>
  <c r="N2763" i="26"/>
  <c r="L2764" i="26"/>
  <c r="M2764" i="26"/>
  <c r="N2764" i="26"/>
  <c r="L2765" i="26"/>
  <c r="M2765" i="26"/>
  <c r="N2765" i="26"/>
  <c r="L2766" i="26"/>
  <c r="M2766" i="26"/>
  <c r="N2766" i="26"/>
  <c r="L2767" i="26"/>
  <c r="M2767" i="26"/>
  <c r="N2767" i="26"/>
  <c r="L2768" i="26"/>
  <c r="M2768" i="26"/>
  <c r="N2768" i="26"/>
  <c r="L2769" i="26"/>
  <c r="M2769" i="26"/>
  <c r="N2769" i="26"/>
  <c r="L2770" i="26"/>
  <c r="M2770" i="26"/>
  <c r="N2770" i="26"/>
  <c r="L2771" i="26"/>
  <c r="M2771" i="26"/>
  <c r="N2771" i="26"/>
  <c r="L2772" i="26"/>
  <c r="M2772" i="26"/>
  <c r="N2772" i="26"/>
  <c r="L2773" i="26"/>
  <c r="M2773" i="26"/>
  <c r="N2773" i="26"/>
  <c r="L2774" i="26"/>
  <c r="M2774" i="26"/>
  <c r="N2774" i="26"/>
  <c r="L2775" i="26"/>
  <c r="M2775" i="26"/>
  <c r="N2775" i="26"/>
  <c r="L2776" i="26"/>
  <c r="M2776" i="26"/>
  <c r="N2776" i="26"/>
  <c r="L2777" i="26"/>
  <c r="M2777" i="26"/>
  <c r="N2777" i="26"/>
  <c r="L2778" i="26"/>
  <c r="M2778" i="26"/>
  <c r="N2778" i="26"/>
  <c r="L2779" i="26"/>
  <c r="M2779" i="26"/>
  <c r="N2779" i="26"/>
  <c r="L2780" i="26"/>
  <c r="M2780" i="26"/>
  <c r="N2780" i="26"/>
  <c r="L2781" i="26"/>
  <c r="M2781" i="26"/>
  <c r="N2781" i="26"/>
  <c r="L2782" i="26"/>
  <c r="M2782" i="26"/>
  <c r="N2782" i="26"/>
  <c r="L2783" i="26"/>
  <c r="M2783" i="26"/>
  <c r="N2783" i="26"/>
  <c r="L2784" i="26"/>
  <c r="M2784" i="26"/>
  <c r="N2784" i="26"/>
  <c r="L2785" i="26"/>
  <c r="M2785" i="26"/>
  <c r="N2785" i="26"/>
  <c r="L2786" i="26"/>
  <c r="M2786" i="26"/>
  <c r="N2786" i="26"/>
  <c r="L2787" i="26"/>
  <c r="M2787" i="26"/>
  <c r="N2787" i="26"/>
  <c r="L2788" i="26"/>
  <c r="M2788" i="26"/>
  <c r="N2788" i="26"/>
  <c r="L2789" i="26"/>
  <c r="M2789" i="26"/>
  <c r="N2789" i="26"/>
  <c r="L2790" i="26"/>
  <c r="M2790" i="26"/>
  <c r="N2790" i="26"/>
  <c r="L2791" i="26"/>
  <c r="M2791" i="26"/>
  <c r="N2791" i="26"/>
  <c r="L2792" i="26"/>
  <c r="M2792" i="26"/>
  <c r="N2792" i="26"/>
  <c r="L2793" i="26"/>
  <c r="M2793" i="26"/>
  <c r="N2793" i="26"/>
  <c r="L2794" i="26"/>
  <c r="M2794" i="26"/>
  <c r="N2794" i="26"/>
  <c r="L2795" i="26"/>
  <c r="M2795" i="26"/>
  <c r="N2795" i="26"/>
  <c r="L2796" i="26"/>
  <c r="M2796" i="26"/>
  <c r="N2796" i="26"/>
  <c r="L2797" i="26"/>
  <c r="M2797" i="26"/>
  <c r="N2797" i="26"/>
  <c r="L2798" i="26"/>
  <c r="M2798" i="26"/>
  <c r="N2798" i="26"/>
  <c r="L2799" i="26"/>
  <c r="M2799" i="26"/>
  <c r="N2799" i="26"/>
  <c r="L2800" i="26"/>
  <c r="M2800" i="26"/>
  <c r="N2800" i="26"/>
  <c r="L2801" i="26"/>
  <c r="M2801" i="26"/>
  <c r="N2801" i="26"/>
  <c r="L2802" i="26"/>
  <c r="M2802" i="26"/>
  <c r="N2802" i="26"/>
  <c r="L2803" i="26"/>
  <c r="M2803" i="26"/>
  <c r="N2803" i="26"/>
  <c r="L2804" i="26"/>
  <c r="M2804" i="26"/>
  <c r="N2804" i="26"/>
  <c r="L2805" i="26"/>
  <c r="M2805" i="26"/>
  <c r="N2805" i="26"/>
  <c r="L2806" i="26"/>
  <c r="M2806" i="26"/>
  <c r="N2806" i="26"/>
  <c r="L2807" i="26"/>
  <c r="M2807" i="26"/>
  <c r="N2807" i="26"/>
  <c r="L2808" i="26"/>
  <c r="M2808" i="26"/>
  <c r="N2808" i="26"/>
  <c r="L2809" i="26"/>
  <c r="M2809" i="26"/>
  <c r="N2809" i="26"/>
  <c r="L2810" i="26"/>
  <c r="M2810" i="26"/>
  <c r="N2810" i="26"/>
  <c r="L2811" i="26"/>
  <c r="M2811" i="26"/>
  <c r="N2811" i="26"/>
  <c r="L2812" i="26"/>
  <c r="M2812" i="26"/>
  <c r="N2812" i="26"/>
  <c r="L2813" i="26"/>
  <c r="M2813" i="26"/>
  <c r="N2813" i="26"/>
  <c r="L2814" i="26"/>
  <c r="M2814" i="26"/>
  <c r="N2814" i="26"/>
  <c r="L2815" i="26"/>
  <c r="M2815" i="26"/>
  <c r="N2815" i="26"/>
  <c r="L2816" i="26"/>
  <c r="M2816" i="26"/>
  <c r="N2816" i="26"/>
  <c r="L2817" i="26"/>
  <c r="M2817" i="26"/>
  <c r="N2817" i="26"/>
  <c r="L2818" i="26"/>
  <c r="M2818" i="26"/>
  <c r="N2818" i="26"/>
  <c r="L2819" i="26"/>
  <c r="M2819" i="26"/>
  <c r="N2819" i="26"/>
  <c r="L2820" i="26"/>
  <c r="M2820" i="26"/>
  <c r="N2820" i="26"/>
  <c r="L2821" i="26"/>
  <c r="M2821" i="26"/>
  <c r="N2821" i="26"/>
  <c r="L2822" i="26"/>
  <c r="M2822" i="26"/>
  <c r="N2822" i="26"/>
  <c r="L2823" i="26"/>
  <c r="M2823" i="26"/>
  <c r="N2823" i="26"/>
  <c r="L2824" i="26"/>
  <c r="M2824" i="26"/>
  <c r="N2824" i="26"/>
  <c r="L2825" i="26"/>
  <c r="M2825" i="26"/>
  <c r="N2825" i="26"/>
  <c r="L2826" i="26"/>
  <c r="M2826" i="26"/>
  <c r="N2826" i="26"/>
  <c r="L2827" i="26"/>
  <c r="M2827" i="26"/>
  <c r="N2827" i="26"/>
  <c r="L2828" i="26"/>
  <c r="M2828" i="26"/>
  <c r="N2828" i="26"/>
  <c r="L2829" i="26"/>
  <c r="M2829" i="26"/>
  <c r="N2829" i="26"/>
  <c r="L2830" i="26"/>
  <c r="M2830" i="26"/>
  <c r="N2830" i="26"/>
  <c r="L2831" i="26"/>
  <c r="M2831" i="26"/>
  <c r="N2831" i="26"/>
  <c r="L2832" i="26"/>
  <c r="M2832" i="26"/>
  <c r="N2832" i="26"/>
  <c r="L2833" i="26"/>
  <c r="M2833" i="26"/>
  <c r="N2833" i="26"/>
  <c r="L2834" i="26"/>
  <c r="M2834" i="26"/>
  <c r="N2834" i="26"/>
  <c r="L2835" i="26"/>
  <c r="M2835" i="26"/>
  <c r="N2835" i="26"/>
  <c r="L2836" i="26"/>
  <c r="M2836" i="26"/>
  <c r="N2836" i="26"/>
  <c r="L2837" i="26"/>
  <c r="M2837" i="26"/>
  <c r="N2837" i="26"/>
  <c r="L2838" i="26"/>
  <c r="M2838" i="26"/>
  <c r="N2838" i="26"/>
  <c r="L2839" i="26"/>
  <c r="M2839" i="26"/>
  <c r="N2839" i="26"/>
  <c r="L2840" i="26"/>
  <c r="M2840" i="26"/>
  <c r="N2840" i="26"/>
  <c r="L2841" i="26"/>
  <c r="M2841" i="26"/>
  <c r="N2841" i="26"/>
  <c r="L2842" i="26"/>
  <c r="M2842" i="26"/>
  <c r="N2842" i="26"/>
  <c r="L2843" i="26"/>
  <c r="M2843" i="26"/>
  <c r="N2843" i="26"/>
  <c r="L2844" i="26"/>
  <c r="M2844" i="26"/>
  <c r="N2844" i="26"/>
  <c r="L2845" i="26"/>
  <c r="M2845" i="26"/>
  <c r="N2845" i="26"/>
  <c r="L2846" i="26"/>
  <c r="M2846" i="26"/>
  <c r="N2846" i="26"/>
  <c r="L2847" i="26"/>
  <c r="M2847" i="26"/>
  <c r="N2847" i="26"/>
  <c r="L2848" i="26"/>
  <c r="M2848" i="26"/>
  <c r="N2848" i="26"/>
  <c r="L2849" i="26"/>
  <c r="M2849" i="26"/>
  <c r="N2849" i="26"/>
  <c r="L2850" i="26"/>
  <c r="M2850" i="26"/>
  <c r="N2850" i="26"/>
  <c r="L2851" i="26"/>
  <c r="M2851" i="26"/>
  <c r="N2851" i="26"/>
  <c r="L2852" i="26"/>
  <c r="M2852" i="26"/>
  <c r="N2852" i="26"/>
  <c r="L2853" i="26"/>
  <c r="M2853" i="26"/>
  <c r="N2853" i="26"/>
  <c r="L2854" i="26"/>
  <c r="M2854" i="26"/>
  <c r="N2854" i="26"/>
  <c r="L2855" i="26"/>
  <c r="M2855" i="26"/>
  <c r="N2855" i="26"/>
  <c r="L2856" i="26"/>
  <c r="M2856" i="26"/>
  <c r="N2856" i="26"/>
  <c r="L2857" i="26"/>
  <c r="M2857" i="26"/>
  <c r="N2857" i="26"/>
  <c r="L2858" i="26"/>
  <c r="M2858" i="26"/>
  <c r="N2858" i="26"/>
  <c r="L2859" i="26"/>
  <c r="M2859" i="26"/>
  <c r="N2859" i="26"/>
  <c r="L2860" i="26"/>
  <c r="M2860" i="26"/>
  <c r="N2860" i="26"/>
  <c r="L2861" i="26"/>
  <c r="M2861" i="26"/>
  <c r="N2861" i="26"/>
  <c r="L2862" i="26"/>
  <c r="M2862" i="26"/>
  <c r="N2862" i="26"/>
  <c r="L2863" i="26"/>
  <c r="M2863" i="26"/>
  <c r="N2863" i="26"/>
  <c r="L2864" i="26"/>
  <c r="M2864" i="26"/>
  <c r="N2864" i="26"/>
  <c r="L2865" i="26"/>
  <c r="M2865" i="26"/>
  <c r="N2865" i="26"/>
  <c r="L2866" i="26"/>
  <c r="M2866" i="26"/>
  <c r="N2866" i="26"/>
  <c r="L2867" i="26"/>
  <c r="M2867" i="26"/>
  <c r="N2867" i="26"/>
  <c r="L2868" i="26"/>
  <c r="M2868" i="26"/>
  <c r="N2868" i="26"/>
  <c r="L2869" i="26"/>
  <c r="M2869" i="26"/>
  <c r="N2869" i="26"/>
  <c r="L2870" i="26"/>
  <c r="M2870" i="26"/>
  <c r="N2870" i="26"/>
  <c r="L2871" i="26"/>
  <c r="M2871" i="26"/>
  <c r="N2871" i="26"/>
  <c r="L2872" i="26"/>
  <c r="M2872" i="26"/>
  <c r="N2872" i="26"/>
  <c r="L2873" i="26"/>
  <c r="M2873" i="26"/>
  <c r="N2873" i="26"/>
  <c r="L2874" i="26"/>
  <c r="M2874" i="26"/>
  <c r="N2874" i="26"/>
  <c r="L2875" i="26"/>
  <c r="M2875" i="26"/>
  <c r="N2875" i="26"/>
  <c r="L2876" i="26"/>
  <c r="M2876" i="26"/>
  <c r="N2876" i="26"/>
  <c r="L2877" i="26"/>
  <c r="M2877" i="26"/>
  <c r="N2877" i="26"/>
  <c r="L2878" i="26"/>
  <c r="M2878" i="26"/>
  <c r="N2878" i="26"/>
  <c r="L2879" i="26"/>
  <c r="M2879" i="26"/>
  <c r="N2879" i="26"/>
  <c r="L2880" i="26"/>
  <c r="M2880" i="26"/>
  <c r="N2880" i="26"/>
  <c r="L2881" i="26"/>
  <c r="M2881" i="26"/>
  <c r="N2881" i="26"/>
  <c r="L2882" i="26"/>
  <c r="M2882" i="26"/>
  <c r="N2882" i="26"/>
  <c r="L2883" i="26"/>
  <c r="M2883" i="26"/>
  <c r="N2883" i="26"/>
  <c r="L2884" i="26"/>
  <c r="M2884" i="26"/>
  <c r="N2884" i="26"/>
  <c r="L2885" i="26"/>
  <c r="M2885" i="26"/>
  <c r="N2885" i="26"/>
  <c r="L2886" i="26"/>
  <c r="M2886" i="26"/>
  <c r="N2886" i="26"/>
  <c r="L2887" i="26"/>
  <c r="M2887" i="26"/>
  <c r="N2887" i="26"/>
  <c r="L2888" i="26"/>
  <c r="M2888" i="26"/>
  <c r="N2888" i="26"/>
  <c r="L2889" i="26"/>
  <c r="M2889" i="26"/>
  <c r="N2889" i="26"/>
  <c r="L2890" i="26"/>
  <c r="M2890" i="26"/>
  <c r="N2890" i="26"/>
  <c r="L2891" i="26"/>
  <c r="M2891" i="26"/>
  <c r="N2891" i="26"/>
  <c r="L2892" i="26"/>
  <c r="M2892" i="26"/>
  <c r="N2892" i="26"/>
  <c r="L2893" i="26"/>
  <c r="M2893" i="26"/>
  <c r="N2893" i="26"/>
  <c r="L2894" i="26"/>
  <c r="M2894" i="26"/>
  <c r="N2894" i="26"/>
  <c r="L2895" i="26"/>
  <c r="M2895" i="26"/>
  <c r="N2895" i="26"/>
  <c r="L2896" i="26"/>
  <c r="M2896" i="26"/>
  <c r="N2896" i="26"/>
  <c r="L2897" i="26"/>
  <c r="M2897" i="26"/>
  <c r="N2897" i="26"/>
  <c r="L2898" i="26"/>
  <c r="M2898" i="26"/>
  <c r="N2898" i="26"/>
  <c r="L2899" i="26"/>
  <c r="M2899" i="26"/>
  <c r="N2899" i="26"/>
  <c r="L2900" i="26"/>
  <c r="M2900" i="26"/>
  <c r="N2900" i="26"/>
  <c r="L2901" i="26"/>
  <c r="M2901" i="26"/>
  <c r="N2901" i="26"/>
  <c r="L2902" i="26"/>
  <c r="M2902" i="26"/>
  <c r="N2902" i="26"/>
  <c r="L2903" i="26"/>
  <c r="M2903" i="26"/>
  <c r="N2903" i="26"/>
  <c r="L2904" i="26"/>
  <c r="M2904" i="26"/>
  <c r="N2904" i="26"/>
  <c r="L2905" i="26"/>
  <c r="M2905" i="26"/>
  <c r="N2905" i="26"/>
  <c r="L2906" i="26"/>
  <c r="M2906" i="26"/>
  <c r="N2906" i="26"/>
  <c r="L2907" i="26"/>
  <c r="M2907" i="26"/>
  <c r="N2907" i="26"/>
  <c r="L2908" i="26"/>
  <c r="M2908" i="26"/>
  <c r="N2908" i="26"/>
  <c r="L2909" i="26"/>
  <c r="M2909" i="26"/>
  <c r="N2909" i="26"/>
  <c r="L2910" i="26"/>
  <c r="M2910" i="26"/>
  <c r="N2910" i="26"/>
  <c r="L2911" i="26"/>
  <c r="M2911" i="26"/>
  <c r="N2911" i="26"/>
  <c r="L2912" i="26"/>
  <c r="M2912" i="26"/>
  <c r="N2912" i="26"/>
  <c r="L2913" i="26"/>
  <c r="M2913" i="26"/>
  <c r="N2913" i="26"/>
  <c r="L2914" i="26"/>
  <c r="M2914" i="26"/>
  <c r="N2914" i="26"/>
  <c r="L2915" i="26"/>
  <c r="M2915" i="26"/>
  <c r="N2915" i="26"/>
  <c r="L2916" i="26"/>
  <c r="M2916" i="26"/>
  <c r="N2916" i="26"/>
  <c r="L2917" i="26"/>
  <c r="M2917" i="26"/>
  <c r="N2917" i="26"/>
  <c r="L2918" i="26"/>
  <c r="M2918" i="26"/>
  <c r="N2918" i="26"/>
  <c r="L2919" i="26"/>
  <c r="M2919" i="26"/>
  <c r="N2919" i="26"/>
  <c r="L2920" i="26"/>
  <c r="M2920" i="26"/>
  <c r="N2920" i="26"/>
  <c r="L2921" i="26"/>
  <c r="M2921" i="26"/>
  <c r="N2921" i="26"/>
  <c r="L2922" i="26"/>
  <c r="M2922" i="26"/>
  <c r="N2922" i="26"/>
  <c r="L2923" i="26"/>
  <c r="M2923" i="26"/>
  <c r="N2923" i="26"/>
  <c r="L2924" i="26"/>
  <c r="M2924" i="26"/>
  <c r="N2924" i="26"/>
  <c r="L2925" i="26"/>
  <c r="M2925" i="26"/>
  <c r="N2925" i="26"/>
  <c r="L2926" i="26"/>
  <c r="M2926" i="26"/>
  <c r="N2926" i="26"/>
  <c r="L2927" i="26"/>
  <c r="M2927" i="26"/>
  <c r="N2927" i="26"/>
  <c r="L2928" i="26"/>
  <c r="M2928" i="26"/>
  <c r="N2928" i="26"/>
  <c r="L2929" i="26"/>
  <c r="M2929" i="26"/>
  <c r="N2929" i="26"/>
  <c r="L2930" i="26"/>
  <c r="M2930" i="26"/>
  <c r="N2930" i="26"/>
  <c r="L2931" i="26"/>
  <c r="M2931" i="26"/>
  <c r="N2931" i="26"/>
  <c r="L2932" i="26"/>
  <c r="M2932" i="26"/>
  <c r="N2932" i="26"/>
  <c r="L2933" i="26"/>
  <c r="M2933" i="26"/>
  <c r="N2933" i="26"/>
  <c r="L2934" i="26"/>
  <c r="M2934" i="26"/>
  <c r="N2934" i="26"/>
  <c r="L2935" i="26"/>
  <c r="M2935" i="26"/>
  <c r="N2935" i="26"/>
  <c r="L2936" i="26"/>
  <c r="M2936" i="26"/>
  <c r="N2936" i="26"/>
  <c r="L2937" i="26"/>
  <c r="M2937" i="26"/>
  <c r="N2937" i="26"/>
  <c r="L2938" i="26"/>
  <c r="M2938" i="26"/>
  <c r="N2938" i="26"/>
  <c r="L2939" i="26"/>
  <c r="M2939" i="26"/>
  <c r="N2939" i="26"/>
  <c r="L2940" i="26"/>
  <c r="M2940" i="26"/>
  <c r="N2940" i="26"/>
  <c r="L2941" i="26"/>
  <c r="M2941" i="26"/>
  <c r="N2941" i="26"/>
  <c r="L2942" i="26"/>
  <c r="M2942" i="26"/>
  <c r="N2942" i="26"/>
  <c r="L2943" i="26"/>
  <c r="M2943" i="26"/>
  <c r="N2943" i="26"/>
  <c r="L2944" i="26"/>
  <c r="M2944" i="26"/>
  <c r="N2944" i="26"/>
  <c r="L2945" i="26"/>
  <c r="M2945" i="26"/>
  <c r="N2945" i="26"/>
  <c r="L2946" i="26"/>
  <c r="M2946" i="26"/>
  <c r="N2946" i="26"/>
  <c r="L2947" i="26"/>
  <c r="M2947" i="26"/>
  <c r="N2947" i="26"/>
  <c r="L2948" i="26"/>
  <c r="M2948" i="26"/>
  <c r="N2948" i="26"/>
  <c r="L2949" i="26"/>
  <c r="M2949" i="26"/>
  <c r="N2949" i="26"/>
  <c r="L2950" i="26"/>
  <c r="M2950" i="26"/>
  <c r="N2950" i="26"/>
  <c r="L2951" i="26"/>
  <c r="M2951" i="26"/>
  <c r="N2951" i="26"/>
  <c r="L2952" i="26"/>
  <c r="M2952" i="26"/>
  <c r="N2952" i="26"/>
  <c r="L2953" i="26"/>
  <c r="M2953" i="26"/>
  <c r="N2953" i="26"/>
  <c r="L2954" i="26"/>
  <c r="M2954" i="26"/>
  <c r="N2954" i="26"/>
  <c r="L2955" i="26"/>
  <c r="M2955" i="26"/>
  <c r="N2955" i="26"/>
  <c r="L2956" i="26"/>
  <c r="M2956" i="26"/>
  <c r="N2956" i="26"/>
  <c r="L2957" i="26"/>
  <c r="M2957" i="26"/>
  <c r="N2957" i="26"/>
  <c r="L2958" i="26"/>
  <c r="M2958" i="26"/>
  <c r="N2958" i="26"/>
  <c r="L2959" i="26"/>
  <c r="M2959" i="26"/>
  <c r="N2959" i="26"/>
  <c r="L2960" i="26"/>
  <c r="M2960" i="26"/>
  <c r="N2960" i="26"/>
  <c r="L2961" i="26"/>
  <c r="M2961" i="26"/>
  <c r="N2961" i="26"/>
  <c r="L2962" i="26"/>
  <c r="M2962" i="26"/>
  <c r="N2962" i="26"/>
  <c r="L2963" i="26"/>
  <c r="M2963" i="26"/>
  <c r="N2963" i="26"/>
  <c r="L2964" i="26"/>
  <c r="M2964" i="26"/>
  <c r="N2964" i="26"/>
  <c r="L2965" i="26"/>
  <c r="M2965" i="26"/>
  <c r="N2965" i="26"/>
  <c r="L2966" i="26"/>
  <c r="M2966" i="26"/>
  <c r="N2966" i="26"/>
  <c r="L2967" i="26"/>
  <c r="M2967" i="26"/>
  <c r="N2967" i="26"/>
  <c r="L2968" i="26"/>
  <c r="M2968" i="26"/>
  <c r="N2968" i="26"/>
  <c r="L2969" i="26"/>
  <c r="M2969" i="26"/>
  <c r="N2969" i="26"/>
  <c r="L2970" i="26"/>
  <c r="M2970" i="26"/>
  <c r="N2970" i="26"/>
  <c r="L2971" i="26"/>
  <c r="M2971" i="26"/>
  <c r="N2971" i="26"/>
  <c r="L2972" i="26"/>
  <c r="M2972" i="26"/>
  <c r="N2972" i="26"/>
  <c r="L2973" i="26"/>
  <c r="M2973" i="26"/>
  <c r="N2973" i="26"/>
  <c r="L2974" i="26"/>
  <c r="M2974" i="26"/>
  <c r="N2974" i="26"/>
  <c r="L2975" i="26"/>
  <c r="M2975" i="26"/>
  <c r="N2975" i="26"/>
  <c r="L2976" i="26"/>
  <c r="M2976" i="26"/>
  <c r="N2976" i="26"/>
  <c r="L2977" i="26"/>
  <c r="M2977" i="26"/>
  <c r="N2977" i="26"/>
  <c r="L2978" i="26"/>
  <c r="M2978" i="26"/>
  <c r="N2978" i="26"/>
  <c r="L2979" i="26"/>
  <c r="M2979" i="26"/>
  <c r="N2979" i="26"/>
  <c r="L2980" i="26"/>
  <c r="M2980" i="26"/>
  <c r="N2980" i="26"/>
  <c r="L2981" i="26"/>
  <c r="M2981" i="26"/>
  <c r="N2981" i="26"/>
  <c r="L2982" i="26"/>
  <c r="M2982" i="26"/>
  <c r="N2982" i="26"/>
  <c r="L2983" i="26"/>
  <c r="M2983" i="26"/>
  <c r="N2983" i="26"/>
  <c r="L2984" i="26"/>
  <c r="M2984" i="26"/>
  <c r="N2984" i="26"/>
  <c r="L2985" i="26"/>
  <c r="M2985" i="26"/>
  <c r="N2985" i="26"/>
  <c r="L2986" i="26"/>
  <c r="M2986" i="26"/>
  <c r="N2986" i="26"/>
  <c r="L2987" i="26"/>
  <c r="M2987" i="26"/>
  <c r="N2987" i="26"/>
  <c r="L2988" i="26"/>
  <c r="M2988" i="26"/>
  <c r="N2988" i="26"/>
  <c r="L2989" i="26"/>
  <c r="M2989" i="26"/>
  <c r="N2989" i="26"/>
  <c r="L2990" i="26"/>
  <c r="M2990" i="26"/>
  <c r="N2990" i="26"/>
  <c r="L2991" i="26"/>
  <c r="M2991" i="26"/>
  <c r="N2991" i="26"/>
  <c r="L2992" i="26"/>
  <c r="M2992" i="26"/>
  <c r="N2992" i="26"/>
  <c r="L2993" i="26"/>
  <c r="M2993" i="26"/>
  <c r="N2993" i="26"/>
  <c r="L2994" i="26"/>
  <c r="M2994" i="26"/>
  <c r="N2994" i="26"/>
  <c r="L2995" i="26"/>
  <c r="M2995" i="26"/>
  <c r="N2995" i="26"/>
  <c r="L2996" i="26"/>
  <c r="M2996" i="26"/>
  <c r="N2996" i="26"/>
  <c r="L2997" i="26"/>
  <c r="M2997" i="26"/>
  <c r="N2997" i="26"/>
  <c r="L2998" i="26"/>
  <c r="M2998" i="26"/>
  <c r="N2998" i="26"/>
  <c r="L2999" i="26"/>
  <c r="M2999" i="26"/>
  <c r="N2999" i="26"/>
  <c r="L3000" i="26"/>
  <c r="M3000" i="26"/>
  <c r="N3000" i="26"/>
  <c r="L3001" i="26"/>
  <c r="M3001" i="26"/>
  <c r="N3001" i="26"/>
  <c r="L3002" i="26"/>
  <c r="M3002" i="26"/>
  <c r="N3002" i="26"/>
  <c r="L3003" i="26"/>
  <c r="M3003" i="26"/>
  <c r="N3003" i="26"/>
  <c r="L3004" i="26"/>
  <c r="M3004" i="26"/>
  <c r="N3004" i="26"/>
  <c r="L3005" i="26"/>
  <c r="M3005" i="26"/>
  <c r="N3005" i="26"/>
  <c r="L3006" i="26"/>
  <c r="M3006" i="26"/>
  <c r="N3006" i="26"/>
  <c r="L3007" i="26"/>
  <c r="M3007" i="26"/>
  <c r="N3007" i="26"/>
  <c r="L3008" i="26"/>
  <c r="M3008" i="26"/>
  <c r="N3008" i="26"/>
  <c r="L3009" i="26"/>
  <c r="M3009" i="26"/>
  <c r="N3009" i="26"/>
  <c r="L3010" i="26"/>
  <c r="M3010" i="26"/>
  <c r="N3010" i="26"/>
  <c r="L3011" i="26"/>
  <c r="M3011" i="26"/>
  <c r="N3011" i="26"/>
  <c r="L3012" i="26"/>
  <c r="M3012" i="26"/>
  <c r="N3012" i="26"/>
  <c r="L3013" i="26"/>
  <c r="M3013" i="26"/>
  <c r="N3013" i="26"/>
  <c r="L3014" i="26"/>
  <c r="M3014" i="26"/>
  <c r="N3014" i="26"/>
  <c r="L3015" i="26"/>
  <c r="M3015" i="26"/>
  <c r="N3015" i="26"/>
  <c r="L3016" i="26"/>
  <c r="M3016" i="26"/>
  <c r="N3016" i="26"/>
  <c r="L3017" i="26"/>
  <c r="M3017" i="26"/>
  <c r="N3017" i="26"/>
  <c r="L3018" i="26"/>
  <c r="M3018" i="26"/>
  <c r="N3018" i="26"/>
  <c r="L3019" i="26"/>
  <c r="M3019" i="26"/>
  <c r="N3019" i="26"/>
  <c r="L3020" i="26"/>
  <c r="M3020" i="26"/>
  <c r="N3020" i="26"/>
  <c r="L3021" i="26"/>
  <c r="M3021" i="26"/>
  <c r="N3021" i="26"/>
  <c r="L3022" i="26"/>
  <c r="M3022" i="26"/>
  <c r="N3022" i="26"/>
  <c r="L3023" i="26"/>
  <c r="M3023" i="26"/>
  <c r="N3023" i="26"/>
  <c r="L3024" i="26"/>
  <c r="M3024" i="26"/>
  <c r="N3024" i="26"/>
  <c r="L3025" i="26"/>
  <c r="M3025" i="26"/>
  <c r="N3025" i="26"/>
  <c r="L3026" i="26"/>
  <c r="M3026" i="26"/>
  <c r="N3026" i="26"/>
  <c r="L3027" i="26"/>
  <c r="M3027" i="26"/>
  <c r="N3027" i="26"/>
  <c r="L3028" i="26"/>
  <c r="M3028" i="26"/>
  <c r="N3028" i="26"/>
  <c r="L3029" i="26"/>
  <c r="M3029" i="26"/>
  <c r="N3029" i="26"/>
  <c r="L3030" i="26"/>
  <c r="M3030" i="26"/>
  <c r="N3030" i="26"/>
  <c r="L3031" i="26"/>
  <c r="M3031" i="26"/>
  <c r="N3031" i="26"/>
  <c r="L3032" i="26"/>
  <c r="M3032" i="26"/>
  <c r="N3032" i="26"/>
  <c r="L3033" i="26"/>
  <c r="M3033" i="26"/>
  <c r="N3033" i="26"/>
  <c r="L3034" i="26"/>
  <c r="M3034" i="26"/>
  <c r="N3034" i="26"/>
  <c r="L3035" i="26"/>
  <c r="M3035" i="26"/>
  <c r="N3035" i="26"/>
  <c r="L3036" i="26"/>
  <c r="M3036" i="26"/>
  <c r="N3036" i="26"/>
  <c r="L3037" i="26"/>
  <c r="M3037" i="26"/>
  <c r="N3037" i="26"/>
  <c r="L3038" i="26"/>
  <c r="M3038" i="26"/>
  <c r="N3038" i="26"/>
  <c r="L3039" i="26"/>
  <c r="M3039" i="26"/>
  <c r="N3039" i="26"/>
  <c r="L3040" i="26"/>
  <c r="M3040" i="26"/>
  <c r="N3040" i="26"/>
  <c r="L3041" i="26"/>
  <c r="M3041" i="26"/>
  <c r="N3041" i="26"/>
  <c r="L3042" i="26"/>
  <c r="M3042" i="26"/>
  <c r="N3042" i="26"/>
  <c r="L3043" i="26"/>
  <c r="M3043" i="26"/>
  <c r="N3043" i="26"/>
  <c r="L3044" i="26"/>
  <c r="M3044" i="26"/>
  <c r="N3044" i="26"/>
  <c r="L3045" i="26"/>
  <c r="M3045" i="26"/>
  <c r="N3045" i="26"/>
  <c r="L3046" i="26"/>
  <c r="M3046" i="26"/>
  <c r="N3046" i="26"/>
  <c r="L3047" i="26"/>
  <c r="M3047" i="26"/>
  <c r="N3047" i="26"/>
  <c r="L3048" i="26"/>
  <c r="M3048" i="26"/>
  <c r="N3048" i="26"/>
  <c r="L3049" i="26"/>
  <c r="M3049" i="26"/>
  <c r="N3049" i="26"/>
  <c r="L3050" i="26"/>
  <c r="M3050" i="26"/>
  <c r="N3050" i="26"/>
  <c r="L3051" i="26"/>
  <c r="M3051" i="26"/>
  <c r="N3051" i="26"/>
  <c r="L3052" i="26"/>
  <c r="M3052" i="26"/>
  <c r="N3052" i="26"/>
  <c r="L3053" i="26"/>
  <c r="M3053" i="26"/>
  <c r="N3053" i="26"/>
  <c r="L3054" i="26"/>
  <c r="M3054" i="26"/>
  <c r="N3054" i="26"/>
  <c r="L3055" i="26"/>
  <c r="M3055" i="26"/>
  <c r="N3055" i="26"/>
  <c r="L3056" i="26"/>
  <c r="M3056" i="26"/>
  <c r="N3056" i="26"/>
  <c r="L3057" i="26"/>
  <c r="M3057" i="26"/>
  <c r="N3057" i="26"/>
  <c r="L3058" i="26"/>
  <c r="M3058" i="26"/>
  <c r="N3058" i="26"/>
  <c r="L3059" i="26"/>
  <c r="M3059" i="26"/>
  <c r="N3059" i="26"/>
  <c r="L3060" i="26"/>
  <c r="M3060" i="26"/>
  <c r="N3060" i="26"/>
  <c r="L3061" i="26"/>
  <c r="M3061" i="26"/>
  <c r="N3061" i="26"/>
  <c r="L3062" i="26"/>
  <c r="M3062" i="26"/>
  <c r="N3062" i="26"/>
  <c r="L3063" i="26"/>
  <c r="M3063" i="26"/>
  <c r="N3063" i="26"/>
  <c r="L3064" i="26"/>
  <c r="M3064" i="26"/>
  <c r="N3064" i="26"/>
  <c r="L3065" i="26"/>
  <c r="M3065" i="26"/>
  <c r="N3065" i="26"/>
  <c r="L3066" i="26"/>
  <c r="M3066" i="26"/>
  <c r="N3066" i="26"/>
  <c r="L3067" i="26"/>
  <c r="M3067" i="26"/>
  <c r="N3067" i="26"/>
  <c r="L3068" i="26"/>
  <c r="M3068" i="26"/>
  <c r="N3068" i="26"/>
  <c r="L3069" i="26"/>
  <c r="M3069" i="26"/>
  <c r="N3069" i="26"/>
  <c r="L3070" i="26"/>
  <c r="M3070" i="26"/>
  <c r="N3070" i="26"/>
  <c r="L3071" i="26"/>
  <c r="M3071" i="26"/>
  <c r="N3071" i="26"/>
  <c r="L3072" i="26"/>
  <c r="M3072" i="26"/>
  <c r="N3072" i="26"/>
  <c r="L3073" i="26"/>
  <c r="M3073" i="26"/>
  <c r="N3073" i="26"/>
  <c r="L3074" i="26"/>
  <c r="M3074" i="26"/>
  <c r="N3074" i="26"/>
  <c r="L3075" i="26"/>
  <c r="M3075" i="26"/>
  <c r="N3075" i="26"/>
  <c r="L3076" i="26"/>
  <c r="M3076" i="26"/>
  <c r="N3076" i="26"/>
  <c r="L3077" i="26"/>
  <c r="M3077" i="26"/>
  <c r="N3077" i="26"/>
  <c r="L3078" i="26"/>
  <c r="M3078" i="26"/>
  <c r="N3078" i="26"/>
  <c r="L3079" i="26"/>
  <c r="M3079" i="26"/>
  <c r="N3079" i="26"/>
  <c r="L3080" i="26"/>
  <c r="M3080" i="26"/>
  <c r="N3080" i="26"/>
  <c r="L3081" i="26"/>
  <c r="M3081" i="26"/>
  <c r="N3081" i="26"/>
  <c r="L3082" i="26"/>
  <c r="M3082" i="26"/>
  <c r="N3082" i="26"/>
  <c r="L3083" i="26"/>
  <c r="M3083" i="26"/>
  <c r="N3083" i="26"/>
  <c r="L3084" i="26"/>
  <c r="M3084" i="26"/>
  <c r="N3084" i="26"/>
  <c r="L3085" i="26"/>
  <c r="M3085" i="26"/>
  <c r="N3085" i="26"/>
  <c r="L3086" i="26"/>
  <c r="M3086" i="26"/>
  <c r="N3086" i="26"/>
  <c r="L3087" i="26"/>
  <c r="M3087" i="26"/>
  <c r="N3087" i="26"/>
  <c r="L3088" i="26"/>
  <c r="M3088" i="26"/>
  <c r="N3088" i="26"/>
  <c r="L3089" i="26"/>
  <c r="M3089" i="26"/>
  <c r="N3089" i="26"/>
  <c r="L3090" i="26"/>
  <c r="M3090" i="26"/>
  <c r="N3090" i="26"/>
  <c r="L3091" i="26"/>
  <c r="M3091" i="26"/>
  <c r="N3091" i="26"/>
  <c r="L3092" i="26"/>
  <c r="M3092" i="26"/>
  <c r="N3092" i="26"/>
  <c r="L3093" i="26"/>
  <c r="M3093" i="26"/>
  <c r="N3093" i="26"/>
  <c r="L3094" i="26"/>
  <c r="M3094" i="26"/>
  <c r="N3094" i="26"/>
  <c r="L3095" i="26"/>
  <c r="M3095" i="26"/>
  <c r="N3095" i="26"/>
  <c r="L3096" i="26"/>
  <c r="M3096" i="26"/>
  <c r="N3096" i="26"/>
  <c r="L3097" i="26"/>
  <c r="M3097" i="26"/>
  <c r="N3097" i="26"/>
  <c r="L3098" i="26"/>
  <c r="M3098" i="26"/>
  <c r="N3098" i="26"/>
  <c r="L3099" i="26"/>
  <c r="M3099" i="26"/>
  <c r="N3099" i="26"/>
  <c r="L3100" i="26"/>
  <c r="M3100" i="26"/>
  <c r="N3100" i="26"/>
  <c r="L3101" i="26"/>
  <c r="M3101" i="26"/>
  <c r="N3101" i="26"/>
  <c r="L3102" i="26"/>
  <c r="M3102" i="26"/>
  <c r="N3102" i="26"/>
  <c r="L3103" i="26"/>
  <c r="M3103" i="26"/>
  <c r="N3103" i="26"/>
  <c r="L3104" i="26"/>
  <c r="M3104" i="26"/>
  <c r="N3104" i="26"/>
  <c r="L3105" i="26"/>
  <c r="M3105" i="26"/>
  <c r="N3105" i="26"/>
  <c r="L3106" i="26"/>
  <c r="M3106" i="26"/>
  <c r="N3106" i="26"/>
  <c r="L3107" i="26"/>
  <c r="M3107" i="26"/>
  <c r="N3107" i="26"/>
  <c r="L3108" i="26"/>
  <c r="M3108" i="26"/>
  <c r="N3108" i="26"/>
  <c r="L3109" i="26"/>
  <c r="M3109" i="26"/>
  <c r="N3109" i="26"/>
  <c r="L3110" i="26"/>
  <c r="M3110" i="26"/>
  <c r="N3110" i="26"/>
  <c r="L3111" i="26"/>
  <c r="M3111" i="26"/>
  <c r="N3111" i="26"/>
  <c r="L3112" i="26"/>
  <c r="M3112" i="26"/>
  <c r="N3112" i="26"/>
  <c r="L3113" i="26"/>
  <c r="M3113" i="26"/>
  <c r="N3113" i="26"/>
  <c r="L3114" i="26"/>
  <c r="M3114" i="26"/>
  <c r="N3114" i="26"/>
  <c r="L3115" i="26"/>
  <c r="M3115" i="26"/>
  <c r="N3115" i="26"/>
  <c r="L3116" i="26"/>
  <c r="M3116" i="26"/>
  <c r="N3116" i="26"/>
  <c r="L3117" i="26"/>
  <c r="M3117" i="26"/>
  <c r="N3117" i="26"/>
  <c r="L3118" i="26"/>
  <c r="M3118" i="26"/>
  <c r="N3118" i="26"/>
  <c r="L3119" i="26"/>
  <c r="M3119" i="26"/>
  <c r="N3119" i="26"/>
  <c r="L3120" i="26"/>
  <c r="M3120" i="26"/>
  <c r="N3120" i="26"/>
  <c r="L3121" i="26"/>
  <c r="M3121" i="26"/>
  <c r="N3121" i="26"/>
  <c r="L3122" i="26"/>
  <c r="M3122" i="26"/>
  <c r="N3122" i="26"/>
  <c r="L3123" i="26"/>
  <c r="M3123" i="26"/>
  <c r="N3123" i="26"/>
  <c r="L3124" i="26"/>
  <c r="M3124" i="26"/>
  <c r="N3124" i="26"/>
  <c r="L3125" i="26"/>
  <c r="M3125" i="26"/>
  <c r="N3125" i="26"/>
  <c r="L3126" i="26"/>
  <c r="M3126" i="26"/>
  <c r="N3126" i="26"/>
  <c r="L3127" i="26"/>
  <c r="M3127" i="26"/>
  <c r="N3127" i="26"/>
  <c r="L3128" i="26"/>
  <c r="M3128" i="26"/>
  <c r="N3128" i="26"/>
  <c r="L3129" i="26"/>
  <c r="M3129" i="26"/>
  <c r="N3129" i="26"/>
  <c r="L3130" i="26"/>
  <c r="M3130" i="26"/>
  <c r="N3130" i="26"/>
  <c r="L3131" i="26"/>
  <c r="M3131" i="26"/>
  <c r="N3131" i="26"/>
  <c r="L3132" i="26"/>
  <c r="M3132" i="26"/>
  <c r="N3132" i="26"/>
  <c r="L3133" i="26"/>
  <c r="M3133" i="26"/>
  <c r="N3133" i="26"/>
  <c r="L3134" i="26"/>
  <c r="M3134" i="26"/>
  <c r="N3134" i="26"/>
  <c r="L3135" i="26"/>
  <c r="M3135" i="26"/>
  <c r="N3135" i="26"/>
  <c r="L3136" i="26"/>
  <c r="M3136" i="26"/>
  <c r="N3136" i="26"/>
  <c r="L3137" i="26"/>
  <c r="M3137" i="26"/>
  <c r="N3137" i="26"/>
  <c r="L3138" i="26"/>
  <c r="M3138" i="26"/>
  <c r="N3138" i="26"/>
  <c r="L3139" i="26"/>
  <c r="M3139" i="26"/>
  <c r="N3139" i="26"/>
  <c r="L3140" i="26"/>
  <c r="M3140" i="26"/>
  <c r="N3140" i="26"/>
  <c r="L3141" i="26"/>
  <c r="M3141" i="26"/>
  <c r="N3141" i="26"/>
  <c r="L3142" i="26"/>
  <c r="M3142" i="26"/>
  <c r="N3142" i="26"/>
  <c r="L3143" i="26"/>
  <c r="M3143" i="26"/>
  <c r="N3143" i="26"/>
  <c r="L3144" i="26"/>
  <c r="M3144" i="26"/>
  <c r="N3144" i="26"/>
  <c r="L3145" i="26"/>
  <c r="M3145" i="26"/>
  <c r="N3145" i="26"/>
  <c r="L3146" i="26"/>
  <c r="M3146" i="26"/>
  <c r="N3146" i="26"/>
  <c r="L3147" i="26"/>
  <c r="M3147" i="26"/>
  <c r="N3147" i="26"/>
  <c r="L3148" i="26"/>
  <c r="M3148" i="26"/>
  <c r="N3148" i="26"/>
  <c r="L3149" i="26"/>
  <c r="M3149" i="26"/>
  <c r="N3149" i="26"/>
  <c r="L3150" i="26"/>
  <c r="M3150" i="26"/>
  <c r="N3150" i="26"/>
  <c r="L3151" i="26"/>
  <c r="M3151" i="26"/>
  <c r="N3151" i="26"/>
  <c r="L3152" i="26"/>
  <c r="M3152" i="26"/>
  <c r="N3152" i="26"/>
  <c r="L3153" i="26"/>
  <c r="M3153" i="26"/>
  <c r="N3153" i="26"/>
  <c r="L3154" i="26"/>
  <c r="M3154" i="26"/>
  <c r="N3154" i="26"/>
  <c r="L3155" i="26"/>
  <c r="M3155" i="26"/>
  <c r="N3155" i="26"/>
  <c r="L3156" i="26"/>
  <c r="M3156" i="26"/>
  <c r="N3156" i="26"/>
  <c r="L3157" i="26"/>
  <c r="M3157" i="26"/>
  <c r="N3157" i="26"/>
  <c r="L3158" i="26"/>
  <c r="M3158" i="26"/>
  <c r="N3158" i="26"/>
  <c r="L3159" i="26"/>
  <c r="M3159" i="26"/>
  <c r="N3159" i="26"/>
  <c r="L3160" i="26"/>
  <c r="M3160" i="26"/>
  <c r="N3160" i="26"/>
  <c r="L3161" i="26"/>
  <c r="M3161" i="26"/>
  <c r="N3161" i="26"/>
  <c r="L3162" i="26"/>
  <c r="M3162" i="26"/>
  <c r="N3162" i="26"/>
  <c r="L3163" i="26"/>
  <c r="M3163" i="26"/>
  <c r="N3163" i="26"/>
  <c r="L3164" i="26"/>
  <c r="M3164" i="26"/>
  <c r="N3164" i="26"/>
  <c r="L3165" i="26"/>
  <c r="M3165" i="26"/>
  <c r="N3165" i="26"/>
  <c r="L3166" i="26"/>
  <c r="M3166" i="26"/>
  <c r="N3166" i="26"/>
  <c r="L3167" i="26"/>
  <c r="M3167" i="26"/>
  <c r="N3167" i="26"/>
  <c r="L3168" i="26"/>
  <c r="M3168" i="26"/>
  <c r="N3168" i="26"/>
  <c r="L3169" i="26"/>
  <c r="M3169" i="26"/>
  <c r="N3169" i="26"/>
  <c r="L3170" i="26"/>
  <c r="M3170" i="26"/>
  <c r="N3170" i="26"/>
  <c r="L3171" i="26"/>
  <c r="M3171" i="26"/>
  <c r="N3171" i="26"/>
  <c r="L3172" i="26"/>
  <c r="M3172" i="26"/>
  <c r="N3172" i="26"/>
  <c r="L3173" i="26"/>
  <c r="M3173" i="26"/>
  <c r="N3173" i="26"/>
  <c r="L3174" i="26"/>
  <c r="M3174" i="26"/>
  <c r="N3174" i="26"/>
  <c r="L3175" i="26"/>
  <c r="M3175" i="26"/>
  <c r="N3175" i="26"/>
  <c r="L3176" i="26"/>
  <c r="M3176" i="26"/>
  <c r="N3176" i="26"/>
  <c r="L3177" i="26"/>
  <c r="M3177" i="26"/>
  <c r="N3177" i="26"/>
  <c r="L3178" i="26"/>
  <c r="M3178" i="26"/>
  <c r="N3178" i="26"/>
  <c r="L3179" i="26"/>
  <c r="M3179" i="26"/>
  <c r="N3179" i="26"/>
  <c r="L3180" i="26"/>
  <c r="M3180" i="26"/>
  <c r="N3180" i="26"/>
  <c r="L3181" i="26"/>
  <c r="M3181" i="26"/>
  <c r="N3181" i="26"/>
  <c r="L3182" i="26"/>
  <c r="M3182" i="26"/>
  <c r="N3182" i="26"/>
  <c r="L3183" i="26"/>
  <c r="M3183" i="26"/>
  <c r="N3183" i="26"/>
  <c r="L3184" i="26"/>
  <c r="M3184" i="26"/>
  <c r="N3184" i="26"/>
  <c r="L3185" i="26"/>
  <c r="M3185" i="26"/>
  <c r="N3185" i="26"/>
  <c r="L3186" i="26"/>
  <c r="M3186" i="26"/>
  <c r="N3186" i="26"/>
  <c r="L3187" i="26"/>
  <c r="M3187" i="26"/>
  <c r="N3187" i="26"/>
  <c r="L3188" i="26"/>
  <c r="M3188" i="26"/>
  <c r="N3188" i="26"/>
  <c r="L3189" i="26"/>
  <c r="M3189" i="26"/>
  <c r="N3189" i="26"/>
  <c r="L3190" i="26"/>
  <c r="M3190" i="26"/>
  <c r="N3190" i="26"/>
  <c r="L3191" i="26"/>
  <c r="M3191" i="26"/>
  <c r="N3191" i="26"/>
  <c r="L3192" i="26"/>
  <c r="M3192" i="26"/>
  <c r="N3192" i="26"/>
  <c r="L3193" i="26"/>
  <c r="M3193" i="26"/>
  <c r="N3193" i="26"/>
  <c r="L3194" i="26"/>
  <c r="M3194" i="26"/>
  <c r="N3194" i="26"/>
  <c r="L3195" i="26"/>
  <c r="M3195" i="26"/>
  <c r="N3195" i="26"/>
  <c r="L3196" i="26"/>
  <c r="M3196" i="26"/>
  <c r="N3196" i="26"/>
  <c r="L3197" i="26"/>
  <c r="M3197" i="26"/>
  <c r="N3197" i="26"/>
  <c r="L3198" i="26"/>
  <c r="M3198" i="26"/>
  <c r="N3198" i="26"/>
  <c r="L3199" i="26"/>
  <c r="M3199" i="26"/>
  <c r="N3199" i="26"/>
  <c r="L3200" i="26"/>
  <c r="M3200" i="26"/>
  <c r="N3200" i="26"/>
  <c r="L3201" i="26"/>
  <c r="M3201" i="26"/>
  <c r="N3201" i="26"/>
  <c r="L3202" i="26"/>
  <c r="M3202" i="26"/>
  <c r="N3202" i="26"/>
  <c r="L3203" i="26"/>
  <c r="M3203" i="26"/>
  <c r="N3203" i="26"/>
  <c r="L3204" i="26"/>
  <c r="M3204" i="26"/>
  <c r="N3204" i="26"/>
  <c r="L3205" i="26"/>
  <c r="M3205" i="26"/>
  <c r="N3205" i="26"/>
  <c r="L3206" i="26"/>
  <c r="M3206" i="26"/>
  <c r="N3206" i="26"/>
  <c r="L3207" i="26"/>
  <c r="M3207" i="26"/>
  <c r="N3207" i="26"/>
  <c r="L3208" i="26"/>
  <c r="M3208" i="26"/>
  <c r="N3208" i="26"/>
  <c r="L3209" i="26"/>
  <c r="M3209" i="26"/>
  <c r="N3209" i="26"/>
  <c r="L3210" i="26"/>
  <c r="M3210" i="26"/>
  <c r="N3210" i="26"/>
  <c r="L3211" i="26"/>
  <c r="M3211" i="26"/>
  <c r="N3211" i="26"/>
  <c r="L3212" i="26"/>
  <c r="M3212" i="26"/>
  <c r="N3212" i="26"/>
  <c r="L3213" i="26"/>
  <c r="M3213" i="26"/>
  <c r="N3213" i="26"/>
  <c r="L3214" i="26"/>
  <c r="M3214" i="26"/>
  <c r="N3214" i="26"/>
  <c r="L3215" i="26"/>
  <c r="M3215" i="26"/>
  <c r="N3215" i="26"/>
  <c r="L3216" i="26"/>
  <c r="M3216" i="26"/>
  <c r="N3216" i="26"/>
  <c r="L3217" i="26"/>
  <c r="M3217" i="26"/>
  <c r="N3217" i="26"/>
  <c r="L3218" i="26"/>
  <c r="M3218" i="26"/>
  <c r="N3218" i="26"/>
  <c r="L3219" i="26"/>
  <c r="M3219" i="26"/>
  <c r="N3219" i="26"/>
  <c r="L3220" i="26"/>
  <c r="M3220" i="26"/>
  <c r="N3220" i="26"/>
  <c r="L3221" i="26"/>
  <c r="M3221" i="26"/>
  <c r="N3221" i="26"/>
  <c r="L3222" i="26"/>
  <c r="M3222" i="26"/>
  <c r="N3222" i="26"/>
  <c r="L3223" i="26"/>
  <c r="M3223" i="26"/>
  <c r="N3223" i="26"/>
  <c r="L3224" i="26"/>
  <c r="M3224" i="26"/>
  <c r="N3224" i="26"/>
  <c r="L3225" i="26"/>
  <c r="M3225" i="26"/>
  <c r="N3225" i="26"/>
  <c r="L3226" i="26"/>
  <c r="M3226" i="26"/>
  <c r="N3226" i="26"/>
  <c r="L3227" i="26"/>
  <c r="M3227" i="26"/>
  <c r="N3227" i="26"/>
  <c r="L3228" i="26"/>
  <c r="M3228" i="26"/>
  <c r="N3228" i="26"/>
  <c r="L3229" i="26"/>
  <c r="M3229" i="26"/>
  <c r="N3229" i="26"/>
  <c r="L3230" i="26"/>
  <c r="M3230" i="26"/>
  <c r="N3230" i="26"/>
  <c r="L3231" i="26"/>
  <c r="M3231" i="26"/>
  <c r="N3231" i="26"/>
  <c r="L3232" i="26"/>
  <c r="M3232" i="26"/>
  <c r="N3232" i="26"/>
  <c r="L3233" i="26"/>
  <c r="M3233" i="26"/>
  <c r="N3233" i="26"/>
  <c r="L3234" i="26"/>
  <c r="M3234" i="26"/>
  <c r="N3234" i="26"/>
  <c r="L3235" i="26"/>
  <c r="M3235" i="26"/>
  <c r="N3235" i="26"/>
  <c r="L3236" i="26"/>
  <c r="M3236" i="26"/>
  <c r="N3236" i="26"/>
  <c r="L3237" i="26"/>
  <c r="M3237" i="26"/>
  <c r="N3237" i="26"/>
  <c r="L3238" i="26"/>
  <c r="M3238" i="26"/>
  <c r="N3238" i="26"/>
  <c r="L3239" i="26"/>
  <c r="M3239" i="26"/>
  <c r="N3239" i="26"/>
  <c r="L3240" i="26"/>
  <c r="M3240" i="26"/>
  <c r="N3240" i="26"/>
  <c r="L3241" i="26"/>
  <c r="M3241" i="26"/>
  <c r="N3241" i="26"/>
  <c r="L3242" i="26"/>
  <c r="M3242" i="26"/>
  <c r="N3242" i="26"/>
  <c r="L3243" i="26"/>
  <c r="M3243" i="26"/>
  <c r="N3243" i="26"/>
  <c r="L3244" i="26"/>
  <c r="M3244" i="26"/>
  <c r="N3244" i="26"/>
  <c r="L3245" i="26"/>
  <c r="M3245" i="26"/>
  <c r="N3245" i="26"/>
  <c r="L3246" i="26"/>
  <c r="M3246" i="26"/>
  <c r="N3246" i="26"/>
  <c r="L3247" i="26"/>
  <c r="M3247" i="26"/>
  <c r="N3247" i="26"/>
  <c r="L3248" i="26"/>
  <c r="M3248" i="26"/>
  <c r="N3248" i="26"/>
  <c r="L3249" i="26"/>
  <c r="M3249" i="26"/>
  <c r="N3249" i="26"/>
  <c r="L3250" i="26"/>
  <c r="M3250" i="26"/>
  <c r="N3250" i="26"/>
  <c r="L3251" i="26"/>
  <c r="M3251" i="26"/>
  <c r="N3251" i="26"/>
  <c r="L3252" i="26"/>
  <c r="M3252" i="26"/>
  <c r="N3252" i="26"/>
  <c r="L3253" i="26"/>
  <c r="M3253" i="26"/>
  <c r="N3253" i="26"/>
  <c r="L3254" i="26"/>
  <c r="M3254" i="26"/>
  <c r="N3254" i="26"/>
  <c r="L3255" i="26"/>
  <c r="M3255" i="26"/>
  <c r="N3255" i="26"/>
  <c r="L3256" i="26"/>
  <c r="M3256" i="26"/>
  <c r="N3256" i="26"/>
  <c r="L3257" i="26"/>
  <c r="M3257" i="26"/>
  <c r="N3257" i="26"/>
  <c r="L3258" i="26"/>
  <c r="M3258" i="26"/>
  <c r="N3258" i="26"/>
  <c r="L3259" i="26"/>
  <c r="M3259" i="26"/>
  <c r="N3259" i="26"/>
  <c r="L3260" i="26"/>
  <c r="M3260" i="26"/>
  <c r="N3260" i="26"/>
  <c r="L3261" i="26"/>
  <c r="M3261" i="26"/>
  <c r="N3261" i="26"/>
  <c r="L3262" i="26"/>
  <c r="M3262" i="26"/>
  <c r="N3262" i="26"/>
  <c r="L3263" i="26"/>
  <c r="M3263" i="26"/>
  <c r="N3263" i="26"/>
  <c r="L3264" i="26"/>
  <c r="M3264" i="26"/>
  <c r="N3264" i="26"/>
  <c r="L3265" i="26"/>
  <c r="M3265" i="26"/>
  <c r="N3265" i="26"/>
  <c r="L3266" i="26"/>
  <c r="M3266" i="26"/>
  <c r="N3266" i="26"/>
  <c r="L3267" i="26"/>
  <c r="M3267" i="26"/>
  <c r="N3267" i="26"/>
  <c r="L3268" i="26"/>
  <c r="M3268" i="26"/>
  <c r="N3268" i="26"/>
  <c r="L3269" i="26"/>
  <c r="M3269" i="26"/>
  <c r="N3269" i="26"/>
  <c r="L3270" i="26"/>
  <c r="M3270" i="26"/>
  <c r="N3270" i="26"/>
  <c r="L3271" i="26"/>
  <c r="M3271" i="26"/>
  <c r="N3271" i="26"/>
  <c r="L3272" i="26"/>
  <c r="M3272" i="26"/>
  <c r="N3272" i="26"/>
  <c r="L3273" i="26"/>
  <c r="M3273" i="26"/>
  <c r="N3273" i="26"/>
  <c r="L3274" i="26"/>
  <c r="M3274" i="26"/>
  <c r="N3274" i="26"/>
  <c r="L3275" i="26"/>
  <c r="M3275" i="26"/>
  <c r="N3275" i="26"/>
  <c r="L3276" i="26"/>
  <c r="M3276" i="26"/>
  <c r="N3276" i="26"/>
  <c r="L3277" i="26"/>
  <c r="M3277" i="26"/>
  <c r="N3277" i="26"/>
  <c r="L3278" i="26"/>
  <c r="M3278" i="26"/>
  <c r="N3278" i="26"/>
  <c r="L3279" i="26"/>
  <c r="M3279" i="26"/>
  <c r="N3279" i="26"/>
  <c r="L3280" i="26"/>
  <c r="M3280" i="26"/>
  <c r="N3280" i="26"/>
  <c r="L3281" i="26"/>
  <c r="M3281" i="26"/>
  <c r="N3281" i="26"/>
  <c r="L3282" i="26"/>
  <c r="M3282" i="26"/>
  <c r="N3282" i="26"/>
  <c r="L3283" i="26"/>
  <c r="M3283" i="26"/>
  <c r="N3283" i="26"/>
  <c r="L3284" i="26"/>
  <c r="M3284" i="26"/>
  <c r="N3284" i="26"/>
  <c r="L3285" i="26"/>
  <c r="M3285" i="26"/>
  <c r="N3285" i="26"/>
  <c r="L3286" i="26"/>
  <c r="M3286" i="26"/>
  <c r="N3286" i="26"/>
  <c r="L3287" i="26"/>
  <c r="M3287" i="26"/>
  <c r="N3287" i="26"/>
  <c r="L3288" i="26"/>
  <c r="M3288" i="26"/>
  <c r="N3288" i="26"/>
  <c r="L3289" i="26"/>
  <c r="M3289" i="26"/>
  <c r="N3289" i="26"/>
  <c r="L3290" i="26"/>
  <c r="M3290" i="26"/>
  <c r="N3290" i="26"/>
  <c r="L3291" i="26"/>
  <c r="M3291" i="26"/>
  <c r="N3291" i="26"/>
  <c r="L3292" i="26"/>
  <c r="M3292" i="26"/>
  <c r="N3292" i="26"/>
  <c r="L3293" i="26"/>
  <c r="M3293" i="26"/>
  <c r="N3293" i="26"/>
  <c r="L3294" i="26"/>
  <c r="M3294" i="26"/>
  <c r="N3294" i="26"/>
  <c r="L3295" i="26"/>
  <c r="M3295" i="26"/>
  <c r="N3295" i="26"/>
  <c r="L3296" i="26"/>
  <c r="M3296" i="26"/>
  <c r="N3296" i="26"/>
  <c r="L3297" i="26"/>
  <c r="M3297" i="26"/>
  <c r="N3297" i="26"/>
  <c r="L3298" i="26"/>
  <c r="M3298" i="26"/>
  <c r="N3298" i="26"/>
  <c r="L3299" i="26"/>
  <c r="M3299" i="26"/>
  <c r="N3299" i="26"/>
  <c r="L3300" i="26"/>
  <c r="M3300" i="26"/>
  <c r="N3300" i="26"/>
  <c r="L3301" i="26"/>
  <c r="M3301" i="26"/>
  <c r="N3301" i="26"/>
  <c r="L3302" i="26"/>
  <c r="M3302" i="26"/>
  <c r="N3302" i="26"/>
  <c r="L3303" i="26"/>
  <c r="M3303" i="26"/>
  <c r="N3303" i="26"/>
  <c r="L3304" i="26"/>
  <c r="M3304" i="26"/>
  <c r="N3304" i="26"/>
  <c r="L3305" i="26"/>
  <c r="M3305" i="26"/>
  <c r="N3305" i="26"/>
  <c r="L3306" i="26"/>
  <c r="M3306" i="26"/>
  <c r="N3306" i="26"/>
  <c r="L3307" i="26"/>
  <c r="M3307" i="26"/>
  <c r="N3307" i="26"/>
  <c r="L3308" i="26"/>
  <c r="M3308" i="26"/>
  <c r="N3308" i="26"/>
  <c r="L3309" i="26"/>
  <c r="M3309" i="26"/>
  <c r="N3309" i="26"/>
  <c r="L3310" i="26"/>
  <c r="M3310" i="26"/>
  <c r="N3310" i="26"/>
  <c r="L3311" i="26"/>
  <c r="M3311" i="26"/>
  <c r="N3311" i="26"/>
  <c r="L3312" i="26"/>
  <c r="M3312" i="26"/>
  <c r="N3312" i="26"/>
  <c r="L3313" i="26"/>
  <c r="M3313" i="26"/>
  <c r="N3313" i="26"/>
  <c r="L3314" i="26"/>
  <c r="M3314" i="26"/>
  <c r="N3314" i="26"/>
  <c r="L3315" i="26"/>
  <c r="M3315" i="26"/>
  <c r="N3315" i="26"/>
  <c r="L3316" i="26"/>
  <c r="M3316" i="26"/>
  <c r="N3316" i="26"/>
  <c r="L3317" i="26"/>
  <c r="M3317" i="26"/>
  <c r="N3317" i="26"/>
  <c r="L3318" i="26"/>
  <c r="M3318" i="26"/>
  <c r="N3318" i="26"/>
  <c r="L3319" i="26"/>
  <c r="M3319" i="26"/>
  <c r="N3319" i="26"/>
  <c r="L3320" i="26"/>
  <c r="M3320" i="26"/>
  <c r="N3320" i="26"/>
  <c r="L3321" i="26"/>
  <c r="M3321" i="26"/>
  <c r="N3321" i="26"/>
  <c r="L3322" i="26"/>
  <c r="M3322" i="26"/>
  <c r="N3322" i="26"/>
  <c r="L3323" i="26"/>
  <c r="M3323" i="26"/>
  <c r="N3323" i="26"/>
  <c r="L3324" i="26"/>
  <c r="M3324" i="26"/>
  <c r="N3324" i="26"/>
  <c r="L3325" i="26"/>
  <c r="M3325" i="26"/>
  <c r="N3325" i="26"/>
  <c r="L3326" i="26"/>
  <c r="M3326" i="26"/>
  <c r="N3326" i="26"/>
  <c r="L3327" i="26"/>
  <c r="M3327" i="26"/>
  <c r="N3327" i="26"/>
  <c r="L3328" i="26"/>
  <c r="M3328" i="26"/>
  <c r="N3328" i="26"/>
  <c r="L3329" i="26"/>
  <c r="M3329" i="26"/>
  <c r="N3329" i="26"/>
  <c r="L3330" i="26"/>
  <c r="M3330" i="26"/>
  <c r="N3330" i="26"/>
  <c r="L3331" i="26"/>
  <c r="M3331" i="26"/>
  <c r="N3331" i="26"/>
  <c r="L3332" i="26"/>
  <c r="M3332" i="26"/>
  <c r="N3332" i="26"/>
  <c r="L3333" i="26"/>
  <c r="M3333" i="26"/>
  <c r="N3333" i="26"/>
  <c r="L3334" i="26"/>
  <c r="M3334" i="26"/>
  <c r="N3334" i="26"/>
  <c r="L3335" i="26"/>
  <c r="M3335" i="26"/>
  <c r="N3335" i="26"/>
  <c r="L3336" i="26"/>
  <c r="M3336" i="26"/>
  <c r="N3336" i="26"/>
  <c r="L3337" i="26"/>
  <c r="M3337" i="26"/>
  <c r="N3337" i="26"/>
  <c r="L3338" i="26"/>
  <c r="M3338" i="26"/>
  <c r="N3338" i="26"/>
  <c r="L3339" i="26"/>
  <c r="M3339" i="26"/>
  <c r="N3339" i="26"/>
  <c r="L3340" i="26"/>
  <c r="M3340" i="26"/>
  <c r="N3340" i="26"/>
  <c r="L3341" i="26"/>
  <c r="M3341" i="26"/>
  <c r="N3341" i="26"/>
  <c r="L3342" i="26"/>
  <c r="M3342" i="26"/>
  <c r="N3342" i="26"/>
  <c r="L3343" i="26"/>
  <c r="M3343" i="26"/>
  <c r="N3343" i="26"/>
  <c r="L3344" i="26"/>
  <c r="M3344" i="26"/>
  <c r="N3344" i="26"/>
  <c r="L3345" i="26"/>
  <c r="M3345" i="26"/>
  <c r="N3345" i="26"/>
  <c r="L3346" i="26"/>
  <c r="M3346" i="26"/>
  <c r="N3346" i="26"/>
  <c r="L3347" i="26"/>
  <c r="M3347" i="26"/>
  <c r="N3347" i="26"/>
  <c r="L3348" i="26"/>
  <c r="M3348" i="26"/>
  <c r="N3348" i="26"/>
  <c r="L3349" i="26"/>
  <c r="M3349" i="26"/>
  <c r="N3349" i="26"/>
  <c r="L3350" i="26"/>
  <c r="M3350" i="26"/>
  <c r="N3350" i="26"/>
  <c r="L3351" i="26"/>
  <c r="M3351" i="26"/>
  <c r="N3351" i="26"/>
  <c r="L3352" i="26"/>
  <c r="M3352" i="26"/>
  <c r="N3352" i="26"/>
  <c r="L3353" i="26"/>
  <c r="M3353" i="26"/>
  <c r="N3353" i="26"/>
  <c r="L3354" i="26"/>
  <c r="M3354" i="26"/>
  <c r="N3354" i="26"/>
  <c r="L3355" i="26"/>
  <c r="M3355" i="26"/>
  <c r="N3355" i="26"/>
  <c r="L3356" i="26"/>
  <c r="M3356" i="26"/>
  <c r="N3356" i="26"/>
  <c r="L3357" i="26"/>
  <c r="M3357" i="26"/>
  <c r="N3357" i="26"/>
  <c r="L3358" i="26"/>
  <c r="M3358" i="26"/>
  <c r="N3358" i="26"/>
  <c r="L3359" i="26"/>
  <c r="M3359" i="26"/>
  <c r="N3359" i="26"/>
  <c r="L3360" i="26"/>
  <c r="M3360" i="26"/>
  <c r="N3360" i="26"/>
  <c r="L3361" i="26"/>
  <c r="M3361" i="26"/>
  <c r="N3361" i="26"/>
  <c r="L3362" i="26"/>
  <c r="M3362" i="26"/>
  <c r="N3362" i="26"/>
  <c r="L3363" i="26"/>
  <c r="M3363" i="26"/>
  <c r="N3363" i="26"/>
  <c r="L3364" i="26"/>
  <c r="M3364" i="26"/>
  <c r="N3364" i="26"/>
  <c r="L3365" i="26"/>
  <c r="M3365" i="26"/>
  <c r="N3365" i="26"/>
  <c r="L3366" i="26"/>
  <c r="M3366" i="26"/>
  <c r="N3366" i="26"/>
  <c r="L3367" i="26"/>
  <c r="M3367" i="26"/>
  <c r="N3367" i="26"/>
  <c r="L3368" i="26"/>
  <c r="M3368" i="26"/>
  <c r="N3368" i="26"/>
  <c r="L3369" i="26"/>
  <c r="M3369" i="26"/>
  <c r="N3369" i="26"/>
  <c r="L3370" i="26"/>
  <c r="M3370" i="26"/>
  <c r="N3370" i="26"/>
  <c r="L3371" i="26"/>
  <c r="M3371" i="26"/>
  <c r="N3371" i="26"/>
  <c r="L3372" i="26"/>
  <c r="M3372" i="26"/>
  <c r="N3372" i="26"/>
  <c r="L3373" i="26"/>
  <c r="M3373" i="26"/>
  <c r="N3373" i="26"/>
  <c r="L3374" i="26"/>
  <c r="M3374" i="26"/>
  <c r="N3374" i="26"/>
  <c r="L3375" i="26"/>
  <c r="M3375" i="26"/>
  <c r="N3375" i="26"/>
  <c r="L3376" i="26"/>
  <c r="M3376" i="26"/>
  <c r="N3376" i="26"/>
  <c r="L3377" i="26"/>
  <c r="M3377" i="26"/>
  <c r="N3377" i="26"/>
  <c r="L3378" i="26"/>
  <c r="M3378" i="26"/>
  <c r="N3378" i="26"/>
  <c r="L3379" i="26"/>
  <c r="M3379" i="26"/>
  <c r="N3379" i="26"/>
  <c r="L3380" i="26"/>
  <c r="M3380" i="26"/>
  <c r="N3380" i="26"/>
  <c r="L3381" i="26"/>
  <c r="M3381" i="26"/>
  <c r="N3381" i="26"/>
  <c r="L3382" i="26"/>
  <c r="M3382" i="26"/>
  <c r="N3382" i="26"/>
  <c r="L3383" i="26"/>
  <c r="M3383" i="26"/>
  <c r="N3383" i="26"/>
  <c r="L3384" i="26"/>
  <c r="M3384" i="26"/>
  <c r="N3384" i="26"/>
  <c r="L3385" i="26"/>
  <c r="M3385" i="26"/>
  <c r="N3385" i="26"/>
  <c r="L3386" i="26"/>
  <c r="M3386" i="26"/>
  <c r="N3386" i="26"/>
  <c r="L3387" i="26"/>
  <c r="M3387" i="26"/>
  <c r="N3387" i="26"/>
  <c r="L3388" i="26"/>
  <c r="M3388" i="26"/>
  <c r="N3388" i="26"/>
  <c r="L3389" i="26"/>
  <c r="M3389" i="26"/>
  <c r="N3389" i="26"/>
  <c r="L3390" i="26"/>
  <c r="M3390" i="26"/>
  <c r="N3390" i="26"/>
  <c r="L3391" i="26"/>
  <c r="M3391" i="26"/>
  <c r="N3391" i="26"/>
  <c r="L3392" i="26"/>
  <c r="M3392" i="26"/>
  <c r="N3392" i="26"/>
  <c r="L3393" i="26"/>
  <c r="M3393" i="26"/>
  <c r="N3393" i="26"/>
  <c r="L3394" i="26"/>
  <c r="M3394" i="26"/>
  <c r="N3394" i="26"/>
  <c r="L3395" i="26"/>
  <c r="M3395" i="26"/>
  <c r="N3395" i="26"/>
  <c r="L3396" i="26"/>
  <c r="M3396" i="26"/>
  <c r="N3396" i="26"/>
  <c r="L3397" i="26"/>
  <c r="M3397" i="26"/>
  <c r="N3397" i="26"/>
  <c r="L3398" i="26"/>
  <c r="M3398" i="26"/>
  <c r="N3398" i="26"/>
  <c r="L3399" i="26"/>
  <c r="M3399" i="26"/>
  <c r="N3399" i="26"/>
  <c r="L3400" i="26"/>
  <c r="M3400" i="26"/>
  <c r="N3400" i="26"/>
  <c r="L3401" i="26"/>
  <c r="M3401" i="26"/>
  <c r="N3401" i="26"/>
  <c r="L3402" i="26"/>
  <c r="M3402" i="26"/>
  <c r="N3402" i="26"/>
  <c r="L3403" i="26"/>
  <c r="M3403" i="26"/>
  <c r="N3403" i="26"/>
  <c r="L3404" i="26"/>
  <c r="M3404" i="26"/>
  <c r="N3404" i="26"/>
  <c r="L3405" i="26"/>
  <c r="M3405" i="26"/>
  <c r="N3405" i="26"/>
  <c r="L3406" i="26"/>
  <c r="M3406" i="26"/>
  <c r="N3406" i="26"/>
  <c r="L3407" i="26"/>
  <c r="M3407" i="26"/>
  <c r="N3407" i="26"/>
  <c r="L3408" i="26"/>
  <c r="M3408" i="26"/>
  <c r="N3408" i="26"/>
  <c r="L3409" i="26"/>
  <c r="M3409" i="26"/>
  <c r="N3409" i="26"/>
  <c r="L3410" i="26"/>
  <c r="M3410" i="26"/>
  <c r="N3410" i="26"/>
  <c r="L3411" i="26"/>
  <c r="M3411" i="26"/>
  <c r="N3411" i="26"/>
  <c r="L3412" i="26"/>
  <c r="M3412" i="26"/>
  <c r="N3412" i="26"/>
  <c r="L3413" i="26"/>
  <c r="M3413" i="26"/>
  <c r="N3413" i="26"/>
  <c r="L3414" i="26"/>
  <c r="M3414" i="26"/>
  <c r="N3414" i="26"/>
  <c r="L3415" i="26"/>
  <c r="M3415" i="26"/>
  <c r="N3415" i="26"/>
  <c r="L3416" i="26"/>
  <c r="M3416" i="26"/>
  <c r="N3416" i="26"/>
  <c r="L3417" i="26"/>
  <c r="M3417" i="26"/>
  <c r="N3417" i="26"/>
  <c r="L3418" i="26"/>
  <c r="M3418" i="26"/>
  <c r="N3418" i="26"/>
  <c r="L3419" i="26"/>
  <c r="M3419" i="26"/>
  <c r="N3419" i="26"/>
  <c r="L3420" i="26"/>
  <c r="M3420" i="26"/>
  <c r="N3420" i="26"/>
  <c r="L3421" i="26"/>
  <c r="M3421" i="26"/>
  <c r="N3421" i="26"/>
  <c r="L3422" i="26"/>
  <c r="M3422" i="26"/>
  <c r="N3422" i="26"/>
  <c r="L3423" i="26"/>
  <c r="M3423" i="26"/>
  <c r="N3423" i="26"/>
  <c r="L3424" i="26"/>
  <c r="M3424" i="26"/>
  <c r="N3424" i="26"/>
  <c r="L3425" i="26"/>
  <c r="M3425" i="26"/>
  <c r="N3425" i="26"/>
  <c r="L3426" i="26"/>
  <c r="M3426" i="26"/>
  <c r="N3426" i="26"/>
  <c r="L3427" i="26"/>
  <c r="M3427" i="26"/>
  <c r="N3427" i="26"/>
  <c r="L3428" i="26"/>
  <c r="M3428" i="26"/>
  <c r="N3428" i="26"/>
  <c r="L3429" i="26"/>
  <c r="M3429" i="26"/>
  <c r="N3429" i="26"/>
  <c r="L3430" i="26"/>
  <c r="M3430" i="26"/>
  <c r="N3430" i="26"/>
  <c r="L3431" i="26"/>
  <c r="M3431" i="26"/>
  <c r="N3431" i="26"/>
  <c r="L3432" i="26"/>
  <c r="M3432" i="26"/>
  <c r="N3432" i="26"/>
  <c r="L3433" i="26"/>
  <c r="M3433" i="26"/>
  <c r="N3433" i="26"/>
  <c r="L3434" i="26"/>
  <c r="M3434" i="26"/>
  <c r="N3434" i="26"/>
  <c r="L3435" i="26"/>
  <c r="M3435" i="26"/>
  <c r="N3435" i="26"/>
  <c r="L3436" i="26"/>
  <c r="M3436" i="26"/>
  <c r="N3436" i="26"/>
  <c r="L3437" i="26"/>
  <c r="M3437" i="26"/>
  <c r="N3437" i="26"/>
  <c r="L3438" i="26"/>
  <c r="M3438" i="26"/>
  <c r="N3438" i="26"/>
  <c r="L3439" i="26"/>
  <c r="M3439" i="26"/>
  <c r="N3439" i="26"/>
  <c r="L3440" i="26"/>
  <c r="M3440" i="26"/>
  <c r="N3440" i="26"/>
  <c r="L3441" i="26"/>
  <c r="M3441" i="26"/>
  <c r="N3441" i="26"/>
  <c r="L3442" i="26"/>
  <c r="M3442" i="26"/>
  <c r="N3442" i="26"/>
  <c r="L3443" i="26"/>
  <c r="M3443" i="26"/>
  <c r="N3443" i="26"/>
  <c r="L3444" i="26"/>
  <c r="M3444" i="26"/>
  <c r="N3444" i="26"/>
  <c r="L3445" i="26"/>
  <c r="M3445" i="26"/>
  <c r="N3445" i="26"/>
  <c r="L3446" i="26"/>
  <c r="M3446" i="26"/>
  <c r="N3446" i="26"/>
  <c r="L3447" i="26"/>
  <c r="M3447" i="26"/>
  <c r="N3447" i="26"/>
  <c r="L3448" i="26"/>
  <c r="M3448" i="26"/>
  <c r="N3448" i="26"/>
  <c r="L3449" i="26"/>
  <c r="M3449" i="26"/>
  <c r="N3449" i="26"/>
  <c r="L3450" i="26"/>
  <c r="M3450" i="26"/>
  <c r="N3450" i="26"/>
  <c r="L3451" i="26"/>
  <c r="M3451" i="26"/>
  <c r="N3451" i="26"/>
  <c r="L3452" i="26"/>
  <c r="M3452" i="26"/>
  <c r="N3452" i="26"/>
  <c r="L3453" i="26"/>
  <c r="M3453" i="26"/>
  <c r="N3453" i="26"/>
  <c r="L3454" i="26"/>
  <c r="M3454" i="26"/>
  <c r="N3454" i="26"/>
  <c r="L3455" i="26"/>
  <c r="M3455" i="26"/>
  <c r="N3455" i="26"/>
  <c r="L3456" i="26"/>
  <c r="M3456" i="26"/>
  <c r="N3456" i="26"/>
  <c r="L3457" i="26"/>
  <c r="M3457" i="26"/>
  <c r="N3457" i="26"/>
  <c r="L3458" i="26"/>
  <c r="M3458" i="26"/>
  <c r="N3458" i="26"/>
  <c r="L3459" i="26"/>
  <c r="M3459" i="26"/>
  <c r="N3459" i="26"/>
  <c r="L3460" i="26"/>
  <c r="M3460" i="26"/>
  <c r="N3460" i="26"/>
  <c r="L3461" i="26"/>
  <c r="M3461" i="26"/>
  <c r="N3461" i="26"/>
  <c r="L3462" i="26"/>
  <c r="M3462" i="26"/>
  <c r="N3462" i="26"/>
  <c r="L3463" i="26"/>
  <c r="M3463" i="26"/>
  <c r="N3463" i="26"/>
  <c r="L3464" i="26"/>
  <c r="M3464" i="26"/>
  <c r="N3464" i="26"/>
  <c r="L3465" i="26"/>
  <c r="M3465" i="26"/>
  <c r="N3465" i="26"/>
  <c r="L3466" i="26"/>
  <c r="M3466" i="26"/>
  <c r="N3466" i="26"/>
  <c r="L3467" i="26"/>
  <c r="M3467" i="26"/>
  <c r="N3467" i="26"/>
  <c r="L3468" i="26"/>
  <c r="M3468" i="26"/>
  <c r="N3468" i="26"/>
  <c r="L3469" i="26"/>
  <c r="M3469" i="26"/>
  <c r="N3469" i="26"/>
  <c r="L3470" i="26"/>
  <c r="M3470" i="26"/>
  <c r="N3470" i="26"/>
  <c r="L3471" i="26"/>
  <c r="M3471" i="26"/>
  <c r="N3471" i="26"/>
  <c r="L3472" i="26"/>
  <c r="M3472" i="26"/>
  <c r="N3472" i="26"/>
  <c r="L3473" i="26"/>
  <c r="M3473" i="26"/>
  <c r="N3473" i="26"/>
  <c r="L3474" i="26"/>
  <c r="M3474" i="26"/>
  <c r="N3474" i="26"/>
  <c r="L3475" i="26"/>
  <c r="M3475" i="26"/>
  <c r="N3475" i="26"/>
  <c r="L3476" i="26"/>
  <c r="M3476" i="26"/>
  <c r="N3476" i="26"/>
  <c r="L3477" i="26"/>
  <c r="M3477" i="26"/>
  <c r="N3477" i="26"/>
  <c r="L3478" i="26"/>
  <c r="M3478" i="26"/>
  <c r="N3478" i="26"/>
  <c r="L3479" i="26"/>
  <c r="M3479" i="26"/>
  <c r="N3479" i="26"/>
  <c r="L3480" i="26"/>
  <c r="M3480" i="26"/>
  <c r="N3480" i="26"/>
  <c r="L3481" i="26"/>
  <c r="M3481" i="26"/>
  <c r="N3481" i="26"/>
  <c r="L3482" i="26"/>
  <c r="M3482" i="26"/>
  <c r="N3482" i="26"/>
  <c r="L3483" i="26"/>
  <c r="M3483" i="26"/>
  <c r="N3483" i="26"/>
  <c r="L3484" i="26"/>
  <c r="M3484" i="26"/>
  <c r="N3484" i="26"/>
  <c r="L3485" i="26"/>
  <c r="M3485" i="26"/>
  <c r="N3485" i="26"/>
  <c r="L3486" i="26"/>
  <c r="M3486" i="26"/>
  <c r="N3486" i="26"/>
  <c r="L3487" i="26"/>
  <c r="M3487" i="26"/>
  <c r="N3487" i="26"/>
  <c r="L3488" i="26"/>
  <c r="M3488" i="26"/>
  <c r="N3488" i="26"/>
  <c r="L3489" i="26"/>
  <c r="M3489" i="26"/>
  <c r="N3489" i="26"/>
  <c r="L3490" i="26"/>
  <c r="M3490" i="26"/>
  <c r="N3490" i="26"/>
  <c r="L3491" i="26"/>
  <c r="M3491" i="26"/>
  <c r="N3491" i="26"/>
  <c r="L3492" i="26"/>
  <c r="M3492" i="26"/>
  <c r="N3492" i="26"/>
  <c r="L3493" i="26"/>
  <c r="M3493" i="26"/>
  <c r="N3493" i="26"/>
  <c r="L3494" i="26"/>
  <c r="M3494" i="26"/>
  <c r="N3494" i="26"/>
  <c r="L3495" i="26"/>
  <c r="M3495" i="26"/>
  <c r="N3495" i="26"/>
  <c r="L3496" i="26"/>
  <c r="M3496" i="26"/>
  <c r="N3496" i="26"/>
  <c r="L3497" i="26"/>
  <c r="M3497" i="26"/>
  <c r="N3497" i="26"/>
  <c r="L3498" i="26"/>
  <c r="M3498" i="26"/>
  <c r="N3498" i="26"/>
  <c r="L3499" i="26"/>
  <c r="M3499" i="26"/>
  <c r="N3499" i="26"/>
  <c r="L3500" i="26"/>
  <c r="M3500" i="26"/>
  <c r="N3500" i="26"/>
  <c r="L3501" i="26"/>
  <c r="M3501" i="26"/>
  <c r="N3501" i="26"/>
  <c r="L3502" i="26"/>
  <c r="M3502" i="26"/>
  <c r="N3502" i="26"/>
  <c r="L3503" i="26"/>
  <c r="M3503" i="26"/>
  <c r="N3503" i="26"/>
  <c r="L3504" i="26"/>
  <c r="M3504" i="26"/>
  <c r="N3504" i="26"/>
  <c r="L3505" i="26"/>
  <c r="M3505" i="26"/>
  <c r="N3505" i="26"/>
  <c r="L3506" i="26"/>
  <c r="M3506" i="26"/>
  <c r="N3506" i="26"/>
  <c r="L3507" i="26"/>
  <c r="M3507" i="26"/>
  <c r="N3507" i="26"/>
  <c r="L3508" i="26"/>
  <c r="M3508" i="26"/>
  <c r="N3508" i="26"/>
  <c r="L3509" i="26"/>
  <c r="M3509" i="26"/>
  <c r="N3509" i="26"/>
  <c r="L3510" i="26"/>
  <c r="M3510" i="26"/>
  <c r="N3510" i="26"/>
  <c r="L3511" i="26"/>
  <c r="M3511" i="26"/>
  <c r="N3511" i="26"/>
  <c r="L3512" i="26"/>
  <c r="M3512" i="26"/>
  <c r="N3512" i="26"/>
  <c r="L3513" i="26"/>
  <c r="M3513" i="26"/>
  <c r="N3513" i="26"/>
  <c r="L3514" i="26"/>
  <c r="M3514" i="26"/>
  <c r="N3514" i="26"/>
  <c r="L3515" i="26"/>
  <c r="M3515" i="26"/>
  <c r="N3515" i="26"/>
  <c r="L3516" i="26"/>
  <c r="M3516" i="26"/>
  <c r="N3516" i="26"/>
  <c r="L3517" i="26"/>
  <c r="M3517" i="26"/>
  <c r="N3517" i="26"/>
  <c r="L3518" i="26"/>
  <c r="M3518" i="26"/>
  <c r="N3518" i="26"/>
  <c r="L3519" i="26"/>
  <c r="M3519" i="26"/>
  <c r="N3519" i="26"/>
  <c r="L3520" i="26"/>
  <c r="M3520" i="26"/>
  <c r="N3520" i="26"/>
  <c r="L3521" i="26"/>
  <c r="M3521" i="26"/>
  <c r="N3521" i="26"/>
  <c r="L3522" i="26"/>
  <c r="M3522" i="26"/>
  <c r="N3522" i="26"/>
  <c r="L3523" i="26"/>
  <c r="M3523" i="26"/>
  <c r="N3523" i="26"/>
  <c r="L3524" i="26"/>
  <c r="M3524" i="26"/>
  <c r="N3524" i="26"/>
  <c r="L3525" i="26"/>
  <c r="M3525" i="26"/>
  <c r="N3525" i="26"/>
  <c r="L3526" i="26"/>
  <c r="M3526" i="26"/>
  <c r="N3526" i="26"/>
  <c r="L3527" i="26"/>
  <c r="M3527" i="26"/>
  <c r="N3527" i="26"/>
  <c r="L3528" i="26"/>
  <c r="M3528" i="26"/>
  <c r="N3528" i="26"/>
  <c r="L3529" i="26"/>
  <c r="M3529" i="26"/>
  <c r="N3529" i="26"/>
  <c r="L3530" i="26"/>
  <c r="M3530" i="26"/>
  <c r="N3530" i="26"/>
  <c r="L3531" i="26"/>
  <c r="M3531" i="26"/>
  <c r="N3531" i="26"/>
  <c r="L3532" i="26"/>
  <c r="M3532" i="26"/>
  <c r="N3532" i="26"/>
  <c r="L3533" i="26"/>
  <c r="M3533" i="26"/>
  <c r="N3533" i="26"/>
  <c r="L3534" i="26"/>
  <c r="M3534" i="26"/>
  <c r="N3534" i="26"/>
  <c r="L3535" i="26"/>
  <c r="M3535" i="26"/>
  <c r="N3535" i="26"/>
  <c r="L3536" i="26"/>
  <c r="M3536" i="26"/>
  <c r="N3536" i="26"/>
  <c r="L3537" i="26"/>
  <c r="M3537" i="26"/>
  <c r="N3537" i="26"/>
  <c r="L3538" i="26"/>
  <c r="M3538" i="26"/>
  <c r="N3538" i="26"/>
  <c r="L3539" i="26"/>
  <c r="M3539" i="26"/>
  <c r="N3539" i="26"/>
  <c r="L3540" i="26"/>
  <c r="M3540" i="26"/>
  <c r="N3540" i="26"/>
  <c r="L3541" i="26"/>
  <c r="M3541" i="26"/>
  <c r="N3541" i="26"/>
  <c r="L3542" i="26"/>
  <c r="M3542" i="26"/>
  <c r="N3542" i="26"/>
  <c r="L3543" i="26"/>
  <c r="M3543" i="26"/>
  <c r="N3543" i="26"/>
  <c r="L3544" i="26"/>
  <c r="M3544" i="26"/>
  <c r="N3544" i="26"/>
  <c r="L3545" i="26"/>
  <c r="M3545" i="26"/>
  <c r="N3545" i="26"/>
  <c r="L3546" i="26"/>
  <c r="M3546" i="26"/>
  <c r="N3546" i="26"/>
  <c r="L3547" i="26"/>
  <c r="M3547" i="26"/>
  <c r="N3547" i="26"/>
  <c r="L3548" i="26"/>
  <c r="M3548" i="26"/>
  <c r="N3548" i="26"/>
  <c r="L3549" i="26"/>
  <c r="M3549" i="26"/>
  <c r="N3549" i="26"/>
  <c r="L3550" i="26"/>
  <c r="M3550" i="26"/>
  <c r="N3550" i="26"/>
  <c r="L3551" i="26"/>
  <c r="M3551" i="26"/>
  <c r="N3551" i="26"/>
  <c r="L3552" i="26"/>
  <c r="M3552" i="26"/>
  <c r="N3552" i="26"/>
  <c r="L3553" i="26"/>
  <c r="M3553" i="26"/>
  <c r="N3553" i="26"/>
  <c r="L3554" i="26"/>
  <c r="M3554" i="26"/>
  <c r="N3554" i="26"/>
  <c r="L3555" i="26"/>
  <c r="M3555" i="26"/>
  <c r="N3555" i="26"/>
  <c r="L3556" i="26"/>
  <c r="M3556" i="26"/>
  <c r="N3556" i="26"/>
  <c r="L3557" i="26"/>
  <c r="M3557" i="26"/>
  <c r="N3557" i="26"/>
  <c r="L3558" i="26"/>
  <c r="M3558" i="26"/>
  <c r="N3558" i="26"/>
  <c r="L3559" i="26"/>
  <c r="M3559" i="26"/>
  <c r="N3559" i="26"/>
  <c r="L3560" i="26"/>
  <c r="M3560" i="26"/>
  <c r="N3560" i="26"/>
  <c r="L3561" i="26"/>
  <c r="M3561" i="26"/>
  <c r="N3561" i="26"/>
  <c r="L3562" i="26"/>
  <c r="M3562" i="26"/>
  <c r="N3562" i="26"/>
  <c r="L3563" i="26"/>
  <c r="M3563" i="26"/>
  <c r="N3563" i="26"/>
  <c r="L3564" i="26"/>
  <c r="M3564" i="26"/>
  <c r="N3564" i="26"/>
  <c r="L3565" i="26"/>
  <c r="M3565" i="26"/>
  <c r="N3565" i="26"/>
  <c r="L3566" i="26"/>
  <c r="M3566" i="26"/>
  <c r="N3566" i="26"/>
  <c r="L3567" i="26"/>
  <c r="M3567" i="26"/>
  <c r="N3567" i="26"/>
  <c r="L3568" i="26"/>
  <c r="M3568" i="26"/>
  <c r="N3568" i="26"/>
  <c r="L3569" i="26"/>
  <c r="M3569" i="26"/>
  <c r="N3569" i="26"/>
  <c r="L3570" i="26"/>
  <c r="M3570" i="26"/>
  <c r="N3570" i="26"/>
  <c r="L3571" i="26"/>
  <c r="M3571" i="26"/>
  <c r="N3571" i="26"/>
  <c r="L3572" i="26"/>
  <c r="M3572" i="26"/>
  <c r="N3572" i="26"/>
  <c r="L3573" i="26"/>
  <c r="M3573" i="26"/>
  <c r="N3573" i="26"/>
  <c r="L3574" i="26"/>
  <c r="M3574" i="26"/>
  <c r="N3574" i="26"/>
  <c r="L3575" i="26"/>
  <c r="M3575" i="26"/>
  <c r="N3575" i="26"/>
  <c r="L3576" i="26"/>
  <c r="M3576" i="26"/>
  <c r="N3576" i="26"/>
  <c r="L3577" i="26"/>
  <c r="M3577" i="26"/>
  <c r="N3577" i="26"/>
  <c r="L3578" i="26"/>
  <c r="M3578" i="26"/>
  <c r="N3578" i="26"/>
  <c r="L3579" i="26"/>
  <c r="M3579" i="26"/>
  <c r="N3579" i="26"/>
  <c r="L3580" i="26"/>
  <c r="M3580" i="26"/>
  <c r="N3580" i="26"/>
  <c r="L3581" i="26"/>
  <c r="M3581" i="26"/>
  <c r="N3581" i="26"/>
  <c r="L3582" i="26"/>
  <c r="M3582" i="26"/>
  <c r="N3582" i="26"/>
  <c r="L3583" i="26"/>
  <c r="M3583" i="26"/>
  <c r="N3583" i="26"/>
  <c r="L3584" i="26"/>
  <c r="M3584" i="26"/>
  <c r="N3584" i="26"/>
  <c r="L3585" i="26"/>
  <c r="M3585" i="26"/>
  <c r="N3585" i="26"/>
  <c r="L3586" i="26"/>
  <c r="M3586" i="26"/>
  <c r="N3586" i="26"/>
  <c r="L3587" i="26"/>
  <c r="M3587" i="26"/>
  <c r="N3587" i="26"/>
  <c r="L3588" i="26"/>
  <c r="M3588" i="26"/>
  <c r="N3588" i="26"/>
  <c r="L3589" i="26"/>
  <c r="M3589" i="26"/>
  <c r="N3589" i="26"/>
  <c r="L3590" i="26"/>
  <c r="M3590" i="26"/>
  <c r="N3590" i="26"/>
  <c r="L3591" i="26"/>
  <c r="M3591" i="26"/>
  <c r="N3591" i="26"/>
  <c r="L3592" i="26"/>
  <c r="M3592" i="26"/>
  <c r="N3592" i="26"/>
  <c r="L3593" i="26"/>
  <c r="M3593" i="26"/>
  <c r="N3593" i="26"/>
  <c r="L3594" i="26"/>
  <c r="M3594" i="26"/>
  <c r="N3594" i="26"/>
  <c r="L3595" i="26"/>
  <c r="M3595" i="26"/>
  <c r="N3595" i="26"/>
  <c r="L3596" i="26"/>
  <c r="M3596" i="26"/>
  <c r="N3596" i="26"/>
  <c r="L3597" i="26"/>
  <c r="M3597" i="26"/>
  <c r="N3597" i="26"/>
  <c r="L3598" i="26"/>
  <c r="M3598" i="26"/>
  <c r="N3598" i="26"/>
  <c r="L3599" i="26"/>
  <c r="M3599" i="26"/>
  <c r="N3599" i="26"/>
  <c r="L3600" i="26"/>
  <c r="M3600" i="26"/>
  <c r="N3600" i="26"/>
  <c r="L3601" i="26"/>
  <c r="M3601" i="26"/>
  <c r="N3601" i="26"/>
  <c r="L3602" i="26"/>
  <c r="M3602" i="26"/>
  <c r="N3602" i="26"/>
  <c r="L3603" i="26"/>
  <c r="M3603" i="26"/>
  <c r="N3603" i="26"/>
  <c r="L3604" i="26"/>
  <c r="M3604" i="26"/>
  <c r="N3604" i="26"/>
  <c r="L3605" i="26"/>
  <c r="M3605" i="26"/>
  <c r="N3605" i="26"/>
  <c r="L3606" i="26"/>
  <c r="M3606" i="26"/>
  <c r="N3606" i="26"/>
  <c r="L3607" i="26"/>
  <c r="M3607" i="26"/>
  <c r="N3607" i="26"/>
  <c r="L3608" i="26"/>
  <c r="M3608" i="26"/>
  <c r="N3608" i="26"/>
  <c r="L3609" i="26"/>
  <c r="M3609" i="26"/>
  <c r="N3609" i="26"/>
  <c r="L3610" i="26"/>
  <c r="M3610" i="26"/>
  <c r="N3610" i="26"/>
  <c r="L3611" i="26"/>
  <c r="M3611" i="26"/>
  <c r="N3611" i="26"/>
  <c r="L3612" i="26"/>
  <c r="M3612" i="26"/>
  <c r="N3612" i="26"/>
  <c r="L3613" i="26"/>
  <c r="M3613" i="26"/>
  <c r="N3613" i="26"/>
  <c r="L3614" i="26"/>
  <c r="M3614" i="26"/>
  <c r="N3614" i="26"/>
  <c r="L3615" i="26"/>
  <c r="M3615" i="26"/>
  <c r="N3615" i="26"/>
  <c r="L3616" i="26"/>
  <c r="M3616" i="26"/>
  <c r="N3616" i="26"/>
  <c r="L3617" i="26"/>
  <c r="M3617" i="26"/>
  <c r="N3617" i="26"/>
  <c r="L3618" i="26"/>
  <c r="M3618" i="26"/>
  <c r="N3618" i="26"/>
  <c r="L3619" i="26"/>
  <c r="M3619" i="26"/>
  <c r="N3619" i="26"/>
  <c r="L3620" i="26"/>
  <c r="M3620" i="26"/>
  <c r="N3620" i="26"/>
  <c r="L3621" i="26"/>
  <c r="M3621" i="26"/>
  <c r="N3621" i="26"/>
  <c r="L3622" i="26"/>
  <c r="M3622" i="26"/>
  <c r="N3622" i="26"/>
  <c r="L3623" i="26"/>
  <c r="M3623" i="26"/>
  <c r="N3623" i="26"/>
  <c r="L3624" i="26"/>
  <c r="M3624" i="26"/>
  <c r="N3624" i="26"/>
  <c r="L3625" i="26"/>
  <c r="M3625" i="26"/>
  <c r="N3625" i="26"/>
  <c r="L3626" i="26"/>
  <c r="M3626" i="26"/>
  <c r="N3626" i="26"/>
  <c r="L3627" i="26"/>
  <c r="M3627" i="26"/>
  <c r="N3627" i="26"/>
  <c r="L3628" i="26"/>
  <c r="M3628" i="26"/>
  <c r="N3628" i="26"/>
  <c r="L3629" i="26"/>
  <c r="M3629" i="26"/>
  <c r="N3629" i="26"/>
  <c r="L3630" i="26"/>
  <c r="M3630" i="26"/>
  <c r="N3630" i="26"/>
  <c r="L3631" i="26"/>
  <c r="M3631" i="26"/>
  <c r="N3631" i="26"/>
  <c r="L3632" i="26"/>
  <c r="M3632" i="26"/>
  <c r="N3632" i="26"/>
  <c r="L3633" i="26"/>
  <c r="M3633" i="26"/>
  <c r="N3633" i="26"/>
  <c r="L3634" i="26"/>
  <c r="M3634" i="26"/>
  <c r="N3634" i="26"/>
  <c r="L3635" i="26"/>
  <c r="M3635" i="26"/>
  <c r="N3635" i="26"/>
  <c r="L3636" i="26"/>
  <c r="M3636" i="26"/>
  <c r="N3636" i="26"/>
  <c r="L3637" i="26"/>
  <c r="M3637" i="26"/>
  <c r="N3637" i="26"/>
  <c r="L3638" i="26"/>
  <c r="M3638" i="26"/>
  <c r="N3638" i="26"/>
  <c r="L3639" i="26"/>
  <c r="M3639" i="26"/>
  <c r="N3639" i="26"/>
  <c r="L3640" i="26"/>
  <c r="M3640" i="26"/>
  <c r="N3640" i="26"/>
  <c r="L3641" i="26"/>
  <c r="M3641" i="26"/>
  <c r="N3641" i="26"/>
  <c r="L3642" i="26"/>
  <c r="M3642" i="26"/>
  <c r="N3642" i="26"/>
  <c r="L3643" i="26"/>
  <c r="M3643" i="26"/>
  <c r="N3643" i="26"/>
  <c r="L3644" i="26"/>
  <c r="M3644" i="26"/>
  <c r="N3644" i="26"/>
  <c r="L3645" i="26"/>
  <c r="M3645" i="26"/>
  <c r="N3645" i="26"/>
  <c r="L3646" i="26"/>
  <c r="M3646" i="26"/>
  <c r="N3646" i="26"/>
  <c r="L3647" i="26"/>
  <c r="M3647" i="26"/>
  <c r="N3647" i="26"/>
  <c r="L3648" i="26"/>
  <c r="M3648" i="26"/>
  <c r="N3648" i="26"/>
  <c r="L3649" i="26"/>
  <c r="M3649" i="26"/>
  <c r="N3649" i="26"/>
  <c r="L3650" i="26"/>
  <c r="M3650" i="26"/>
  <c r="N3650" i="26"/>
  <c r="L3651" i="26"/>
  <c r="M3651" i="26"/>
  <c r="N3651" i="26"/>
  <c r="L3652" i="26"/>
  <c r="M3652" i="26"/>
  <c r="N3652" i="26"/>
  <c r="L3653" i="26"/>
  <c r="M3653" i="26"/>
  <c r="N3653" i="26"/>
  <c r="L3654" i="26"/>
  <c r="M3654" i="26"/>
  <c r="N3654" i="26"/>
  <c r="L3655" i="26"/>
  <c r="M3655" i="26"/>
  <c r="N3655" i="26"/>
  <c r="L3656" i="26"/>
  <c r="M3656" i="26"/>
  <c r="N3656" i="26"/>
  <c r="L3657" i="26"/>
  <c r="M3657" i="26"/>
  <c r="N3657" i="26"/>
  <c r="L3658" i="26"/>
  <c r="M3658" i="26"/>
  <c r="N3658" i="26"/>
  <c r="L3659" i="26"/>
  <c r="M3659" i="26"/>
  <c r="N3659" i="26"/>
  <c r="L3660" i="26"/>
  <c r="M3660" i="26"/>
  <c r="N3660" i="26"/>
  <c r="L3661" i="26"/>
  <c r="M3661" i="26"/>
  <c r="N3661" i="26"/>
  <c r="L3662" i="26"/>
  <c r="M3662" i="26"/>
  <c r="N3662" i="26"/>
  <c r="L3663" i="26"/>
  <c r="M3663" i="26"/>
  <c r="N3663" i="26"/>
  <c r="L3664" i="26"/>
  <c r="M3664" i="26"/>
  <c r="N3664" i="26"/>
  <c r="L3665" i="26"/>
  <c r="M3665" i="26"/>
  <c r="N3665" i="26"/>
  <c r="L3666" i="26"/>
  <c r="M3666" i="26"/>
  <c r="N3666" i="26"/>
  <c r="L3667" i="26"/>
  <c r="M3667" i="26"/>
  <c r="N3667" i="26"/>
  <c r="L3668" i="26"/>
  <c r="M3668" i="26"/>
  <c r="N3668" i="26"/>
  <c r="L3669" i="26"/>
  <c r="M3669" i="26"/>
  <c r="N3669" i="26"/>
  <c r="L3670" i="26"/>
  <c r="M3670" i="26"/>
  <c r="N3670" i="26"/>
  <c r="L3671" i="26"/>
  <c r="M3671" i="26"/>
  <c r="N3671" i="26"/>
  <c r="L3672" i="26"/>
  <c r="M3672" i="26"/>
  <c r="N3672" i="26"/>
  <c r="L3673" i="26"/>
  <c r="M3673" i="26"/>
  <c r="N3673" i="26"/>
  <c r="L3674" i="26"/>
  <c r="M3674" i="26"/>
  <c r="N3674" i="26"/>
  <c r="L3675" i="26"/>
  <c r="M3675" i="26"/>
  <c r="N3675" i="26"/>
  <c r="L3676" i="26"/>
  <c r="M3676" i="26"/>
  <c r="N3676" i="26"/>
  <c r="L3677" i="26"/>
  <c r="M3677" i="26"/>
  <c r="N3677" i="26"/>
  <c r="L3678" i="26"/>
  <c r="M3678" i="26"/>
  <c r="N3678" i="26"/>
  <c r="L3679" i="26"/>
  <c r="M3679" i="26"/>
  <c r="N3679" i="26"/>
  <c r="L3680" i="26"/>
  <c r="M3680" i="26"/>
  <c r="N3680" i="26"/>
  <c r="L3681" i="26"/>
  <c r="M3681" i="26"/>
  <c r="N3681" i="26"/>
  <c r="L3682" i="26"/>
  <c r="M3682" i="26"/>
  <c r="N3682" i="26"/>
  <c r="L3683" i="26"/>
  <c r="M3683" i="26"/>
  <c r="N3683" i="26"/>
  <c r="L3684" i="26"/>
  <c r="M3684" i="26"/>
  <c r="N3684" i="26"/>
  <c r="L3685" i="26"/>
  <c r="M3685" i="26"/>
  <c r="N3685" i="26"/>
  <c r="L3686" i="26"/>
  <c r="M3686" i="26"/>
  <c r="N3686" i="26"/>
  <c r="L3687" i="26"/>
  <c r="M3687" i="26"/>
  <c r="N3687" i="26"/>
  <c r="L3688" i="26"/>
  <c r="M3688" i="26"/>
  <c r="N3688" i="26"/>
  <c r="L3689" i="26"/>
  <c r="M3689" i="26"/>
  <c r="N3689" i="26"/>
  <c r="L3690" i="26"/>
  <c r="M3690" i="26"/>
  <c r="N3690" i="26"/>
  <c r="L3691" i="26"/>
  <c r="M3691" i="26"/>
  <c r="N3691" i="26"/>
  <c r="L3692" i="26"/>
  <c r="M3692" i="26"/>
  <c r="N3692" i="26"/>
  <c r="L3693" i="26"/>
  <c r="M3693" i="26"/>
  <c r="N3693" i="26"/>
  <c r="L3694" i="26"/>
  <c r="M3694" i="26"/>
  <c r="N3694" i="26"/>
  <c r="L3695" i="26"/>
  <c r="M3695" i="26"/>
  <c r="N3695" i="26"/>
  <c r="L3696" i="26"/>
  <c r="M3696" i="26"/>
  <c r="N3696" i="26"/>
  <c r="L3697" i="26"/>
  <c r="M3697" i="26"/>
  <c r="N3697" i="26"/>
  <c r="L3698" i="26"/>
  <c r="M3698" i="26"/>
  <c r="N3698" i="26"/>
  <c r="L3699" i="26"/>
  <c r="M3699" i="26"/>
  <c r="N3699" i="26"/>
  <c r="L3700" i="26"/>
  <c r="M3700" i="26"/>
  <c r="N3700" i="26"/>
  <c r="L3701" i="26"/>
  <c r="M3701" i="26"/>
  <c r="N3701" i="26"/>
  <c r="L3702" i="26"/>
  <c r="M3702" i="26"/>
  <c r="N3702" i="26"/>
  <c r="L3703" i="26"/>
  <c r="M3703" i="26"/>
  <c r="N3703" i="26"/>
  <c r="L3704" i="26"/>
  <c r="M3704" i="26"/>
  <c r="N3704" i="26"/>
  <c r="L3705" i="26"/>
  <c r="M3705" i="26"/>
  <c r="N3705" i="26"/>
  <c r="L3706" i="26"/>
  <c r="M3706" i="26"/>
  <c r="N3706" i="26"/>
  <c r="L3707" i="26"/>
  <c r="M3707" i="26"/>
  <c r="N3707" i="26"/>
  <c r="L3708" i="26"/>
  <c r="M3708" i="26"/>
  <c r="N3708" i="26"/>
  <c r="L3709" i="26"/>
  <c r="M3709" i="26"/>
  <c r="N3709" i="26"/>
  <c r="L3710" i="26"/>
  <c r="M3710" i="26"/>
  <c r="N3710" i="26"/>
  <c r="L3711" i="26"/>
  <c r="M3711" i="26"/>
  <c r="N3711" i="26"/>
  <c r="L3712" i="26"/>
  <c r="M3712" i="26"/>
  <c r="N3712" i="26"/>
  <c r="L3713" i="26"/>
  <c r="M3713" i="26"/>
  <c r="N3713" i="26"/>
  <c r="L3714" i="26"/>
  <c r="M3714" i="26"/>
  <c r="N3714" i="26"/>
  <c r="L3715" i="26"/>
  <c r="M3715" i="26"/>
  <c r="N3715" i="26"/>
  <c r="L3716" i="26"/>
  <c r="M3716" i="26"/>
  <c r="N3716" i="26"/>
  <c r="L3717" i="26"/>
  <c r="M3717" i="26"/>
  <c r="N3717" i="26"/>
  <c r="L3718" i="26"/>
  <c r="M3718" i="26"/>
  <c r="N3718" i="26"/>
  <c r="L3719" i="26"/>
  <c r="M3719" i="26"/>
  <c r="N3719" i="26"/>
  <c r="L3720" i="26"/>
  <c r="M3720" i="26"/>
  <c r="N3720" i="26"/>
  <c r="L3721" i="26"/>
  <c r="M3721" i="26"/>
  <c r="N3721" i="26"/>
  <c r="L3722" i="26"/>
  <c r="M3722" i="26"/>
  <c r="N3722" i="26"/>
  <c r="L3723" i="26"/>
  <c r="M3723" i="26"/>
  <c r="N3723" i="26"/>
  <c r="L3724" i="26"/>
  <c r="M3724" i="26"/>
  <c r="N3724" i="26"/>
  <c r="L3725" i="26"/>
  <c r="M3725" i="26"/>
  <c r="N3725" i="26"/>
  <c r="L3726" i="26"/>
  <c r="M3726" i="26"/>
  <c r="N3726" i="26"/>
  <c r="L3727" i="26"/>
  <c r="M3727" i="26"/>
  <c r="N3727" i="26"/>
  <c r="L3728" i="26"/>
  <c r="M3728" i="26"/>
  <c r="N3728" i="26"/>
  <c r="L3729" i="26"/>
  <c r="M3729" i="26"/>
  <c r="N3729" i="26"/>
  <c r="L3730" i="26"/>
  <c r="M3730" i="26"/>
  <c r="N3730" i="26"/>
  <c r="L3731" i="26"/>
  <c r="M3731" i="26"/>
  <c r="N3731" i="26"/>
  <c r="L3732" i="26"/>
  <c r="M3732" i="26"/>
  <c r="N3732" i="26"/>
  <c r="L3733" i="26"/>
  <c r="M3733" i="26"/>
  <c r="N3733" i="26"/>
  <c r="L3734" i="26"/>
  <c r="M3734" i="26"/>
  <c r="N3734" i="26"/>
  <c r="L3735" i="26"/>
  <c r="M3735" i="26"/>
  <c r="N3735" i="26"/>
  <c r="L3736" i="26"/>
  <c r="M3736" i="26"/>
  <c r="N3736" i="26"/>
  <c r="L3737" i="26"/>
  <c r="M3737" i="26"/>
  <c r="N3737" i="26"/>
  <c r="L3738" i="26"/>
  <c r="M3738" i="26"/>
  <c r="N3738" i="26"/>
  <c r="L3739" i="26"/>
  <c r="M3739" i="26"/>
  <c r="N3739" i="26"/>
  <c r="L3740" i="26"/>
  <c r="M3740" i="26"/>
  <c r="N3740" i="26"/>
  <c r="L3741" i="26"/>
  <c r="M3741" i="26"/>
  <c r="N3741" i="26"/>
  <c r="L3742" i="26"/>
  <c r="M3742" i="26"/>
  <c r="N3742" i="26"/>
  <c r="L3743" i="26"/>
  <c r="M3743" i="26"/>
  <c r="N3743" i="26"/>
  <c r="L3744" i="26"/>
  <c r="M3744" i="26"/>
  <c r="N3744" i="26"/>
  <c r="L3745" i="26"/>
  <c r="M3745" i="26"/>
  <c r="N3745" i="26"/>
  <c r="L3746" i="26"/>
  <c r="M3746" i="26"/>
  <c r="N3746" i="26"/>
  <c r="L3747" i="26"/>
  <c r="M3747" i="26"/>
  <c r="N3747" i="26"/>
  <c r="L3748" i="26"/>
  <c r="M3748" i="26"/>
  <c r="N3748" i="26"/>
  <c r="L3749" i="26"/>
  <c r="M3749" i="26"/>
  <c r="N3749" i="26"/>
  <c r="L3750" i="26"/>
  <c r="M3750" i="26"/>
  <c r="N3750" i="26"/>
  <c r="L3751" i="26"/>
  <c r="M3751" i="26"/>
  <c r="N3751" i="26"/>
  <c r="L3752" i="26"/>
  <c r="M3752" i="26"/>
  <c r="N3752" i="26"/>
  <c r="L3753" i="26"/>
  <c r="M3753" i="26"/>
  <c r="N3753" i="26"/>
  <c r="L3754" i="26"/>
  <c r="M3754" i="26"/>
  <c r="N3754" i="26"/>
  <c r="L3755" i="26"/>
  <c r="M3755" i="26"/>
  <c r="N3755" i="26"/>
  <c r="L3756" i="26"/>
  <c r="M3756" i="26"/>
  <c r="N3756" i="26"/>
  <c r="L3757" i="26"/>
  <c r="M3757" i="26"/>
  <c r="N3757" i="26"/>
  <c r="L3758" i="26"/>
  <c r="M3758" i="26"/>
  <c r="N3758" i="26"/>
  <c r="L3759" i="26"/>
  <c r="M3759" i="26"/>
  <c r="N3759" i="26"/>
  <c r="L3760" i="26"/>
  <c r="M3760" i="26"/>
  <c r="N3760" i="26"/>
  <c r="L3761" i="26"/>
  <c r="M3761" i="26"/>
  <c r="N3761" i="26"/>
  <c r="L3762" i="26"/>
  <c r="M3762" i="26"/>
  <c r="N3762" i="26"/>
  <c r="L3763" i="26"/>
  <c r="M3763" i="26"/>
  <c r="N3763" i="26"/>
  <c r="L3764" i="26"/>
  <c r="M3764" i="26"/>
  <c r="N3764" i="26"/>
  <c r="L3765" i="26"/>
  <c r="M3765" i="26"/>
  <c r="N3765" i="26"/>
  <c r="L3766" i="26"/>
  <c r="M3766" i="26"/>
  <c r="N3766" i="26"/>
  <c r="L3767" i="26"/>
  <c r="M3767" i="26"/>
  <c r="N3767" i="26"/>
  <c r="L3768" i="26"/>
  <c r="M3768" i="26"/>
  <c r="N3768" i="26"/>
  <c r="L3769" i="26"/>
  <c r="M3769" i="26"/>
  <c r="N3769" i="26"/>
  <c r="L3770" i="26"/>
  <c r="M3770" i="26"/>
  <c r="N3770" i="26"/>
  <c r="L3771" i="26"/>
  <c r="M3771" i="26"/>
  <c r="N3771" i="26"/>
  <c r="L3772" i="26"/>
  <c r="M3772" i="26"/>
  <c r="N3772" i="26"/>
  <c r="L3773" i="26"/>
  <c r="M3773" i="26"/>
  <c r="N3773" i="26"/>
  <c r="L3774" i="26"/>
  <c r="M3774" i="26"/>
  <c r="N3774" i="26"/>
  <c r="L3775" i="26"/>
  <c r="M3775" i="26"/>
  <c r="N3775" i="26"/>
  <c r="L3776" i="26"/>
  <c r="M3776" i="26"/>
  <c r="N3776" i="26"/>
  <c r="L3777" i="26"/>
  <c r="M3777" i="26"/>
  <c r="N3777" i="26"/>
  <c r="L3778" i="26"/>
  <c r="M3778" i="26"/>
  <c r="N3778" i="26"/>
  <c r="L3779" i="26"/>
  <c r="M3779" i="26"/>
  <c r="N3779" i="26"/>
  <c r="L3780" i="26"/>
  <c r="M3780" i="26"/>
  <c r="N3780" i="26"/>
  <c r="L3781" i="26"/>
  <c r="M3781" i="26"/>
  <c r="N3781" i="26"/>
  <c r="L3782" i="26"/>
  <c r="M3782" i="26"/>
  <c r="N3782" i="26"/>
  <c r="L3783" i="26"/>
  <c r="M3783" i="26"/>
  <c r="N3783" i="26"/>
  <c r="L3784" i="26"/>
  <c r="M3784" i="26"/>
  <c r="N3784" i="26"/>
  <c r="L3785" i="26"/>
  <c r="M3785" i="26"/>
  <c r="N3785" i="26"/>
  <c r="L3786" i="26"/>
  <c r="M3786" i="26"/>
  <c r="N3786" i="26"/>
  <c r="L3787" i="26"/>
  <c r="M3787" i="26"/>
  <c r="N3787" i="26"/>
  <c r="L3788" i="26"/>
  <c r="M3788" i="26"/>
  <c r="N3788" i="26"/>
  <c r="L3789" i="26"/>
  <c r="M3789" i="26"/>
  <c r="N3789" i="26"/>
  <c r="L3790" i="26"/>
  <c r="M3790" i="26"/>
  <c r="N3790" i="26"/>
  <c r="L3791" i="26"/>
  <c r="M3791" i="26"/>
  <c r="N3791" i="26"/>
  <c r="L3792" i="26"/>
  <c r="M3792" i="26"/>
  <c r="N3792" i="26"/>
  <c r="L3793" i="26"/>
  <c r="M3793" i="26"/>
  <c r="N3793" i="26"/>
  <c r="L3794" i="26"/>
  <c r="M3794" i="26"/>
  <c r="N3794" i="26"/>
  <c r="L3795" i="26"/>
  <c r="M3795" i="26"/>
  <c r="N3795" i="26"/>
  <c r="L3796" i="26"/>
  <c r="M3796" i="26"/>
  <c r="N3796" i="26"/>
  <c r="L3797" i="26"/>
  <c r="M3797" i="26"/>
  <c r="N3797" i="26"/>
  <c r="L3798" i="26"/>
  <c r="M3798" i="26"/>
  <c r="N3798" i="26"/>
  <c r="L3799" i="26"/>
  <c r="M3799" i="26"/>
  <c r="N3799" i="26"/>
  <c r="L3800" i="26"/>
  <c r="M3800" i="26"/>
  <c r="N3800" i="26"/>
  <c r="L3801" i="26"/>
  <c r="M3801" i="26"/>
  <c r="N3801" i="26"/>
  <c r="L3802" i="26"/>
  <c r="M3802" i="26"/>
  <c r="N3802" i="26"/>
  <c r="L3803" i="26"/>
  <c r="M3803" i="26"/>
  <c r="N3803" i="26"/>
  <c r="L3804" i="26"/>
  <c r="M3804" i="26"/>
  <c r="N3804" i="26"/>
  <c r="L3805" i="26"/>
  <c r="M3805" i="26"/>
  <c r="N3805" i="26"/>
  <c r="L3806" i="26"/>
  <c r="M3806" i="26"/>
  <c r="N3806" i="26"/>
  <c r="L3807" i="26"/>
  <c r="M3807" i="26"/>
  <c r="N3807" i="26"/>
  <c r="L3808" i="26"/>
  <c r="M3808" i="26"/>
  <c r="N3808" i="26"/>
  <c r="L3809" i="26"/>
  <c r="M3809" i="26"/>
  <c r="N3809" i="26"/>
  <c r="L3810" i="26"/>
  <c r="M3810" i="26"/>
  <c r="N3810" i="26"/>
  <c r="L3811" i="26"/>
  <c r="M3811" i="26"/>
  <c r="N3811" i="26"/>
  <c r="L3812" i="26"/>
  <c r="M3812" i="26"/>
  <c r="N3812" i="26"/>
  <c r="L3813" i="26"/>
  <c r="M3813" i="26"/>
  <c r="N3813" i="26"/>
  <c r="L3814" i="26"/>
  <c r="M3814" i="26"/>
  <c r="N3814" i="26"/>
  <c r="L3815" i="26"/>
  <c r="M3815" i="26"/>
  <c r="N3815" i="26"/>
  <c r="L3816" i="26"/>
  <c r="M3816" i="26"/>
  <c r="N3816" i="26"/>
  <c r="L3817" i="26"/>
  <c r="M3817" i="26"/>
  <c r="N3817" i="26"/>
  <c r="L3818" i="26"/>
  <c r="M3818" i="26"/>
  <c r="N3818" i="26"/>
  <c r="L3819" i="26"/>
  <c r="M3819" i="26"/>
  <c r="N3819" i="26"/>
  <c r="L3820" i="26"/>
  <c r="M3820" i="26"/>
  <c r="N3820" i="26"/>
  <c r="L3821" i="26"/>
  <c r="M3821" i="26"/>
  <c r="N3821" i="26"/>
  <c r="L3822" i="26"/>
  <c r="M3822" i="26"/>
  <c r="N3822" i="26"/>
  <c r="L3823" i="26"/>
  <c r="M3823" i="26"/>
  <c r="N3823" i="26"/>
  <c r="L3824" i="26"/>
  <c r="M3824" i="26"/>
  <c r="N3824" i="26"/>
  <c r="L3825" i="26"/>
  <c r="M3825" i="26"/>
  <c r="N3825" i="26"/>
  <c r="L3826" i="26"/>
  <c r="M3826" i="26"/>
  <c r="N3826" i="26"/>
  <c r="L3827" i="26"/>
  <c r="M3827" i="26"/>
  <c r="N3827" i="26"/>
  <c r="L3828" i="26"/>
  <c r="M3828" i="26"/>
  <c r="N3828" i="26"/>
  <c r="L3829" i="26"/>
  <c r="M3829" i="26"/>
  <c r="N3829" i="26"/>
  <c r="L3830" i="26"/>
  <c r="M3830" i="26"/>
  <c r="N3830" i="26"/>
  <c r="L3831" i="26"/>
  <c r="M3831" i="26"/>
  <c r="N3831" i="26"/>
  <c r="L3832" i="26"/>
  <c r="M3832" i="26"/>
  <c r="N3832" i="26"/>
  <c r="L3833" i="26"/>
  <c r="M3833" i="26"/>
  <c r="N3833" i="26"/>
  <c r="L3834" i="26"/>
  <c r="M3834" i="26"/>
  <c r="N3834" i="26"/>
  <c r="L3835" i="26"/>
  <c r="M3835" i="26"/>
  <c r="N3835" i="26"/>
  <c r="L3836" i="26"/>
  <c r="M3836" i="26"/>
  <c r="N3836" i="26"/>
  <c r="L3837" i="26"/>
  <c r="M3837" i="26"/>
  <c r="N3837" i="26"/>
  <c r="L3838" i="26"/>
  <c r="M3838" i="26"/>
  <c r="N3838" i="26"/>
  <c r="L3839" i="26"/>
  <c r="M3839" i="26"/>
  <c r="N3839" i="26"/>
  <c r="L3840" i="26"/>
  <c r="M3840" i="26"/>
  <c r="N3840" i="26"/>
  <c r="L3841" i="26"/>
  <c r="M3841" i="26"/>
  <c r="N3841" i="26"/>
  <c r="L3842" i="26"/>
  <c r="M3842" i="26"/>
  <c r="N3842" i="26"/>
  <c r="L3843" i="26"/>
  <c r="M3843" i="26"/>
  <c r="N3843" i="26"/>
  <c r="L3844" i="26"/>
  <c r="M3844" i="26"/>
  <c r="N3844" i="26"/>
  <c r="L3845" i="26"/>
  <c r="M3845" i="26"/>
  <c r="N3845" i="26"/>
  <c r="L3846" i="26"/>
  <c r="M3846" i="26"/>
  <c r="N3846" i="26"/>
  <c r="L3847" i="26"/>
  <c r="M3847" i="26"/>
  <c r="N3847" i="26"/>
  <c r="L3848" i="26"/>
  <c r="M3848" i="26"/>
  <c r="N3848" i="26"/>
  <c r="L3849" i="26"/>
  <c r="M3849" i="26"/>
  <c r="N3849" i="26"/>
  <c r="L3850" i="26"/>
  <c r="M3850" i="26"/>
  <c r="N3850" i="26"/>
  <c r="L3851" i="26"/>
  <c r="M3851" i="26"/>
  <c r="N3851" i="26"/>
  <c r="L3852" i="26"/>
  <c r="M3852" i="26"/>
  <c r="N3852" i="26"/>
  <c r="L3853" i="26"/>
  <c r="M3853" i="26"/>
  <c r="N3853" i="26"/>
  <c r="L3854" i="26"/>
  <c r="M3854" i="26"/>
  <c r="N3854" i="26"/>
  <c r="L3855" i="26"/>
  <c r="M3855" i="26"/>
  <c r="N3855" i="26"/>
  <c r="L3856" i="26"/>
  <c r="M3856" i="26"/>
  <c r="N3856" i="26"/>
  <c r="L3857" i="26"/>
  <c r="M3857" i="26"/>
  <c r="N3857" i="26"/>
  <c r="L3858" i="26"/>
  <c r="M3858" i="26"/>
  <c r="N3858" i="26"/>
  <c r="L3859" i="26"/>
  <c r="M3859" i="26"/>
  <c r="N3859" i="26"/>
  <c r="L3860" i="26"/>
  <c r="M3860" i="26"/>
  <c r="N3860" i="26"/>
  <c r="L3861" i="26"/>
  <c r="M3861" i="26"/>
  <c r="N3861" i="26"/>
  <c r="L3862" i="26"/>
  <c r="M3862" i="26"/>
  <c r="N3862" i="26"/>
  <c r="L3863" i="26"/>
  <c r="M3863" i="26"/>
  <c r="N3863" i="26"/>
  <c r="L3864" i="26"/>
  <c r="M3864" i="26"/>
  <c r="N3864" i="26"/>
  <c r="L3865" i="26"/>
  <c r="M3865" i="26"/>
  <c r="N3865" i="26"/>
  <c r="L3866" i="26"/>
  <c r="M3866" i="26"/>
  <c r="N3866" i="26"/>
  <c r="L3867" i="26"/>
  <c r="M3867" i="26"/>
  <c r="N3867" i="26"/>
  <c r="L3868" i="26"/>
  <c r="M3868" i="26"/>
  <c r="N3868" i="26"/>
  <c r="L3869" i="26"/>
  <c r="M3869" i="26"/>
  <c r="N3869" i="26"/>
  <c r="L3870" i="26"/>
  <c r="M3870" i="26"/>
  <c r="N3870" i="26"/>
  <c r="L3871" i="26"/>
  <c r="M3871" i="26"/>
  <c r="N3871" i="26"/>
  <c r="L3872" i="26"/>
  <c r="M3872" i="26"/>
  <c r="N3872" i="26"/>
  <c r="L3873" i="26"/>
  <c r="M3873" i="26"/>
  <c r="N3873" i="26"/>
  <c r="L3874" i="26"/>
  <c r="M3874" i="26"/>
  <c r="N3874" i="26"/>
  <c r="L3875" i="26"/>
  <c r="M3875" i="26"/>
  <c r="N3875" i="26"/>
  <c r="L3876" i="26"/>
  <c r="M3876" i="26"/>
  <c r="N3876" i="26"/>
  <c r="L3877" i="26"/>
  <c r="M3877" i="26"/>
  <c r="N3877" i="26"/>
  <c r="L3878" i="26"/>
  <c r="M3878" i="26"/>
  <c r="N3878" i="26"/>
  <c r="L3879" i="26"/>
  <c r="M3879" i="26"/>
  <c r="N3879" i="26"/>
  <c r="L3880" i="26"/>
  <c r="M3880" i="26"/>
  <c r="N3880" i="26"/>
  <c r="L3881" i="26"/>
  <c r="M3881" i="26"/>
  <c r="N3881" i="26"/>
  <c r="L3882" i="26"/>
  <c r="M3882" i="26"/>
  <c r="N3882" i="26"/>
  <c r="L3883" i="26"/>
  <c r="M3883" i="26"/>
  <c r="N3883" i="26"/>
  <c r="L3884" i="26"/>
  <c r="M3884" i="26"/>
  <c r="N3884" i="26"/>
  <c r="L3885" i="26"/>
  <c r="M3885" i="26"/>
  <c r="N3885" i="26"/>
  <c r="L3886" i="26"/>
  <c r="M3886" i="26"/>
  <c r="N3886" i="26"/>
  <c r="L3887" i="26"/>
  <c r="M3887" i="26"/>
  <c r="N3887" i="26"/>
  <c r="L3888" i="26"/>
  <c r="M3888" i="26"/>
  <c r="N3888" i="26"/>
  <c r="L3889" i="26"/>
  <c r="M3889" i="26"/>
  <c r="N3889" i="26"/>
  <c r="L3890" i="26"/>
  <c r="M3890" i="26"/>
  <c r="N3890" i="26"/>
  <c r="L3891" i="26"/>
  <c r="M3891" i="26"/>
  <c r="N3891" i="26"/>
  <c r="L3892" i="26"/>
  <c r="M3892" i="26"/>
  <c r="N3892" i="26"/>
  <c r="L3893" i="26"/>
  <c r="M3893" i="26"/>
  <c r="N3893" i="26"/>
  <c r="L3894" i="26"/>
  <c r="M3894" i="26"/>
  <c r="N3894" i="26"/>
  <c r="L3895" i="26"/>
  <c r="M3895" i="26"/>
  <c r="N3895" i="26"/>
  <c r="L3896" i="26"/>
  <c r="M3896" i="26"/>
  <c r="N3896" i="26"/>
  <c r="L3897" i="26"/>
  <c r="M3897" i="26"/>
  <c r="N3897" i="26"/>
  <c r="L3898" i="26"/>
  <c r="M3898" i="26"/>
  <c r="N3898" i="26"/>
  <c r="L3899" i="26"/>
  <c r="M3899" i="26"/>
  <c r="N3899" i="26"/>
  <c r="L3900" i="26"/>
  <c r="M3900" i="26"/>
  <c r="N3900" i="26"/>
  <c r="L3901" i="26"/>
  <c r="M3901" i="26"/>
  <c r="N3901" i="26"/>
  <c r="L3902" i="26"/>
  <c r="M3902" i="26"/>
  <c r="N3902" i="26"/>
  <c r="L3903" i="26"/>
  <c r="M3903" i="26"/>
  <c r="N3903" i="26"/>
  <c r="L3904" i="26"/>
  <c r="M3904" i="26"/>
  <c r="N3904" i="26"/>
  <c r="L3905" i="26"/>
  <c r="M3905" i="26"/>
  <c r="N3905" i="26"/>
  <c r="L3906" i="26"/>
  <c r="M3906" i="26"/>
  <c r="N3906" i="26"/>
  <c r="L3907" i="26"/>
  <c r="M3907" i="26"/>
  <c r="N3907" i="26"/>
  <c r="L3908" i="26"/>
  <c r="M3908" i="26"/>
  <c r="N3908" i="26"/>
  <c r="L3909" i="26"/>
  <c r="M3909" i="26"/>
  <c r="N3909" i="26"/>
  <c r="L3910" i="26"/>
  <c r="M3910" i="26"/>
  <c r="N3910" i="26"/>
  <c r="L3911" i="26"/>
  <c r="M3911" i="26"/>
  <c r="N3911" i="26"/>
  <c r="L3912" i="26"/>
  <c r="M3912" i="26"/>
  <c r="N3912" i="26"/>
  <c r="L3913" i="26"/>
  <c r="M3913" i="26"/>
  <c r="N3913" i="26"/>
  <c r="L3914" i="26"/>
  <c r="M3914" i="26"/>
  <c r="N3914" i="26"/>
  <c r="L3915" i="26"/>
  <c r="M3915" i="26"/>
  <c r="N3915" i="26"/>
  <c r="L3916" i="26"/>
  <c r="M3916" i="26"/>
  <c r="N3916" i="26"/>
  <c r="L3917" i="26"/>
  <c r="M3917" i="26"/>
  <c r="N3917" i="26"/>
  <c r="L3918" i="26"/>
  <c r="M3918" i="26"/>
  <c r="N3918" i="26"/>
  <c r="L3919" i="26"/>
  <c r="M3919" i="26"/>
  <c r="N3919" i="26"/>
  <c r="L3920" i="26"/>
  <c r="M3920" i="26"/>
  <c r="N3920" i="26"/>
  <c r="L3921" i="26"/>
  <c r="M3921" i="26"/>
  <c r="N3921" i="26"/>
  <c r="L3922" i="26"/>
  <c r="M3922" i="26"/>
  <c r="N3922" i="26"/>
  <c r="L3923" i="26"/>
  <c r="M3923" i="26"/>
  <c r="N3923" i="26"/>
  <c r="L3924" i="26"/>
  <c r="M3924" i="26"/>
  <c r="N3924" i="26"/>
  <c r="L3925" i="26"/>
  <c r="M3925" i="26"/>
  <c r="N3925" i="26"/>
  <c r="L3926" i="26"/>
  <c r="M3926" i="26"/>
  <c r="N3926" i="26"/>
  <c r="L3927" i="26"/>
  <c r="M3927" i="26"/>
  <c r="N3927" i="26"/>
  <c r="L3928" i="26"/>
  <c r="M3928" i="26"/>
  <c r="N3928" i="26"/>
  <c r="L3929" i="26"/>
  <c r="M3929" i="26"/>
  <c r="N3929" i="26"/>
  <c r="L3930" i="26"/>
  <c r="M3930" i="26"/>
  <c r="N3930" i="26"/>
  <c r="L3931" i="26"/>
  <c r="M3931" i="26"/>
  <c r="N3931" i="26"/>
  <c r="L3932" i="26"/>
  <c r="M3932" i="26"/>
  <c r="N3932" i="26"/>
  <c r="L3933" i="26"/>
  <c r="M3933" i="26"/>
  <c r="N3933" i="26"/>
  <c r="L3934" i="26"/>
  <c r="M3934" i="26"/>
  <c r="N3934" i="26"/>
  <c r="L3935" i="26"/>
  <c r="M3935" i="26"/>
  <c r="N3935" i="26"/>
  <c r="L3936" i="26"/>
  <c r="M3936" i="26"/>
  <c r="N3936" i="26"/>
  <c r="L3937" i="26"/>
  <c r="M3937" i="26"/>
  <c r="N3937" i="26"/>
  <c r="L3938" i="26"/>
  <c r="M3938" i="26"/>
  <c r="N3938" i="26"/>
  <c r="L3939" i="26"/>
  <c r="M3939" i="26"/>
  <c r="N3939" i="26"/>
  <c r="L3940" i="26"/>
  <c r="M3940" i="26"/>
  <c r="N3940" i="26"/>
  <c r="L3941" i="26"/>
  <c r="M3941" i="26"/>
  <c r="N3941" i="26"/>
  <c r="L3942" i="26"/>
  <c r="M3942" i="26"/>
  <c r="N3942" i="26"/>
  <c r="L3943" i="26"/>
  <c r="M3943" i="26"/>
  <c r="N3943" i="26"/>
  <c r="L3944" i="26"/>
  <c r="M3944" i="26"/>
  <c r="N3944" i="26"/>
  <c r="L3945" i="26"/>
  <c r="M3945" i="26"/>
  <c r="N3945" i="26"/>
  <c r="L3946" i="26"/>
  <c r="M3946" i="26"/>
  <c r="N3946" i="26"/>
  <c r="L3947" i="26"/>
  <c r="M3947" i="26"/>
  <c r="N3947" i="26"/>
  <c r="L3948" i="26"/>
  <c r="M3948" i="26"/>
  <c r="N3948" i="26"/>
  <c r="L3949" i="26"/>
  <c r="M3949" i="26"/>
  <c r="N3949" i="26"/>
  <c r="L3950" i="26"/>
  <c r="M3950" i="26"/>
  <c r="N3950" i="26"/>
  <c r="L3951" i="26"/>
  <c r="M3951" i="26"/>
  <c r="N3951" i="26"/>
  <c r="L3952" i="26"/>
  <c r="M3952" i="26"/>
  <c r="N3952" i="26"/>
  <c r="L3953" i="26"/>
  <c r="M3953" i="26"/>
  <c r="N3953" i="26"/>
  <c r="L3954" i="26"/>
  <c r="M3954" i="26"/>
  <c r="N3954" i="26"/>
  <c r="L3955" i="26"/>
  <c r="M3955" i="26"/>
  <c r="N3955" i="26"/>
  <c r="L3956" i="26"/>
  <c r="M3956" i="26"/>
  <c r="N3956" i="26"/>
  <c r="L3957" i="26"/>
  <c r="M3957" i="26"/>
  <c r="N3957" i="26"/>
  <c r="L3958" i="26"/>
  <c r="M3958" i="26"/>
  <c r="N3958" i="26"/>
  <c r="L3959" i="26"/>
  <c r="M3959" i="26"/>
  <c r="N3959" i="26"/>
  <c r="L3960" i="26"/>
  <c r="M3960" i="26"/>
  <c r="N3960" i="26"/>
  <c r="L3961" i="26"/>
  <c r="M3961" i="26"/>
  <c r="N3961" i="26"/>
  <c r="L3962" i="26"/>
  <c r="M3962" i="26"/>
  <c r="N3962" i="26"/>
  <c r="L3963" i="26"/>
  <c r="M3963" i="26"/>
  <c r="N3963" i="26"/>
  <c r="L3964" i="26"/>
  <c r="M3964" i="26"/>
  <c r="N3964" i="26"/>
  <c r="L3965" i="26"/>
  <c r="M3965" i="26"/>
  <c r="N3965" i="26"/>
  <c r="L3966" i="26"/>
  <c r="M3966" i="26"/>
  <c r="N3966" i="26"/>
  <c r="L3967" i="26"/>
  <c r="M3967" i="26"/>
  <c r="N3967" i="26"/>
  <c r="L3968" i="26"/>
  <c r="M3968" i="26"/>
  <c r="N3968" i="26"/>
  <c r="L3969" i="26"/>
  <c r="M3969" i="26"/>
  <c r="N3969" i="26"/>
  <c r="L3970" i="26"/>
  <c r="M3970" i="26"/>
  <c r="N3970" i="26"/>
  <c r="L3971" i="26"/>
  <c r="M3971" i="26"/>
  <c r="N3971" i="26"/>
  <c r="L3972" i="26"/>
  <c r="M3972" i="26"/>
  <c r="N3972" i="26"/>
  <c r="L3973" i="26"/>
  <c r="M3973" i="26"/>
  <c r="N3973" i="26"/>
  <c r="L3974" i="26"/>
  <c r="M3974" i="26"/>
  <c r="N3974" i="26"/>
  <c r="L3975" i="26"/>
  <c r="M3975" i="26"/>
  <c r="N3975" i="26"/>
  <c r="L3976" i="26"/>
  <c r="M3976" i="26"/>
  <c r="N3976" i="26"/>
  <c r="L3977" i="26"/>
  <c r="M3977" i="26"/>
  <c r="N3977" i="26"/>
  <c r="L3978" i="26"/>
  <c r="M3978" i="26"/>
  <c r="N3978" i="26"/>
  <c r="L3979" i="26"/>
  <c r="M3979" i="26"/>
  <c r="N3979" i="26"/>
  <c r="L3980" i="26"/>
  <c r="M3980" i="26"/>
  <c r="N3980" i="26"/>
  <c r="L3981" i="26"/>
  <c r="M3981" i="26"/>
  <c r="N3981" i="26"/>
  <c r="L3982" i="26"/>
  <c r="M3982" i="26"/>
  <c r="N3982" i="26"/>
  <c r="L3983" i="26"/>
  <c r="M3983" i="26"/>
  <c r="N3983" i="26"/>
  <c r="L3984" i="26"/>
  <c r="M3984" i="26"/>
  <c r="N3984" i="26"/>
  <c r="L3985" i="26"/>
  <c r="M3985" i="26"/>
  <c r="N3985" i="26"/>
  <c r="L3986" i="26"/>
  <c r="M3986" i="26"/>
  <c r="N3986" i="26"/>
  <c r="L3987" i="26"/>
  <c r="M3987" i="26"/>
  <c r="N3987" i="26"/>
  <c r="L3988" i="26"/>
  <c r="M3988" i="26"/>
  <c r="N3988" i="26"/>
  <c r="L3989" i="26"/>
  <c r="M3989" i="26"/>
  <c r="N3989" i="26"/>
  <c r="L3990" i="26"/>
  <c r="M3990" i="26"/>
  <c r="N3990" i="26"/>
  <c r="L3991" i="26"/>
  <c r="M3991" i="26"/>
  <c r="N3991" i="26"/>
  <c r="L3992" i="26"/>
  <c r="M3992" i="26"/>
  <c r="N3992" i="26"/>
  <c r="L3993" i="26"/>
  <c r="M3993" i="26"/>
  <c r="N3993" i="26"/>
  <c r="L3994" i="26"/>
  <c r="M3994" i="26"/>
  <c r="N3994" i="26"/>
  <c r="L3995" i="26"/>
  <c r="M3995" i="26"/>
  <c r="N3995" i="26"/>
  <c r="L3996" i="26"/>
  <c r="M3996" i="26"/>
  <c r="N3996" i="26"/>
  <c r="L3997" i="26"/>
  <c r="M3997" i="26"/>
  <c r="N3997" i="26"/>
  <c r="L3998" i="26"/>
  <c r="M3998" i="26"/>
  <c r="N3998" i="26"/>
  <c r="L3999" i="26"/>
  <c r="M3999" i="26"/>
  <c r="N3999" i="26"/>
  <c r="L4000" i="26"/>
  <c r="M4000" i="26"/>
  <c r="N4000" i="26"/>
  <c r="L4001" i="26"/>
  <c r="M4001" i="26"/>
  <c r="N4001" i="26"/>
  <c r="L4002" i="26"/>
  <c r="M4002" i="26"/>
  <c r="N4002" i="26"/>
  <c r="L4003" i="26"/>
  <c r="M4003" i="26"/>
  <c r="N4003" i="26"/>
  <c r="L4004" i="26"/>
  <c r="M4004" i="26"/>
  <c r="N4004" i="26"/>
  <c r="L4005" i="26"/>
  <c r="M4005" i="26"/>
  <c r="N4005" i="26"/>
  <c r="L4006" i="26"/>
  <c r="M4006" i="26"/>
  <c r="N4006" i="26"/>
  <c r="L4007" i="26"/>
  <c r="M4007" i="26"/>
  <c r="N4007" i="26"/>
  <c r="L4008" i="26"/>
  <c r="M4008" i="26"/>
  <c r="N4008" i="26"/>
  <c r="L4009" i="26"/>
  <c r="M4009" i="26"/>
  <c r="N4009" i="26"/>
  <c r="L4010" i="26"/>
  <c r="M4010" i="26"/>
  <c r="N4010" i="26"/>
  <c r="L4011" i="26"/>
  <c r="M4011" i="26"/>
  <c r="N4011" i="26"/>
  <c r="L4012" i="26"/>
  <c r="M4012" i="26"/>
  <c r="N4012" i="26"/>
  <c r="L4013" i="26"/>
  <c r="M4013" i="26"/>
  <c r="N4013" i="26"/>
  <c r="L4014" i="26"/>
  <c r="M4014" i="26"/>
  <c r="N4014" i="26"/>
  <c r="L4015" i="26"/>
  <c r="M4015" i="26"/>
  <c r="N4015" i="26"/>
  <c r="L4016" i="26"/>
  <c r="M4016" i="26"/>
  <c r="N4016" i="26"/>
  <c r="L4017" i="26"/>
  <c r="M4017" i="26"/>
  <c r="N4017" i="26"/>
  <c r="L4018" i="26"/>
  <c r="M4018" i="26"/>
  <c r="N4018" i="26"/>
  <c r="L4019" i="26"/>
  <c r="M4019" i="26"/>
  <c r="N4019" i="26"/>
  <c r="L4020" i="26"/>
  <c r="M4020" i="26"/>
  <c r="N4020" i="26"/>
  <c r="L4021" i="26"/>
  <c r="M4021" i="26"/>
  <c r="N4021" i="26"/>
  <c r="L4022" i="26"/>
  <c r="M4022" i="26"/>
  <c r="N4022" i="26"/>
  <c r="L4023" i="26"/>
  <c r="M4023" i="26"/>
  <c r="N4023" i="26"/>
  <c r="L4024" i="26"/>
  <c r="M4024" i="26"/>
  <c r="N4024" i="26"/>
  <c r="L4025" i="26"/>
  <c r="M4025" i="26"/>
  <c r="N4025" i="26"/>
  <c r="L4026" i="26"/>
  <c r="M4026" i="26"/>
  <c r="N4026" i="26"/>
  <c r="L4027" i="26"/>
  <c r="M4027" i="26"/>
  <c r="N4027" i="26"/>
  <c r="L4028" i="26"/>
  <c r="M4028" i="26"/>
  <c r="N4028" i="26"/>
  <c r="L4029" i="26"/>
  <c r="M4029" i="26"/>
  <c r="N4029" i="26"/>
  <c r="L4030" i="26"/>
  <c r="M4030" i="26"/>
  <c r="N4030" i="26"/>
  <c r="L4031" i="26"/>
  <c r="M4031" i="26"/>
  <c r="N4031" i="26"/>
  <c r="L4032" i="26"/>
  <c r="M4032" i="26"/>
  <c r="N4032" i="26"/>
  <c r="L4033" i="26"/>
  <c r="M4033" i="26"/>
  <c r="N4033" i="26"/>
  <c r="L4034" i="26"/>
  <c r="M4034" i="26"/>
  <c r="N4034" i="26"/>
  <c r="L4035" i="26"/>
  <c r="M4035" i="26"/>
  <c r="N4035" i="26"/>
  <c r="L4036" i="26"/>
  <c r="M4036" i="26"/>
  <c r="N4036" i="26"/>
  <c r="L4037" i="26"/>
  <c r="M4037" i="26"/>
  <c r="N4037" i="26"/>
  <c r="L4038" i="26"/>
  <c r="M4038" i="26"/>
  <c r="N4038" i="26"/>
  <c r="L4039" i="26"/>
  <c r="M4039" i="26"/>
  <c r="N4039" i="26"/>
  <c r="L4040" i="26"/>
  <c r="M4040" i="26"/>
  <c r="N4040" i="26"/>
  <c r="L4041" i="26"/>
  <c r="M4041" i="26"/>
  <c r="N4041" i="26"/>
  <c r="L4042" i="26"/>
  <c r="M4042" i="26"/>
  <c r="N4042" i="26"/>
  <c r="L4043" i="26"/>
  <c r="M4043" i="26"/>
  <c r="N4043" i="26"/>
  <c r="L4044" i="26"/>
  <c r="M4044" i="26"/>
  <c r="N4044" i="26"/>
  <c r="L4045" i="26"/>
  <c r="M4045" i="26"/>
  <c r="N4045" i="26"/>
  <c r="L4046" i="26"/>
  <c r="M4046" i="26"/>
  <c r="N4046" i="26"/>
  <c r="L4047" i="26"/>
  <c r="M4047" i="26"/>
  <c r="N4047" i="26"/>
  <c r="L4048" i="26"/>
  <c r="M4048" i="26"/>
  <c r="N4048" i="26"/>
  <c r="L4049" i="26"/>
  <c r="M4049" i="26"/>
  <c r="N4049" i="26"/>
  <c r="L4050" i="26"/>
  <c r="M4050" i="26"/>
  <c r="N4050" i="26"/>
  <c r="L4051" i="26"/>
  <c r="M4051" i="26"/>
  <c r="N4051" i="26"/>
  <c r="L4052" i="26"/>
  <c r="M4052" i="26"/>
  <c r="N4052" i="26"/>
  <c r="L4053" i="26"/>
  <c r="M4053" i="26"/>
  <c r="N4053" i="26"/>
  <c r="L4054" i="26"/>
  <c r="M4054" i="26"/>
  <c r="N4054" i="26"/>
  <c r="L4055" i="26"/>
  <c r="M4055" i="26"/>
  <c r="N4055" i="26"/>
  <c r="L4056" i="26"/>
  <c r="M4056" i="26"/>
  <c r="N4056" i="26"/>
  <c r="L4057" i="26"/>
  <c r="M4057" i="26"/>
  <c r="N4057" i="26"/>
  <c r="L4058" i="26"/>
  <c r="M4058" i="26"/>
  <c r="N4058" i="26"/>
  <c r="L4059" i="26"/>
  <c r="M4059" i="26"/>
  <c r="N4059" i="26"/>
  <c r="L4060" i="26"/>
  <c r="M4060" i="26"/>
  <c r="N4060" i="26"/>
  <c r="L4061" i="26"/>
  <c r="M4061" i="26"/>
  <c r="N4061" i="26"/>
  <c r="L4062" i="26"/>
  <c r="M4062" i="26"/>
  <c r="N4062" i="26"/>
  <c r="L4063" i="26"/>
  <c r="M4063" i="26"/>
  <c r="N4063" i="26"/>
  <c r="L4064" i="26"/>
  <c r="M4064" i="26"/>
  <c r="N4064" i="26"/>
  <c r="L4065" i="26"/>
  <c r="M4065" i="26"/>
  <c r="N4065" i="26"/>
  <c r="L4066" i="26"/>
  <c r="M4066" i="26"/>
  <c r="N4066" i="26"/>
  <c r="L4067" i="26"/>
  <c r="M4067" i="26"/>
  <c r="N4067" i="26"/>
  <c r="L4068" i="26"/>
  <c r="M4068" i="26"/>
  <c r="N4068" i="26"/>
  <c r="L4069" i="26"/>
  <c r="M4069" i="26"/>
  <c r="N4069" i="26"/>
  <c r="L4070" i="26"/>
  <c r="M4070" i="26"/>
  <c r="N4070" i="26"/>
  <c r="L4071" i="26"/>
  <c r="M4071" i="26"/>
  <c r="N4071" i="26"/>
  <c r="L4072" i="26"/>
  <c r="M4072" i="26"/>
  <c r="N4072" i="26"/>
  <c r="L4073" i="26"/>
  <c r="M4073" i="26"/>
  <c r="N4073" i="26"/>
  <c r="L4074" i="26"/>
  <c r="M4074" i="26"/>
  <c r="N4074" i="26"/>
  <c r="L4075" i="26"/>
  <c r="M4075" i="26"/>
  <c r="N4075" i="26"/>
  <c r="L4076" i="26"/>
  <c r="M4076" i="26"/>
  <c r="N4076" i="26"/>
  <c r="L4077" i="26"/>
  <c r="M4077" i="26"/>
  <c r="N4077" i="26"/>
  <c r="L4078" i="26"/>
  <c r="M4078" i="26"/>
  <c r="N4078" i="26"/>
  <c r="L4079" i="26"/>
  <c r="M4079" i="26"/>
  <c r="N4079" i="26"/>
  <c r="L4080" i="26"/>
  <c r="M4080" i="26"/>
  <c r="N4080" i="26"/>
  <c r="L4081" i="26"/>
  <c r="M4081" i="26"/>
  <c r="N4081" i="26"/>
  <c r="L4082" i="26"/>
  <c r="M4082" i="26"/>
  <c r="N4082" i="26"/>
  <c r="L4083" i="26"/>
  <c r="M4083" i="26"/>
  <c r="N4083" i="26"/>
  <c r="L4084" i="26"/>
  <c r="M4084" i="26"/>
  <c r="N4084" i="26"/>
  <c r="L4085" i="26"/>
  <c r="M4085" i="26"/>
  <c r="N4085" i="26"/>
  <c r="L4086" i="26"/>
  <c r="M4086" i="26"/>
  <c r="N4086" i="26"/>
  <c r="L4087" i="26"/>
  <c r="M4087" i="26"/>
  <c r="N4087" i="26"/>
  <c r="L4088" i="26"/>
  <c r="M4088" i="26"/>
  <c r="N4088" i="26"/>
  <c r="L4089" i="26"/>
  <c r="M4089" i="26"/>
  <c r="N4089" i="26"/>
  <c r="L4090" i="26"/>
  <c r="M4090" i="26"/>
  <c r="N4090" i="26"/>
  <c r="L4091" i="26"/>
  <c r="M4091" i="26"/>
  <c r="N4091" i="26"/>
  <c r="L4092" i="26"/>
  <c r="M4092" i="26"/>
  <c r="N4092" i="26"/>
  <c r="L4093" i="26"/>
  <c r="M4093" i="26"/>
  <c r="N4093" i="26"/>
  <c r="L4094" i="26"/>
  <c r="M4094" i="26"/>
  <c r="N4094" i="26"/>
  <c r="L4095" i="26"/>
  <c r="M4095" i="26"/>
  <c r="N4095" i="26"/>
  <c r="L4096" i="26"/>
  <c r="M4096" i="26"/>
  <c r="N4096" i="26"/>
  <c r="L4097" i="26"/>
  <c r="M4097" i="26"/>
  <c r="N4097" i="26"/>
  <c r="L4098" i="26"/>
  <c r="M4098" i="26"/>
  <c r="N4098" i="26"/>
  <c r="L4099" i="26"/>
  <c r="M4099" i="26"/>
  <c r="N4099" i="26"/>
  <c r="L4100" i="26"/>
  <c r="M4100" i="26"/>
  <c r="N4100" i="26"/>
  <c r="L4101" i="26"/>
  <c r="M4101" i="26"/>
  <c r="N4101" i="26"/>
  <c r="L4102" i="26"/>
  <c r="M4102" i="26"/>
  <c r="N4102" i="26"/>
  <c r="L4103" i="26"/>
  <c r="M4103" i="26"/>
  <c r="N4103" i="26"/>
  <c r="L4104" i="26"/>
  <c r="M4104" i="26"/>
  <c r="N4104" i="26"/>
  <c r="L4105" i="26"/>
  <c r="M4105" i="26"/>
  <c r="N4105" i="26"/>
  <c r="L4106" i="26"/>
  <c r="M4106" i="26"/>
  <c r="N4106" i="26"/>
  <c r="L4107" i="26"/>
  <c r="M4107" i="26"/>
  <c r="N4107" i="26"/>
  <c r="L4108" i="26"/>
  <c r="M4108" i="26"/>
  <c r="N4108" i="26"/>
  <c r="L4109" i="26"/>
  <c r="M4109" i="26"/>
  <c r="N4109" i="26"/>
  <c r="L4110" i="26"/>
  <c r="M4110" i="26"/>
  <c r="N4110" i="26"/>
  <c r="L4111" i="26"/>
  <c r="M4111" i="26"/>
  <c r="N4111" i="26"/>
  <c r="L4112" i="26"/>
  <c r="M4112" i="26"/>
  <c r="N4112" i="26"/>
  <c r="L4113" i="26"/>
  <c r="M4113" i="26"/>
  <c r="N4113" i="26"/>
  <c r="L4114" i="26"/>
  <c r="M4114" i="26"/>
  <c r="N4114" i="26"/>
  <c r="L4115" i="26"/>
  <c r="M4115" i="26"/>
  <c r="N4115" i="26"/>
  <c r="L4116" i="26"/>
  <c r="M4116" i="26"/>
  <c r="N4116" i="26"/>
  <c r="L4117" i="26"/>
  <c r="M4117" i="26"/>
  <c r="N4117" i="26"/>
  <c r="L4118" i="26"/>
  <c r="M4118" i="26"/>
  <c r="N4118" i="26"/>
  <c r="L4119" i="26"/>
  <c r="M4119" i="26"/>
  <c r="N4119" i="26"/>
  <c r="L4120" i="26"/>
  <c r="M4120" i="26"/>
  <c r="N4120" i="26"/>
  <c r="L4121" i="26"/>
  <c r="M4121" i="26"/>
  <c r="N4121" i="26"/>
  <c r="L4122" i="26"/>
  <c r="M4122" i="26"/>
  <c r="N4122" i="26"/>
  <c r="L4123" i="26"/>
  <c r="M4123" i="26"/>
  <c r="N4123" i="26"/>
  <c r="L4124" i="26"/>
  <c r="M4124" i="26"/>
  <c r="N4124" i="26"/>
  <c r="L4125" i="26"/>
  <c r="M4125" i="26"/>
  <c r="N4125" i="26"/>
  <c r="L4126" i="26"/>
  <c r="M4126" i="26"/>
  <c r="N4126" i="26"/>
  <c r="L4127" i="26"/>
  <c r="M4127" i="26"/>
  <c r="N4127" i="26"/>
  <c r="L4128" i="26"/>
  <c r="M4128" i="26"/>
  <c r="N4128" i="26"/>
  <c r="L4129" i="26"/>
  <c r="M4129" i="26"/>
  <c r="N4129" i="26"/>
  <c r="L4130" i="26"/>
  <c r="M4130" i="26"/>
  <c r="N4130" i="26"/>
  <c r="L4131" i="26"/>
  <c r="M4131" i="26"/>
  <c r="N4131" i="26"/>
  <c r="L4132" i="26"/>
  <c r="M4132" i="26"/>
  <c r="N4132" i="26"/>
  <c r="L4133" i="26"/>
  <c r="M4133" i="26"/>
  <c r="N4133" i="26"/>
  <c r="L4134" i="26"/>
  <c r="M4134" i="26"/>
  <c r="N4134" i="26"/>
  <c r="L4135" i="26"/>
  <c r="M4135" i="26"/>
  <c r="N4135" i="26"/>
  <c r="L4136" i="26"/>
  <c r="M4136" i="26"/>
  <c r="N4136" i="26"/>
  <c r="L4137" i="26"/>
  <c r="M4137" i="26"/>
  <c r="N4137" i="26"/>
  <c r="L4138" i="26"/>
  <c r="M4138" i="26"/>
  <c r="N4138" i="26"/>
  <c r="L4139" i="26"/>
  <c r="M4139" i="26"/>
  <c r="N4139" i="26"/>
  <c r="L4140" i="26"/>
  <c r="M4140" i="26"/>
  <c r="N4140" i="26"/>
  <c r="L4141" i="26"/>
  <c r="M4141" i="26"/>
  <c r="N4141" i="26"/>
  <c r="L4142" i="26"/>
  <c r="M4142" i="26"/>
  <c r="N4142" i="26"/>
  <c r="L4143" i="26"/>
  <c r="M4143" i="26"/>
  <c r="N4143" i="26"/>
  <c r="L4144" i="26"/>
  <c r="M4144" i="26"/>
  <c r="N4144" i="26"/>
  <c r="L4145" i="26"/>
  <c r="M4145" i="26"/>
  <c r="N4145" i="26"/>
  <c r="L4146" i="26"/>
  <c r="M4146" i="26"/>
  <c r="N4146" i="26"/>
  <c r="L4147" i="26"/>
  <c r="M4147" i="26"/>
  <c r="N4147" i="26"/>
  <c r="L4148" i="26"/>
  <c r="M4148" i="26"/>
  <c r="N4148" i="26"/>
  <c r="L4149" i="26"/>
  <c r="M4149" i="26"/>
  <c r="N4149" i="26"/>
  <c r="L4150" i="26"/>
  <c r="M4150" i="26"/>
  <c r="N4150" i="26"/>
  <c r="L4151" i="26"/>
  <c r="M4151" i="26"/>
  <c r="N4151" i="26"/>
  <c r="L4152" i="26"/>
  <c r="M4152" i="26"/>
  <c r="N4152" i="26"/>
  <c r="L4153" i="26"/>
  <c r="M4153" i="26"/>
  <c r="N4153" i="26"/>
  <c r="L4154" i="26"/>
  <c r="M4154" i="26"/>
  <c r="N4154" i="26"/>
  <c r="L4155" i="26"/>
  <c r="M4155" i="26"/>
  <c r="N4155" i="26"/>
  <c r="L4156" i="26"/>
  <c r="M4156" i="26"/>
  <c r="N4156" i="26"/>
  <c r="L4157" i="26"/>
  <c r="M4157" i="26"/>
  <c r="N4157" i="26"/>
  <c r="L4158" i="26"/>
  <c r="M4158" i="26"/>
  <c r="N4158" i="26"/>
  <c r="L4159" i="26"/>
  <c r="M4159" i="26"/>
  <c r="N4159" i="26"/>
  <c r="L4160" i="26"/>
  <c r="M4160" i="26"/>
  <c r="N4160" i="26"/>
  <c r="L4161" i="26"/>
  <c r="M4161" i="26"/>
  <c r="N4161" i="26"/>
  <c r="L4162" i="26"/>
  <c r="M4162" i="26"/>
  <c r="N4162" i="26"/>
  <c r="L4163" i="26"/>
  <c r="M4163" i="26"/>
  <c r="N4163" i="26"/>
  <c r="L4164" i="26"/>
  <c r="M4164" i="26"/>
  <c r="N4164" i="26"/>
  <c r="L4165" i="26"/>
  <c r="M4165" i="26"/>
  <c r="N4165" i="26"/>
  <c r="L4166" i="26"/>
  <c r="M4166" i="26"/>
  <c r="N4166" i="26"/>
  <c r="L4167" i="26"/>
  <c r="M4167" i="26"/>
  <c r="N4167" i="26"/>
  <c r="L4168" i="26"/>
  <c r="M4168" i="26"/>
  <c r="N4168" i="26"/>
  <c r="L4169" i="26"/>
  <c r="M4169" i="26"/>
  <c r="N4169" i="26"/>
  <c r="L4170" i="26"/>
  <c r="M4170" i="26"/>
  <c r="N4170" i="26"/>
  <c r="L4171" i="26"/>
  <c r="M4171" i="26"/>
  <c r="N4171" i="26"/>
  <c r="L4172" i="26"/>
  <c r="M4172" i="26"/>
  <c r="N4172" i="26"/>
  <c r="L4173" i="26"/>
  <c r="M4173" i="26"/>
  <c r="N4173" i="26"/>
  <c r="L4174" i="26"/>
  <c r="M4174" i="26"/>
  <c r="N4174" i="26"/>
  <c r="L4175" i="26"/>
  <c r="M4175" i="26"/>
  <c r="N4175" i="26"/>
  <c r="L4176" i="26"/>
  <c r="M4176" i="26"/>
  <c r="N4176" i="26"/>
  <c r="L4177" i="26"/>
  <c r="M4177" i="26"/>
  <c r="N4177" i="26"/>
  <c r="L4178" i="26"/>
  <c r="M4178" i="26"/>
  <c r="N4178" i="26"/>
  <c r="L4179" i="26"/>
  <c r="M4179" i="26"/>
  <c r="N4179" i="26"/>
  <c r="L4180" i="26"/>
  <c r="M4180" i="26"/>
  <c r="N4180" i="26"/>
  <c r="L4181" i="26"/>
  <c r="M4181" i="26"/>
  <c r="N4181" i="26"/>
  <c r="L4182" i="26"/>
  <c r="M4182" i="26"/>
  <c r="N4182" i="26"/>
  <c r="L4183" i="26"/>
  <c r="M4183" i="26"/>
  <c r="N4183" i="26"/>
  <c r="L4184" i="26"/>
  <c r="M4184" i="26"/>
  <c r="N4184" i="26"/>
  <c r="L4185" i="26"/>
  <c r="M4185" i="26"/>
  <c r="N4185" i="26"/>
  <c r="L4186" i="26"/>
  <c r="M4186" i="26"/>
  <c r="N4186" i="26"/>
  <c r="L4187" i="26"/>
  <c r="M4187" i="26"/>
  <c r="N4187" i="26"/>
  <c r="L4188" i="26"/>
  <c r="M4188" i="26"/>
  <c r="N4188" i="26"/>
  <c r="L4189" i="26"/>
  <c r="M4189" i="26"/>
  <c r="N4189" i="26"/>
  <c r="L4190" i="26"/>
  <c r="M4190" i="26"/>
  <c r="N4190" i="26"/>
  <c r="L4191" i="26"/>
  <c r="M4191" i="26"/>
  <c r="N4191" i="26"/>
  <c r="L4192" i="26"/>
  <c r="M4192" i="26"/>
  <c r="N4192" i="26"/>
  <c r="L4193" i="26"/>
  <c r="M4193" i="26"/>
  <c r="N4193" i="26"/>
  <c r="L4194" i="26"/>
  <c r="M4194" i="26"/>
  <c r="N4194" i="26"/>
  <c r="L4195" i="26"/>
  <c r="M4195" i="26"/>
  <c r="N4195" i="26"/>
  <c r="L4196" i="26"/>
  <c r="M4196" i="26"/>
  <c r="N4196" i="26"/>
  <c r="L4197" i="26"/>
  <c r="M4197" i="26"/>
  <c r="N4197" i="26"/>
  <c r="L4198" i="26"/>
  <c r="M4198" i="26"/>
  <c r="N4198" i="26"/>
  <c r="L4199" i="26"/>
  <c r="M4199" i="26"/>
  <c r="N4199" i="26"/>
  <c r="L4200" i="26"/>
  <c r="M4200" i="26"/>
  <c r="N4200" i="26"/>
  <c r="L4201" i="26"/>
  <c r="M4201" i="26"/>
  <c r="N4201" i="26"/>
  <c r="L4202" i="26"/>
  <c r="M4202" i="26"/>
  <c r="N4202" i="26"/>
  <c r="L4203" i="26"/>
  <c r="M4203" i="26"/>
  <c r="N4203" i="26"/>
  <c r="L4204" i="26"/>
  <c r="M4204" i="26"/>
  <c r="N4204" i="26"/>
  <c r="L4205" i="26"/>
  <c r="M4205" i="26"/>
  <c r="N4205" i="26"/>
  <c r="L4206" i="26"/>
  <c r="M4206" i="26"/>
  <c r="N4206" i="26"/>
  <c r="L4207" i="26"/>
  <c r="M4207" i="26"/>
  <c r="N4207" i="26"/>
  <c r="L4208" i="26"/>
  <c r="M4208" i="26"/>
  <c r="N4208" i="26"/>
  <c r="L4209" i="26"/>
  <c r="M4209" i="26"/>
  <c r="N4209" i="26"/>
  <c r="L4210" i="26"/>
  <c r="M4210" i="26"/>
  <c r="N4210" i="26"/>
  <c r="L4211" i="26"/>
  <c r="M4211" i="26"/>
  <c r="N4211" i="26"/>
  <c r="L4212" i="26"/>
  <c r="M4212" i="26"/>
  <c r="N4212" i="26"/>
  <c r="L4213" i="26"/>
  <c r="M4213" i="26"/>
  <c r="N4213" i="26"/>
  <c r="L4214" i="26"/>
  <c r="M4214" i="26"/>
  <c r="N4214" i="26"/>
  <c r="L4215" i="26"/>
  <c r="M4215" i="26"/>
  <c r="N4215" i="26"/>
  <c r="L4216" i="26"/>
  <c r="M4216" i="26"/>
  <c r="N4216" i="26"/>
  <c r="L4217" i="26"/>
  <c r="M4217" i="26"/>
  <c r="N4217" i="26"/>
  <c r="L4218" i="26"/>
  <c r="M4218" i="26"/>
  <c r="N4218" i="26"/>
  <c r="L4219" i="26"/>
  <c r="M4219" i="26"/>
  <c r="N4219" i="26"/>
  <c r="L4220" i="26"/>
  <c r="M4220" i="26"/>
  <c r="N4220" i="26"/>
  <c r="L4221" i="26"/>
  <c r="M4221" i="26"/>
  <c r="N4221" i="26"/>
  <c r="L4222" i="26"/>
  <c r="M4222" i="26"/>
  <c r="N4222" i="26"/>
  <c r="L4223" i="26"/>
  <c r="M4223" i="26"/>
  <c r="N4223" i="26"/>
  <c r="L4224" i="26"/>
  <c r="M4224" i="26"/>
  <c r="N4224" i="26"/>
  <c r="L4225" i="26"/>
  <c r="M4225" i="26"/>
  <c r="N4225" i="26"/>
  <c r="L4226" i="26"/>
  <c r="M4226" i="26"/>
  <c r="N4226" i="26"/>
  <c r="L4227" i="26"/>
  <c r="M4227" i="26"/>
  <c r="N4227" i="26"/>
  <c r="L4228" i="26"/>
  <c r="M4228" i="26"/>
  <c r="N4228" i="26"/>
  <c r="L4229" i="26"/>
  <c r="M4229" i="26"/>
  <c r="N4229" i="26"/>
  <c r="L4230" i="26"/>
  <c r="M4230" i="26"/>
  <c r="N4230" i="26"/>
  <c r="L4231" i="26"/>
  <c r="M4231" i="26"/>
  <c r="N4231" i="26"/>
  <c r="L4232" i="26"/>
  <c r="M4232" i="26"/>
  <c r="N4232" i="26"/>
  <c r="L4233" i="26"/>
  <c r="M4233" i="26"/>
  <c r="N4233" i="26"/>
  <c r="L4234" i="26"/>
  <c r="M4234" i="26"/>
  <c r="N4234" i="26"/>
  <c r="L4235" i="26"/>
  <c r="M4235" i="26"/>
  <c r="N4235" i="26"/>
  <c r="L4236" i="26"/>
  <c r="M4236" i="26"/>
  <c r="N4236" i="26"/>
  <c r="L4237" i="26"/>
  <c r="M4237" i="26"/>
  <c r="N4237" i="26"/>
  <c r="L4238" i="26"/>
  <c r="M4238" i="26"/>
  <c r="N4238" i="26"/>
  <c r="L4239" i="26"/>
  <c r="M4239" i="26"/>
  <c r="N4239" i="26"/>
  <c r="L4240" i="26"/>
  <c r="M4240" i="26"/>
  <c r="N4240" i="26"/>
  <c r="L4241" i="26"/>
  <c r="M4241" i="26"/>
  <c r="N4241" i="26"/>
  <c r="L4242" i="26"/>
  <c r="M4242" i="26"/>
  <c r="N4242" i="26"/>
  <c r="L4243" i="26"/>
  <c r="M4243" i="26"/>
  <c r="N4243" i="26"/>
  <c r="L4244" i="26"/>
  <c r="M4244" i="26"/>
  <c r="N4244" i="26"/>
  <c r="L4245" i="26"/>
  <c r="M4245" i="26"/>
  <c r="N4245" i="26"/>
  <c r="L4246" i="26"/>
  <c r="M4246" i="26"/>
  <c r="N4246" i="26"/>
  <c r="L4247" i="26"/>
  <c r="M4247" i="26"/>
  <c r="N4247" i="26"/>
  <c r="L4248" i="26"/>
  <c r="M4248" i="26"/>
  <c r="N4248" i="26"/>
  <c r="L4249" i="26"/>
  <c r="M4249" i="26"/>
  <c r="N4249" i="26"/>
  <c r="L4250" i="26"/>
  <c r="M4250" i="26"/>
  <c r="N4250" i="26"/>
  <c r="L4251" i="26"/>
  <c r="M4251" i="26"/>
  <c r="N4251" i="26"/>
  <c r="L4252" i="26"/>
  <c r="M4252" i="26"/>
  <c r="N4252" i="26"/>
  <c r="L4253" i="26"/>
  <c r="M4253" i="26"/>
  <c r="N4253" i="26"/>
  <c r="L4254" i="26"/>
  <c r="M4254" i="26"/>
  <c r="N4254" i="26"/>
  <c r="L4255" i="26"/>
  <c r="M4255" i="26"/>
  <c r="N4255" i="26"/>
  <c r="L4256" i="26"/>
  <c r="M4256" i="26"/>
  <c r="N4256" i="26"/>
  <c r="L4257" i="26"/>
  <c r="M4257" i="26"/>
  <c r="N4257" i="26"/>
  <c r="L4258" i="26"/>
  <c r="M4258" i="26"/>
  <c r="N4258" i="26"/>
  <c r="L4259" i="26"/>
  <c r="M4259" i="26"/>
  <c r="N4259" i="26"/>
  <c r="L4260" i="26"/>
  <c r="M4260" i="26"/>
  <c r="N4260" i="26"/>
  <c r="L4261" i="26"/>
  <c r="M4261" i="26"/>
  <c r="N4261" i="26"/>
  <c r="L4262" i="26"/>
  <c r="M4262" i="26"/>
  <c r="N4262" i="26"/>
  <c r="L4263" i="26"/>
  <c r="M4263" i="26"/>
  <c r="N4263" i="26"/>
  <c r="L4264" i="26"/>
  <c r="M4264" i="26"/>
  <c r="N4264" i="26"/>
  <c r="L4265" i="26"/>
  <c r="M4265" i="26"/>
  <c r="N4265" i="26"/>
  <c r="L4266" i="26"/>
  <c r="M4266" i="26"/>
  <c r="N4266" i="26"/>
  <c r="L4267" i="26"/>
  <c r="M4267" i="26"/>
  <c r="N4267" i="26"/>
  <c r="L4268" i="26"/>
  <c r="M4268" i="26"/>
  <c r="N4268" i="26"/>
  <c r="L4269" i="26"/>
  <c r="M4269" i="26"/>
  <c r="N4269" i="26"/>
  <c r="L4270" i="26"/>
  <c r="M4270" i="26"/>
  <c r="N4270" i="26"/>
  <c r="L4271" i="26"/>
  <c r="M4271" i="26"/>
  <c r="N4271" i="26"/>
  <c r="L4272" i="26"/>
  <c r="M4272" i="26"/>
  <c r="N4272" i="26"/>
  <c r="L4273" i="26"/>
  <c r="M4273" i="26"/>
  <c r="N4273" i="26"/>
  <c r="L4274" i="26"/>
  <c r="M4274" i="26"/>
  <c r="N4274" i="26"/>
  <c r="L4275" i="26"/>
  <c r="M4275" i="26"/>
  <c r="N4275" i="26"/>
  <c r="L4276" i="26"/>
  <c r="M4276" i="26"/>
  <c r="N4276" i="26"/>
  <c r="L4277" i="26"/>
  <c r="M4277" i="26"/>
  <c r="N4277" i="26"/>
  <c r="L4278" i="26"/>
  <c r="M4278" i="26"/>
  <c r="N4278" i="26"/>
  <c r="L4279" i="26"/>
  <c r="M4279" i="26"/>
  <c r="N4279" i="26"/>
  <c r="L4280" i="26"/>
  <c r="M4280" i="26"/>
  <c r="N4280" i="26"/>
  <c r="L4281" i="26"/>
  <c r="M4281" i="26"/>
  <c r="N4281" i="26"/>
  <c r="L4282" i="26"/>
  <c r="M4282" i="26"/>
  <c r="N4282" i="26"/>
  <c r="L4283" i="26"/>
  <c r="M4283" i="26"/>
  <c r="N4283" i="26"/>
  <c r="L4284" i="26"/>
  <c r="M4284" i="26"/>
  <c r="N4284" i="26"/>
  <c r="L4285" i="26"/>
  <c r="M4285" i="26"/>
  <c r="N4285" i="26"/>
  <c r="L4286" i="26"/>
  <c r="M4286" i="26"/>
  <c r="N4286" i="26"/>
  <c r="L4287" i="26"/>
  <c r="M4287" i="26"/>
  <c r="N4287" i="26"/>
  <c r="L4288" i="26"/>
  <c r="M4288" i="26"/>
  <c r="N4288" i="26"/>
  <c r="L4289" i="26"/>
  <c r="M4289" i="26"/>
  <c r="N4289" i="26"/>
  <c r="L4290" i="26"/>
  <c r="M4290" i="26"/>
  <c r="N4290" i="26"/>
  <c r="L4291" i="26"/>
  <c r="M4291" i="26"/>
  <c r="N4291" i="26"/>
  <c r="L4292" i="26"/>
  <c r="M4292" i="26"/>
  <c r="N4292" i="26"/>
  <c r="L4293" i="26"/>
  <c r="M4293" i="26"/>
  <c r="N4293" i="26"/>
  <c r="L4294" i="26"/>
  <c r="M4294" i="26"/>
  <c r="N4294" i="26"/>
  <c r="L4295" i="26"/>
  <c r="M4295" i="26"/>
  <c r="N4295" i="26"/>
  <c r="L4296" i="26"/>
  <c r="M4296" i="26"/>
  <c r="N4296" i="26"/>
  <c r="L4297" i="26"/>
  <c r="M4297" i="26"/>
  <c r="N4297" i="26"/>
  <c r="L4298" i="26"/>
  <c r="M4298" i="26"/>
  <c r="N4298" i="26"/>
  <c r="L4299" i="26"/>
  <c r="M4299" i="26"/>
  <c r="N4299" i="26"/>
  <c r="L4300" i="26"/>
  <c r="M4300" i="26"/>
  <c r="N4300" i="26"/>
  <c r="L4301" i="26"/>
  <c r="M4301" i="26"/>
  <c r="N4301" i="26"/>
  <c r="L4302" i="26"/>
  <c r="M4302" i="26"/>
  <c r="N4302" i="26"/>
  <c r="L4303" i="26"/>
  <c r="M4303" i="26"/>
  <c r="N4303" i="26"/>
  <c r="L4304" i="26"/>
  <c r="M4304" i="26"/>
  <c r="N4304" i="26"/>
  <c r="L4305" i="26"/>
  <c r="M4305" i="26"/>
  <c r="N4305" i="26"/>
  <c r="L4306" i="26"/>
  <c r="M4306" i="26"/>
  <c r="N4306" i="26"/>
  <c r="L4307" i="26"/>
  <c r="M4307" i="26"/>
  <c r="N4307" i="26"/>
  <c r="L4308" i="26"/>
  <c r="M4308" i="26"/>
  <c r="N4308" i="26"/>
  <c r="L4309" i="26"/>
  <c r="M4309" i="26"/>
  <c r="N4309" i="26"/>
  <c r="L4310" i="26"/>
  <c r="M4310" i="26"/>
  <c r="N4310" i="26"/>
  <c r="L4311" i="26"/>
  <c r="M4311" i="26"/>
  <c r="N4311" i="26"/>
  <c r="L4312" i="26"/>
  <c r="M4312" i="26"/>
  <c r="N4312" i="26"/>
  <c r="L4313" i="26"/>
  <c r="M4313" i="26"/>
  <c r="N4313" i="26"/>
  <c r="L4314" i="26"/>
  <c r="M4314" i="26"/>
  <c r="N4314" i="26"/>
  <c r="L4315" i="26"/>
  <c r="M4315" i="26"/>
  <c r="N4315" i="26"/>
  <c r="L4316" i="26"/>
  <c r="M4316" i="26"/>
  <c r="N4316" i="26"/>
  <c r="L4317" i="26"/>
  <c r="M4317" i="26"/>
  <c r="N4317" i="26"/>
  <c r="L4318" i="26"/>
  <c r="M4318" i="26"/>
  <c r="N4318" i="26"/>
  <c r="L4319" i="26"/>
  <c r="M4319" i="26"/>
  <c r="N4319" i="26"/>
  <c r="L4320" i="26"/>
  <c r="M4320" i="26"/>
  <c r="N4320" i="26"/>
  <c r="L4321" i="26"/>
  <c r="M4321" i="26"/>
  <c r="N4321" i="26"/>
  <c r="L4322" i="26"/>
  <c r="M4322" i="26"/>
  <c r="N4322" i="26"/>
  <c r="L4323" i="26"/>
  <c r="M4323" i="26"/>
  <c r="N4323" i="26"/>
  <c r="L4324" i="26"/>
  <c r="M4324" i="26"/>
  <c r="N4324" i="26"/>
  <c r="L4325" i="26"/>
  <c r="M4325" i="26"/>
  <c r="N4325" i="26"/>
  <c r="L4326" i="26"/>
  <c r="M4326" i="26"/>
  <c r="N4326" i="26"/>
  <c r="L4327" i="26"/>
  <c r="M4327" i="26"/>
  <c r="N4327" i="26"/>
  <c r="L4328" i="26"/>
  <c r="M4328" i="26"/>
  <c r="N4328" i="26"/>
  <c r="L4329" i="26"/>
  <c r="M4329" i="26"/>
  <c r="N4329" i="26"/>
  <c r="L4330" i="26"/>
  <c r="M4330" i="26"/>
  <c r="N4330" i="26"/>
  <c r="L4331" i="26"/>
  <c r="M4331" i="26"/>
  <c r="N4331" i="26"/>
  <c r="L4332" i="26"/>
  <c r="M4332" i="26"/>
  <c r="N4332" i="26"/>
  <c r="L4333" i="26"/>
  <c r="M4333" i="26"/>
  <c r="N4333" i="26"/>
  <c r="L4334" i="26"/>
  <c r="M4334" i="26"/>
  <c r="N4334" i="26"/>
  <c r="L4335" i="26"/>
  <c r="M4335" i="26"/>
  <c r="N4335" i="26"/>
  <c r="L4336" i="26"/>
  <c r="M4336" i="26"/>
  <c r="N4336" i="26"/>
  <c r="L4337" i="26"/>
  <c r="M4337" i="26"/>
  <c r="N4337" i="26"/>
  <c r="L4338" i="26"/>
  <c r="M4338" i="26"/>
  <c r="N4338" i="26"/>
  <c r="L4339" i="26"/>
  <c r="M4339" i="26"/>
  <c r="N4339" i="26"/>
  <c r="L4340" i="26"/>
  <c r="M4340" i="26"/>
  <c r="N4340" i="26"/>
  <c r="L4341" i="26"/>
  <c r="M4341" i="26"/>
  <c r="N4341" i="26"/>
  <c r="L4342" i="26"/>
  <c r="M4342" i="26"/>
  <c r="N4342" i="26"/>
  <c r="L4343" i="26"/>
  <c r="M4343" i="26"/>
  <c r="N4343" i="26"/>
  <c r="L4344" i="26"/>
  <c r="M4344" i="26"/>
  <c r="N4344" i="26"/>
  <c r="L4345" i="26"/>
  <c r="M4345" i="26"/>
  <c r="N4345" i="26"/>
  <c r="L4346" i="26"/>
  <c r="M4346" i="26"/>
  <c r="N4346" i="26"/>
  <c r="L4347" i="26"/>
  <c r="M4347" i="26"/>
  <c r="N4347" i="26"/>
  <c r="L4348" i="26"/>
  <c r="M4348" i="26"/>
  <c r="N4348" i="26"/>
  <c r="L4349" i="26"/>
  <c r="M4349" i="26"/>
  <c r="N4349" i="26"/>
  <c r="L4350" i="26"/>
  <c r="M4350" i="26"/>
  <c r="N4350" i="26"/>
  <c r="L4351" i="26"/>
  <c r="M4351" i="26"/>
  <c r="N4351" i="26"/>
  <c r="L4352" i="26"/>
  <c r="M4352" i="26"/>
  <c r="N4352" i="26"/>
  <c r="L4353" i="26"/>
  <c r="M4353" i="26"/>
  <c r="N4353" i="26"/>
  <c r="L4354" i="26"/>
  <c r="M4354" i="26"/>
  <c r="N4354" i="26"/>
  <c r="L4355" i="26"/>
  <c r="M4355" i="26"/>
  <c r="N4355" i="26"/>
  <c r="L4356" i="26"/>
  <c r="M4356" i="26"/>
  <c r="N4356" i="26"/>
  <c r="L4357" i="26"/>
  <c r="M4357" i="26"/>
  <c r="N4357" i="26"/>
  <c r="L4358" i="26"/>
  <c r="M4358" i="26"/>
  <c r="N4358" i="26"/>
  <c r="L4359" i="26"/>
  <c r="M4359" i="26"/>
  <c r="N4359" i="26"/>
  <c r="L4360" i="26"/>
  <c r="M4360" i="26"/>
  <c r="N4360" i="26"/>
  <c r="L4361" i="26"/>
  <c r="M4361" i="26"/>
  <c r="N4361" i="26"/>
  <c r="L4362" i="26"/>
  <c r="M4362" i="26"/>
  <c r="N4362" i="26"/>
  <c r="L4363" i="26"/>
  <c r="M4363" i="26"/>
  <c r="N4363" i="26"/>
  <c r="L4364" i="26"/>
  <c r="M4364" i="26"/>
  <c r="N4364" i="26"/>
  <c r="L4365" i="26"/>
  <c r="M4365" i="26"/>
  <c r="N4365" i="26"/>
  <c r="L4366" i="26"/>
  <c r="M4366" i="26"/>
  <c r="N4366" i="26"/>
  <c r="L4367" i="26"/>
  <c r="M4367" i="26"/>
  <c r="N4367" i="26"/>
  <c r="L4368" i="26"/>
  <c r="M4368" i="26"/>
  <c r="N4368" i="26"/>
  <c r="L4369" i="26"/>
  <c r="M4369" i="26"/>
  <c r="N4369" i="26"/>
  <c r="L4370" i="26"/>
  <c r="M4370" i="26"/>
  <c r="N4370" i="26"/>
  <c r="L4371" i="26"/>
  <c r="M4371" i="26"/>
  <c r="N4371" i="26"/>
  <c r="L4372" i="26"/>
  <c r="M4372" i="26"/>
  <c r="N4372" i="26"/>
  <c r="L4373" i="26"/>
  <c r="M4373" i="26"/>
  <c r="N4373" i="26"/>
  <c r="L4374" i="26"/>
  <c r="M4374" i="26"/>
  <c r="N4374" i="26"/>
  <c r="L4375" i="26"/>
  <c r="M4375" i="26"/>
  <c r="N4375" i="26"/>
  <c r="L4376" i="26"/>
  <c r="M4376" i="26"/>
  <c r="N4376" i="26"/>
  <c r="L4377" i="26"/>
  <c r="M4377" i="26"/>
  <c r="N4377" i="26"/>
  <c r="L4378" i="26"/>
  <c r="M4378" i="26"/>
  <c r="N4378" i="26"/>
  <c r="L4379" i="26"/>
  <c r="M4379" i="26"/>
  <c r="N4379" i="26"/>
  <c r="L4380" i="26"/>
  <c r="M4380" i="26"/>
  <c r="N4380" i="26"/>
  <c r="L4381" i="26"/>
  <c r="M4381" i="26"/>
  <c r="N4381" i="26"/>
  <c r="L4382" i="26"/>
  <c r="M4382" i="26"/>
  <c r="N4382" i="26"/>
  <c r="L4383" i="26"/>
  <c r="M4383" i="26"/>
  <c r="N4383" i="26"/>
  <c r="L4384" i="26"/>
  <c r="M4384" i="26"/>
  <c r="N4384" i="26"/>
  <c r="L4385" i="26"/>
  <c r="M4385" i="26"/>
  <c r="N4385" i="26"/>
  <c r="L4386" i="26"/>
  <c r="M4386" i="26"/>
  <c r="N4386" i="26"/>
  <c r="L4387" i="26"/>
  <c r="M4387" i="26"/>
  <c r="N4387" i="26"/>
  <c r="L4388" i="26"/>
  <c r="M4388" i="26"/>
  <c r="N4388" i="26"/>
  <c r="L4389" i="26"/>
  <c r="M4389" i="26"/>
  <c r="N4389" i="26"/>
  <c r="L4390" i="26"/>
  <c r="M4390" i="26"/>
  <c r="N4390" i="26"/>
  <c r="L4391" i="26"/>
  <c r="M4391" i="26"/>
  <c r="N4391" i="26"/>
  <c r="L4392" i="26"/>
  <c r="M4392" i="26"/>
  <c r="N4392" i="26"/>
  <c r="L4393" i="26"/>
  <c r="M4393" i="26"/>
  <c r="N4393" i="26"/>
  <c r="L4394" i="26"/>
  <c r="M4394" i="26"/>
  <c r="N4394" i="26"/>
  <c r="L4395" i="26"/>
  <c r="M4395" i="26"/>
  <c r="N4395" i="26"/>
  <c r="L4396" i="26"/>
  <c r="M4396" i="26"/>
  <c r="N4396" i="26"/>
  <c r="L4397" i="26"/>
  <c r="M4397" i="26"/>
  <c r="N4397" i="26"/>
  <c r="L4398" i="26"/>
  <c r="M4398" i="26"/>
  <c r="N4398" i="26"/>
  <c r="L4399" i="26"/>
  <c r="M4399" i="26"/>
  <c r="N4399" i="26"/>
  <c r="L4400" i="26"/>
  <c r="M4400" i="26"/>
  <c r="N4400" i="26"/>
  <c r="L4401" i="26"/>
  <c r="M4401" i="26"/>
  <c r="N4401" i="26"/>
  <c r="L4402" i="26"/>
  <c r="M4402" i="26"/>
  <c r="N4402" i="26"/>
  <c r="L4403" i="26"/>
  <c r="M4403" i="26"/>
  <c r="N4403" i="26"/>
  <c r="L4404" i="26"/>
  <c r="M4404" i="26"/>
  <c r="N4404" i="26"/>
  <c r="L4405" i="26"/>
  <c r="M4405" i="26"/>
  <c r="N4405" i="26"/>
  <c r="L4406" i="26"/>
  <c r="M4406" i="26"/>
  <c r="N4406" i="26"/>
  <c r="L4407" i="26"/>
  <c r="M4407" i="26"/>
  <c r="N4407" i="26"/>
  <c r="L4408" i="26"/>
  <c r="M4408" i="26"/>
  <c r="N4408" i="26"/>
  <c r="L4409" i="26"/>
  <c r="M4409" i="26"/>
  <c r="N4409" i="26"/>
  <c r="L4410" i="26"/>
  <c r="M4410" i="26"/>
  <c r="N4410" i="26"/>
  <c r="L4411" i="26"/>
  <c r="M4411" i="26"/>
  <c r="N4411" i="26"/>
  <c r="L4412" i="26"/>
  <c r="M4412" i="26"/>
  <c r="N4412" i="26"/>
  <c r="L4413" i="26"/>
  <c r="M4413" i="26"/>
  <c r="N4413" i="26"/>
  <c r="L4414" i="26"/>
  <c r="M4414" i="26"/>
  <c r="N4414" i="26"/>
  <c r="L4415" i="26"/>
  <c r="M4415" i="26"/>
  <c r="N4415" i="26"/>
  <c r="L4416" i="26"/>
  <c r="M4416" i="26"/>
  <c r="N4416" i="26"/>
  <c r="L4417" i="26"/>
  <c r="M4417" i="26"/>
  <c r="N4417" i="26"/>
  <c r="L4418" i="26"/>
  <c r="M4418" i="26"/>
  <c r="N4418" i="26"/>
  <c r="L4419" i="26"/>
  <c r="M4419" i="26"/>
  <c r="N4419" i="26"/>
  <c r="L4420" i="26"/>
  <c r="M4420" i="26"/>
  <c r="N4420" i="26"/>
  <c r="L4421" i="26"/>
  <c r="M4421" i="26"/>
  <c r="N4421" i="26"/>
  <c r="L4422" i="26"/>
  <c r="M4422" i="26"/>
  <c r="N4422" i="26"/>
  <c r="L4423" i="26"/>
  <c r="M4423" i="26"/>
  <c r="N4423" i="26"/>
  <c r="L4424" i="26"/>
  <c r="M4424" i="26"/>
  <c r="N4424" i="26"/>
  <c r="L4425" i="26"/>
  <c r="M4425" i="26"/>
  <c r="N4425" i="26"/>
  <c r="L4426" i="26"/>
  <c r="M4426" i="26"/>
  <c r="N4426" i="26"/>
  <c r="L4427" i="26"/>
  <c r="M4427" i="26"/>
  <c r="N4427" i="26"/>
  <c r="L4428" i="26"/>
  <c r="M4428" i="26"/>
  <c r="N4428" i="26"/>
  <c r="L4429" i="26"/>
  <c r="M4429" i="26"/>
  <c r="N4429" i="26"/>
  <c r="L4430" i="26"/>
  <c r="M4430" i="26"/>
  <c r="N4430" i="26"/>
  <c r="L4431" i="26"/>
  <c r="M4431" i="26"/>
  <c r="N4431" i="26"/>
  <c r="L4432" i="26"/>
  <c r="M4432" i="26"/>
  <c r="N4432" i="26"/>
  <c r="L4433" i="26"/>
  <c r="M4433" i="26"/>
  <c r="N4433" i="26"/>
  <c r="L4434" i="26"/>
  <c r="M4434" i="26"/>
  <c r="N4434" i="26"/>
  <c r="L4435" i="26"/>
  <c r="M4435" i="26"/>
  <c r="N4435" i="26"/>
  <c r="L4436" i="26"/>
  <c r="M4436" i="26"/>
  <c r="N4436" i="26"/>
  <c r="L4437" i="26"/>
  <c r="M4437" i="26"/>
  <c r="N4437" i="26"/>
  <c r="L4438" i="26"/>
  <c r="M4438" i="26"/>
  <c r="N4438" i="26"/>
  <c r="L4439" i="26"/>
  <c r="M4439" i="26"/>
  <c r="N4439" i="26"/>
  <c r="L4440" i="26"/>
  <c r="M4440" i="26"/>
  <c r="N4440" i="26"/>
  <c r="L4441" i="26"/>
  <c r="M4441" i="26"/>
  <c r="N4441" i="26"/>
  <c r="L4442" i="26"/>
  <c r="M4442" i="26"/>
  <c r="N4442" i="26"/>
  <c r="L4443" i="26"/>
  <c r="M4443" i="26"/>
  <c r="N4443" i="26"/>
  <c r="L4444" i="26"/>
  <c r="M4444" i="26"/>
  <c r="N4444" i="26"/>
  <c r="L4445" i="26"/>
  <c r="M4445" i="26"/>
  <c r="N4445" i="26"/>
  <c r="L4446" i="26"/>
  <c r="M4446" i="26"/>
  <c r="N4446" i="26"/>
  <c r="L4447" i="26"/>
  <c r="M4447" i="26"/>
  <c r="N4447" i="26"/>
  <c r="L4448" i="26"/>
  <c r="M4448" i="26"/>
  <c r="N4448" i="26"/>
  <c r="L4449" i="26"/>
  <c r="M4449" i="26"/>
  <c r="N4449" i="26"/>
  <c r="L4450" i="26"/>
  <c r="M4450" i="26"/>
  <c r="N4450" i="26"/>
  <c r="L4451" i="26"/>
  <c r="M4451" i="26"/>
  <c r="N4451" i="26"/>
  <c r="L4452" i="26"/>
  <c r="M4452" i="26"/>
  <c r="N4452" i="26"/>
  <c r="L4453" i="26"/>
  <c r="M4453" i="26"/>
  <c r="N4453" i="26"/>
  <c r="L4454" i="26"/>
  <c r="M4454" i="26"/>
  <c r="N4454" i="26"/>
  <c r="L4455" i="26"/>
  <c r="M4455" i="26"/>
  <c r="N4455" i="26"/>
  <c r="L4456" i="26"/>
  <c r="M4456" i="26"/>
  <c r="N4456" i="26"/>
  <c r="L4457" i="26"/>
  <c r="M4457" i="26"/>
  <c r="N4457" i="26"/>
  <c r="L4458" i="26"/>
  <c r="M4458" i="26"/>
  <c r="N4458" i="26"/>
  <c r="L4459" i="26"/>
  <c r="M4459" i="26"/>
  <c r="N4459" i="26"/>
  <c r="L4460" i="26"/>
  <c r="M4460" i="26"/>
  <c r="N4460" i="26"/>
  <c r="L4461" i="26"/>
  <c r="M4461" i="26"/>
  <c r="N4461" i="26"/>
  <c r="L4462" i="26"/>
  <c r="M4462" i="26"/>
  <c r="N4462" i="26"/>
  <c r="L4463" i="26"/>
  <c r="M4463" i="26"/>
  <c r="N4463" i="26"/>
  <c r="L4464" i="26"/>
  <c r="M4464" i="26"/>
  <c r="N4464" i="26"/>
  <c r="L4465" i="26"/>
  <c r="M4465" i="26"/>
  <c r="N4465" i="26"/>
  <c r="L4466" i="26"/>
  <c r="M4466" i="26"/>
  <c r="N4466" i="26"/>
  <c r="L4467" i="26"/>
  <c r="M4467" i="26"/>
  <c r="N4467" i="26"/>
  <c r="L4468" i="26"/>
  <c r="M4468" i="26"/>
  <c r="N4468" i="26"/>
  <c r="L4469" i="26"/>
  <c r="M4469" i="26"/>
  <c r="N4469" i="26"/>
  <c r="L4470" i="26"/>
  <c r="M4470" i="26"/>
  <c r="N4470" i="26"/>
  <c r="L4471" i="26"/>
  <c r="M4471" i="26"/>
  <c r="N4471" i="26"/>
  <c r="L4472" i="26"/>
  <c r="M4472" i="26"/>
  <c r="N4472" i="26"/>
  <c r="L4473" i="26"/>
  <c r="M4473" i="26"/>
  <c r="N4473" i="26"/>
  <c r="L4474" i="26"/>
  <c r="M4474" i="26"/>
  <c r="N4474" i="26"/>
  <c r="L4475" i="26"/>
  <c r="M4475" i="26"/>
  <c r="N4475" i="26"/>
  <c r="L4476" i="26"/>
  <c r="M4476" i="26"/>
  <c r="N4476" i="26"/>
  <c r="L4477" i="26"/>
  <c r="M4477" i="26"/>
  <c r="N4477" i="26"/>
  <c r="L4478" i="26"/>
  <c r="M4478" i="26"/>
  <c r="N4478" i="26"/>
  <c r="L4479" i="26"/>
  <c r="M4479" i="26"/>
  <c r="N4479" i="26"/>
  <c r="L4480" i="26"/>
  <c r="M4480" i="26"/>
  <c r="N4480" i="26"/>
  <c r="L4481" i="26"/>
  <c r="M4481" i="26"/>
  <c r="N4481" i="26"/>
  <c r="L4482" i="26"/>
  <c r="M4482" i="26"/>
  <c r="N4482" i="26"/>
  <c r="L4483" i="26"/>
  <c r="M4483" i="26"/>
  <c r="N4483" i="26"/>
  <c r="L4484" i="26"/>
  <c r="M4484" i="26"/>
  <c r="N4484" i="26"/>
  <c r="L4485" i="26"/>
  <c r="M4485" i="26"/>
  <c r="N4485" i="26"/>
  <c r="L4486" i="26"/>
  <c r="M4486" i="26"/>
  <c r="N4486" i="26"/>
  <c r="L4487" i="26"/>
  <c r="M4487" i="26"/>
  <c r="N4487" i="26"/>
  <c r="L4488" i="26"/>
  <c r="M4488" i="26"/>
  <c r="N4488" i="26"/>
  <c r="L4489" i="26"/>
  <c r="M4489" i="26"/>
  <c r="N4489" i="26"/>
  <c r="L4490" i="26"/>
  <c r="M4490" i="26"/>
  <c r="N4490" i="26"/>
  <c r="L4491" i="26"/>
  <c r="M4491" i="26"/>
  <c r="N4491" i="26"/>
  <c r="L4492" i="26"/>
  <c r="M4492" i="26"/>
  <c r="N4492" i="26"/>
  <c r="L4493" i="26"/>
  <c r="M4493" i="26"/>
  <c r="N4493" i="26"/>
  <c r="L4494" i="26"/>
  <c r="M4494" i="26"/>
  <c r="N4494" i="26"/>
  <c r="L4495" i="26"/>
  <c r="M4495" i="26"/>
  <c r="N4495" i="26"/>
  <c r="L4496" i="26"/>
  <c r="M4496" i="26"/>
  <c r="N4496" i="26"/>
  <c r="L4497" i="26"/>
  <c r="M4497" i="26"/>
  <c r="N4497" i="26"/>
  <c r="L4498" i="26"/>
  <c r="M4498" i="26"/>
  <c r="N4498" i="26"/>
  <c r="L4499" i="26"/>
  <c r="M4499" i="26"/>
  <c r="N4499" i="26"/>
  <c r="L4500" i="26"/>
  <c r="M4500" i="26"/>
  <c r="N4500" i="26"/>
  <c r="L4501" i="26"/>
  <c r="M4501" i="26"/>
  <c r="N4501" i="26"/>
  <c r="L4502" i="26"/>
  <c r="M4502" i="26"/>
  <c r="N4502" i="26"/>
  <c r="L4503" i="26"/>
  <c r="M4503" i="26"/>
  <c r="N4503" i="26"/>
  <c r="L4504" i="26"/>
  <c r="M4504" i="26"/>
  <c r="N4504" i="26"/>
  <c r="L4505" i="26"/>
  <c r="M4505" i="26"/>
  <c r="N4505" i="26"/>
  <c r="L4506" i="26"/>
  <c r="M4506" i="26"/>
  <c r="N4506" i="26"/>
  <c r="L4507" i="26"/>
  <c r="M4507" i="26"/>
  <c r="N4507" i="26"/>
  <c r="L4508" i="26"/>
  <c r="M4508" i="26"/>
  <c r="N4508" i="26"/>
  <c r="L4509" i="26"/>
  <c r="M4509" i="26"/>
  <c r="N4509" i="26"/>
  <c r="L4510" i="26"/>
  <c r="M4510" i="26"/>
  <c r="N4510" i="26"/>
  <c r="L4511" i="26"/>
  <c r="M4511" i="26"/>
  <c r="N4511" i="26"/>
  <c r="L4512" i="26"/>
  <c r="M4512" i="26"/>
  <c r="N4512" i="26"/>
  <c r="L4513" i="26"/>
  <c r="M4513" i="26"/>
  <c r="N4513" i="26"/>
  <c r="L4514" i="26"/>
  <c r="M4514" i="26"/>
  <c r="N4514" i="26"/>
  <c r="L4515" i="26"/>
  <c r="M4515" i="26"/>
  <c r="N4515" i="26"/>
  <c r="L4516" i="26"/>
  <c r="M4516" i="26"/>
  <c r="N4516" i="26"/>
  <c r="L4517" i="26"/>
  <c r="M4517" i="26"/>
  <c r="N4517" i="26"/>
  <c r="L4518" i="26"/>
  <c r="M4518" i="26"/>
  <c r="N4518" i="26"/>
  <c r="L4519" i="26"/>
  <c r="M4519" i="26"/>
  <c r="N4519" i="26"/>
  <c r="L4520" i="26"/>
  <c r="M4520" i="26"/>
  <c r="N4520" i="26"/>
  <c r="L4521" i="26"/>
  <c r="M4521" i="26"/>
  <c r="N4521" i="26"/>
  <c r="L4522" i="26"/>
  <c r="M4522" i="26"/>
  <c r="N4522" i="26"/>
  <c r="L4523" i="26"/>
  <c r="M4523" i="26"/>
  <c r="N4523" i="26"/>
  <c r="L4524" i="26"/>
  <c r="M4524" i="26"/>
  <c r="N4524" i="26"/>
  <c r="L4525" i="26"/>
  <c r="M4525" i="26"/>
  <c r="N4525" i="26"/>
  <c r="L4526" i="26"/>
  <c r="M4526" i="26"/>
  <c r="N4526" i="26"/>
  <c r="L4527" i="26"/>
  <c r="M4527" i="26"/>
  <c r="N4527" i="26"/>
  <c r="L4528" i="26"/>
  <c r="M4528" i="26"/>
  <c r="N4528" i="26"/>
  <c r="L4529" i="26"/>
  <c r="M4529" i="26"/>
  <c r="N4529" i="26"/>
  <c r="L4530" i="26"/>
  <c r="M4530" i="26"/>
  <c r="N4530" i="26"/>
  <c r="L4531" i="26"/>
  <c r="M4531" i="26"/>
  <c r="N4531" i="26"/>
  <c r="L4532" i="26"/>
  <c r="M4532" i="26"/>
  <c r="N4532" i="26"/>
  <c r="L4533" i="26"/>
  <c r="M4533" i="26"/>
  <c r="N4533" i="26"/>
  <c r="L4534" i="26"/>
  <c r="M4534" i="26"/>
  <c r="N4534" i="26"/>
  <c r="L4535" i="26"/>
  <c r="M4535" i="26"/>
  <c r="N4535" i="26"/>
  <c r="L4536" i="26"/>
  <c r="M4536" i="26"/>
  <c r="N4536" i="26"/>
  <c r="L4537" i="26"/>
  <c r="M4537" i="26"/>
  <c r="N4537" i="26"/>
  <c r="L4538" i="26"/>
  <c r="M4538" i="26"/>
  <c r="N4538" i="26"/>
  <c r="L4539" i="26"/>
  <c r="M4539" i="26"/>
  <c r="N4539" i="26"/>
  <c r="L4540" i="26"/>
  <c r="M4540" i="26"/>
  <c r="N4540" i="26"/>
  <c r="L4541" i="26"/>
  <c r="M4541" i="26"/>
  <c r="N4541" i="26"/>
  <c r="L4542" i="26"/>
  <c r="M4542" i="26"/>
  <c r="N4542" i="26"/>
  <c r="L4543" i="26"/>
  <c r="M4543" i="26"/>
  <c r="N4543" i="26"/>
  <c r="L4544" i="26"/>
  <c r="M4544" i="26"/>
  <c r="N4544" i="26"/>
  <c r="L4545" i="26"/>
  <c r="M4545" i="26"/>
  <c r="N4545" i="26"/>
  <c r="L4546" i="26"/>
  <c r="M4546" i="26"/>
  <c r="N4546" i="26"/>
  <c r="L4547" i="26"/>
  <c r="M4547" i="26"/>
  <c r="N4547" i="26"/>
  <c r="L4548" i="26"/>
  <c r="M4548" i="26"/>
  <c r="N4548" i="26"/>
  <c r="L4549" i="26"/>
  <c r="M4549" i="26"/>
  <c r="N4549" i="26"/>
  <c r="L4550" i="26"/>
  <c r="M4550" i="26"/>
  <c r="N4550" i="26"/>
  <c r="L4551" i="26"/>
  <c r="M4551" i="26"/>
  <c r="N4551" i="26"/>
  <c r="L4552" i="26"/>
  <c r="M4552" i="26"/>
  <c r="N4552" i="26"/>
  <c r="L4553" i="26"/>
  <c r="M4553" i="26"/>
  <c r="N4553" i="26"/>
  <c r="L4554" i="26"/>
  <c r="M4554" i="26"/>
  <c r="N4554" i="26"/>
  <c r="L4555" i="26"/>
  <c r="M4555" i="26"/>
  <c r="N4555" i="26"/>
  <c r="L4556" i="26"/>
  <c r="M4556" i="26"/>
  <c r="N4556" i="26"/>
  <c r="L4557" i="26"/>
  <c r="M4557" i="26"/>
  <c r="N4557" i="26"/>
  <c r="L4558" i="26"/>
  <c r="M4558" i="26"/>
  <c r="N4558" i="26"/>
  <c r="L4559" i="26"/>
  <c r="M4559" i="26"/>
  <c r="N4559" i="26"/>
  <c r="L4560" i="26"/>
  <c r="M4560" i="26"/>
  <c r="N4560" i="26"/>
  <c r="L4561" i="26"/>
  <c r="M4561" i="26"/>
  <c r="N4561" i="26"/>
  <c r="L4562" i="26"/>
  <c r="M4562" i="26"/>
  <c r="N4562" i="26"/>
  <c r="L4563" i="26"/>
  <c r="M4563" i="26"/>
  <c r="N4563" i="26"/>
  <c r="L4564" i="26"/>
  <c r="M4564" i="26"/>
  <c r="N4564" i="26"/>
  <c r="L4565" i="26"/>
  <c r="M4565" i="26"/>
  <c r="N4565" i="26"/>
  <c r="L4566" i="26"/>
  <c r="M4566" i="26"/>
  <c r="N4566" i="26"/>
  <c r="L4567" i="26"/>
  <c r="M4567" i="26"/>
  <c r="N4567" i="26"/>
  <c r="L4568" i="26"/>
  <c r="M4568" i="26"/>
  <c r="N4568" i="26"/>
  <c r="L4569" i="26"/>
  <c r="M4569" i="26"/>
  <c r="N4569" i="26"/>
  <c r="L4570" i="26"/>
  <c r="M4570" i="26"/>
  <c r="N4570" i="26"/>
  <c r="L4571" i="26"/>
  <c r="M4571" i="26"/>
  <c r="N4571" i="26"/>
  <c r="L4572" i="26"/>
  <c r="M4572" i="26"/>
  <c r="N4572" i="26"/>
  <c r="L4573" i="26"/>
  <c r="M4573" i="26"/>
  <c r="N4573" i="26"/>
  <c r="L4574" i="26"/>
  <c r="M4574" i="26"/>
  <c r="N4574" i="26"/>
  <c r="L4575" i="26"/>
  <c r="M4575" i="26"/>
  <c r="N4575" i="26"/>
  <c r="L4576" i="26"/>
  <c r="M4576" i="26"/>
  <c r="N4576" i="26"/>
  <c r="L4577" i="26"/>
  <c r="M4577" i="26"/>
  <c r="N4577" i="26"/>
  <c r="L4578" i="26"/>
  <c r="M4578" i="26"/>
  <c r="N4578" i="26"/>
  <c r="L4579" i="26"/>
  <c r="M4579" i="26"/>
  <c r="N4579" i="26"/>
  <c r="L4580" i="26"/>
  <c r="M4580" i="26"/>
  <c r="N4580" i="26"/>
  <c r="L4581" i="26"/>
  <c r="M4581" i="26"/>
  <c r="N4581" i="26"/>
  <c r="L4582" i="26"/>
  <c r="M4582" i="26"/>
  <c r="N4582" i="26"/>
  <c r="L4583" i="26"/>
  <c r="M4583" i="26"/>
  <c r="N4583" i="26"/>
  <c r="L4584" i="26"/>
  <c r="M4584" i="26"/>
  <c r="N4584" i="26"/>
  <c r="L4585" i="26"/>
  <c r="M4585" i="26"/>
  <c r="N4585" i="26"/>
  <c r="L4586" i="26"/>
  <c r="M4586" i="26"/>
  <c r="N4586" i="26"/>
  <c r="L4587" i="26"/>
  <c r="M4587" i="26"/>
  <c r="N4587" i="26"/>
  <c r="L4588" i="26"/>
  <c r="M4588" i="26"/>
  <c r="N4588" i="26"/>
  <c r="L4589" i="26"/>
  <c r="M4589" i="26"/>
  <c r="N4589" i="26"/>
  <c r="L4590" i="26"/>
  <c r="M4590" i="26"/>
  <c r="N4590" i="26"/>
  <c r="L4591" i="26"/>
  <c r="M4591" i="26"/>
  <c r="N4591" i="26"/>
  <c r="L4592" i="26"/>
  <c r="M4592" i="26"/>
  <c r="N4592" i="26"/>
  <c r="L4593" i="26"/>
  <c r="M4593" i="26"/>
  <c r="N4593" i="26"/>
  <c r="L4594" i="26"/>
  <c r="M4594" i="26"/>
  <c r="N4594" i="26"/>
  <c r="L4595" i="26"/>
  <c r="M4595" i="26"/>
  <c r="N4595" i="26"/>
  <c r="L4596" i="26"/>
  <c r="M4596" i="26"/>
  <c r="N4596" i="26"/>
  <c r="L4597" i="26"/>
  <c r="M4597" i="26"/>
  <c r="N4597" i="26"/>
  <c r="L4598" i="26"/>
  <c r="M4598" i="26"/>
  <c r="N4598" i="26"/>
  <c r="L4599" i="26"/>
  <c r="M4599" i="26"/>
  <c r="N4599" i="26"/>
  <c r="L4600" i="26"/>
  <c r="M4600" i="26"/>
  <c r="N4600" i="26"/>
  <c r="L4601" i="26"/>
  <c r="M4601" i="26"/>
  <c r="N4601" i="26"/>
  <c r="L4602" i="26"/>
  <c r="M4602" i="26"/>
  <c r="N4602" i="26"/>
  <c r="L4603" i="26"/>
  <c r="M4603" i="26"/>
  <c r="N4603" i="26"/>
  <c r="L4604" i="26"/>
  <c r="M4604" i="26"/>
  <c r="N4604" i="26"/>
  <c r="L4605" i="26"/>
  <c r="M4605" i="26"/>
  <c r="N4605" i="26"/>
  <c r="L4606" i="26"/>
  <c r="M4606" i="26"/>
  <c r="N4606" i="26"/>
  <c r="L4607" i="26"/>
  <c r="M4607" i="26"/>
  <c r="N4607" i="26"/>
  <c r="L4608" i="26"/>
  <c r="M4608" i="26"/>
  <c r="N4608" i="26"/>
  <c r="L4609" i="26"/>
  <c r="M4609" i="26"/>
  <c r="N4609" i="26"/>
  <c r="L4610" i="26"/>
  <c r="M4610" i="26"/>
  <c r="N4610" i="26"/>
  <c r="L4611" i="26"/>
  <c r="M4611" i="26"/>
  <c r="N4611" i="26"/>
  <c r="L4612" i="26"/>
  <c r="M4612" i="26"/>
  <c r="N4612" i="26"/>
  <c r="L4613" i="26"/>
  <c r="M4613" i="26"/>
  <c r="N4613" i="26"/>
  <c r="L4614" i="26"/>
  <c r="M4614" i="26"/>
  <c r="N4614" i="26"/>
  <c r="L4615" i="26"/>
  <c r="M4615" i="26"/>
  <c r="N4615" i="26"/>
  <c r="L4616" i="26"/>
  <c r="M4616" i="26"/>
  <c r="N4616" i="26"/>
  <c r="L4617" i="26"/>
  <c r="M4617" i="26"/>
  <c r="N4617" i="26"/>
  <c r="L4618" i="26"/>
  <c r="M4618" i="26"/>
  <c r="N4618" i="26"/>
  <c r="L4619" i="26"/>
  <c r="M4619" i="26"/>
  <c r="N4619" i="26"/>
  <c r="L4620" i="26"/>
  <c r="M4620" i="26"/>
  <c r="N4620" i="26"/>
  <c r="L4621" i="26"/>
  <c r="M4621" i="26"/>
  <c r="N4621" i="26"/>
  <c r="L4622" i="26"/>
  <c r="M4622" i="26"/>
  <c r="N4622" i="26"/>
  <c r="L4623" i="26"/>
  <c r="M4623" i="26"/>
  <c r="N4623" i="26"/>
  <c r="L4624" i="26"/>
  <c r="M4624" i="26"/>
  <c r="N4624" i="26"/>
  <c r="L4625" i="26"/>
  <c r="M4625" i="26"/>
  <c r="N4625" i="26"/>
  <c r="L4626" i="26"/>
  <c r="M4626" i="26"/>
  <c r="N4626" i="26"/>
  <c r="L4627" i="26"/>
  <c r="M4627" i="26"/>
  <c r="N4627" i="26"/>
  <c r="L4628" i="26"/>
  <c r="M4628" i="26"/>
  <c r="N4628" i="26"/>
  <c r="L4629" i="26"/>
  <c r="M4629" i="26"/>
  <c r="N4629" i="26"/>
  <c r="L4630" i="26"/>
  <c r="M4630" i="26"/>
  <c r="N4630" i="26"/>
  <c r="L4631" i="26"/>
  <c r="M4631" i="26"/>
  <c r="N4631" i="26"/>
  <c r="L4632" i="26"/>
  <c r="M4632" i="26"/>
  <c r="N4632" i="26"/>
  <c r="L4633" i="26"/>
  <c r="M4633" i="26"/>
  <c r="N4633" i="26"/>
  <c r="L4634" i="26"/>
  <c r="M4634" i="26"/>
  <c r="N4634" i="26"/>
  <c r="L4635" i="26"/>
  <c r="M4635" i="26"/>
  <c r="N4635" i="26"/>
  <c r="L4636" i="26"/>
  <c r="M4636" i="26"/>
  <c r="N4636" i="26"/>
  <c r="L4637" i="26"/>
  <c r="M4637" i="26"/>
  <c r="N4637" i="26"/>
  <c r="L4638" i="26"/>
  <c r="M4638" i="26"/>
  <c r="N4638" i="26"/>
  <c r="L4639" i="26"/>
  <c r="M4639" i="26"/>
  <c r="N4639" i="26"/>
  <c r="L4640" i="26"/>
  <c r="M4640" i="26"/>
  <c r="N4640" i="26"/>
  <c r="L4641" i="26"/>
  <c r="M4641" i="26"/>
  <c r="N4641" i="26"/>
  <c r="L4642" i="26"/>
  <c r="M4642" i="26"/>
  <c r="N4642" i="26"/>
  <c r="L4643" i="26"/>
  <c r="M4643" i="26"/>
  <c r="N4643" i="26"/>
  <c r="L4644" i="26"/>
  <c r="M4644" i="26"/>
  <c r="N4644" i="26"/>
  <c r="L4645" i="26"/>
  <c r="M4645" i="26"/>
  <c r="N4645" i="26"/>
  <c r="L4646" i="26"/>
  <c r="M4646" i="26"/>
  <c r="N4646" i="26"/>
  <c r="L4647" i="26"/>
  <c r="M4647" i="26"/>
  <c r="N4647" i="26"/>
  <c r="L4648" i="26"/>
  <c r="M4648" i="26"/>
  <c r="N4648" i="26"/>
  <c r="L4649" i="26"/>
  <c r="M4649" i="26"/>
  <c r="N4649" i="26"/>
  <c r="L4650" i="26"/>
  <c r="M4650" i="26"/>
  <c r="N4650" i="26"/>
  <c r="L4651" i="26"/>
  <c r="M4651" i="26"/>
  <c r="N4651" i="26"/>
  <c r="L4652" i="26"/>
  <c r="M4652" i="26"/>
  <c r="N4652" i="26"/>
  <c r="L4653" i="26"/>
  <c r="M4653" i="26"/>
  <c r="N4653" i="26"/>
  <c r="L4654" i="26"/>
  <c r="M4654" i="26"/>
  <c r="N4654" i="26"/>
  <c r="L4655" i="26"/>
  <c r="M4655" i="26"/>
  <c r="N4655" i="26"/>
  <c r="L4656" i="26"/>
  <c r="M4656" i="26"/>
  <c r="N4656" i="26"/>
  <c r="L4657" i="26"/>
  <c r="M4657" i="26"/>
  <c r="N4657" i="26"/>
  <c r="L4658" i="26"/>
  <c r="M4658" i="26"/>
  <c r="N4658" i="26"/>
  <c r="L4659" i="26"/>
  <c r="M4659" i="26"/>
  <c r="N4659" i="26"/>
  <c r="L4660" i="26"/>
  <c r="M4660" i="26"/>
  <c r="N4660" i="26"/>
  <c r="L4661" i="26"/>
  <c r="M4661" i="26"/>
  <c r="N4661" i="26"/>
  <c r="L4662" i="26"/>
  <c r="M4662" i="26"/>
  <c r="N4662" i="26"/>
  <c r="L4663" i="26"/>
  <c r="M4663" i="26"/>
  <c r="N4663" i="26"/>
  <c r="L4664" i="26"/>
  <c r="M4664" i="26"/>
  <c r="N4664" i="26"/>
  <c r="L4665" i="26"/>
  <c r="M4665" i="26"/>
  <c r="N4665" i="26"/>
  <c r="L4666" i="26"/>
  <c r="M4666" i="26"/>
  <c r="N4666" i="26"/>
  <c r="L4667" i="26"/>
  <c r="M4667" i="26"/>
  <c r="N4667" i="26"/>
  <c r="L4668" i="26"/>
  <c r="M4668" i="26"/>
  <c r="N4668" i="26"/>
  <c r="L4669" i="26"/>
  <c r="M4669" i="26"/>
  <c r="N4669" i="26"/>
  <c r="L4670" i="26"/>
  <c r="M4670" i="26"/>
  <c r="N4670" i="26"/>
  <c r="L4671" i="26"/>
  <c r="M4671" i="26"/>
  <c r="N4671" i="26"/>
  <c r="L4672" i="26"/>
  <c r="M4672" i="26"/>
  <c r="N4672" i="26"/>
  <c r="L4673" i="26"/>
  <c r="M4673" i="26"/>
  <c r="N4673" i="26"/>
  <c r="L4674" i="26"/>
  <c r="M4674" i="26"/>
  <c r="N4674" i="26"/>
  <c r="L4675" i="26"/>
  <c r="M4675" i="26"/>
  <c r="N4675" i="26"/>
  <c r="L4676" i="26"/>
  <c r="M4676" i="26"/>
  <c r="N4676" i="26"/>
  <c r="L4677" i="26"/>
  <c r="M4677" i="26"/>
  <c r="N4677" i="26"/>
  <c r="L4678" i="26"/>
  <c r="M4678" i="26"/>
  <c r="N4678" i="26"/>
  <c r="L4679" i="26"/>
  <c r="M4679" i="26"/>
  <c r="N4679" i="26"/>
  <c r="L4680" i="26"/>
  <c r="M4680" i="26"/>
  <c r="N4680" i="26"/>
  <c r="L4681" i="26"/>
  <c r="M4681" i="26"/>
  <c r="N4681" i="26"/>
  <c r="L4682" i="26"/>
  <c r="M4682" i="26"/>
  <c r="N4682" i="26"/>
  <c r="L4683" i="26"/>
  <c r="M4683" i="26"/>
  <c r="N4683" i="26"/>
  <c r="L4684" i="26"/>
  <c r="M4684" i="26"/>
  <c r="N4684" i="26"/>
  <c r="L4685" i="26"/>
  <c r="M4685" i="26"/>
  <c r="N4685" i="26"/>
  <c r="L4686" i="26"/>
  <c r="M4686" i="26"/>
  <c r="N4686" i="26"/>
  <c r="L4687" i="26"/>
  <c r="M4687" i="26"/>
  <c r="N4687" i="26"/>
  <c r="L4688" i="26"/>
  <c r="M4688" i="26"/>
  <c r="N4688" i="26"/>
  <c r="L4689" i="26"/>
  <c r="M4689" i="26"/>
  <c r="N4689" i="26"/>
  <c r="L4690" i="26"/>
  <c r="M4690" i="26"/>
  <c r="N4690" i="26"/>
  <c r="L4691" i="26"/>
  <c r="M4691" i="26"/>
  <c r="N4691" i="26"/>
  <c r="L4692" i="26"/>
  <c r="M4692" i="26"/>
  <c r="N4692" i="26"/>
  <c r="L4693" i="26"/>
  <c r="M4693" i="26"/>
  <c r="N4693" i="26"/>
  <c r="L4694" i="26"/>
  <c r="M4694" i="26"/>
  <c r="N4694" i="26"/>
  <c r="L4695" i="26"/>
  <c r="M4695" i="26"/>
  <c r="N4695" i="26"/>
  <c r="L4696" i="26"/>
  <c r="M4696" i="26"/>
  <c r="N4696" i="26"/>
  <c r="L4697" i="26"/>
  <c r="M4697" i="26"/>
  <c r="N4697" i="26"/>
  <c r="L4698" i="26"/>
  <c r="M4698" i="26"/>
  <c r="N4698" i="26"/>
  <c r="L4699" i="26"/>
  <c r="M4699" i="26"/>
  <c r="N4699" i="26"/>
  <c r="L4700" i="26"/>
  <c r="M4700" i="26"/>
  <c r="N4700" i="26"/>
  <c r="L4701" i="26"/>
  <c r="M4701" i="26"/>
  <c r="N4701" i="26"/>
  <c r="L4702" i="26"/>
  <c r="M4702" i="26"/>
  <c r="N4702" i="26"/>
  <c r="L4703" i="26"/>
  <c r="M4703" i="26"/>
  <c r="N4703" i="26"/>
  <c r="L4704" i="26"/>
  <c r="M4704" i="26"/>
  <c r="N4704" i="26"/>
  <c r="L4705" i="26"/>
  <c r="M4705" i="26"/>
  <c r="N4705" i="26"/>
  <c r="L4706" i="26"/>
  <c r="M4706" i="26"/>
  <c r="N4706" i="26"/>
  <c r="L4707" i="26"/>
  <c r="M4707" i="26"/>
  <c r="N4707" i="26"/>
  <c r="L4708" i="26"/>
  <c r="M4708" i="26"/>
  <c r="N4708" i="26"/>
  <c r="L4709" i="26"/>
  <c r="M4709" i="26"/>
  <c r="N4709" i="26"/>
  <c r="L4710" i="26"/>
  <c r="M4710" i="26"/>
  <c r="N4710" i="26"/>
  <c r="L4711" i="26"/>
  <c r="M4711" i="26"/>
  <c r="N4711" i="26"/>
  <c r="L4712" i="26"/>
  <c r="M4712" i="26"/>
  <c r="N4712" i="26"/>
  <c r="L4713" i="26"/>
  <c r="M4713" i="26"/>
  <c r="N4713" i="26"/>
  <c r="L4714" i="26"/>
  <c r="M4714" i="26"/>
  <c r="N4714" i="26"/>
  <c r="L4715" i="26"/>
  <c r="M4715" i="26"/>
  <c r="N4715" i="26"/>
  <c r="L4716" i="26"/>
  <c r="M4716" i="26"/>
  <c r="N4716" i="26"/>
  <c r="L4717" i="26"/>
  <c r="M4717" i="26"/>
  <c r="N4717" i="26"/>
  <c r="L4718" i="26"/>
  <c r="M4718" i="26"/>
  <c r="N4718" i="26"/>
  <c r="L4719" i="26"/>
  <c r="M4719" i="26"/>
  <c r="N4719" i="26"/>
  <c r="L4720" i="26"/>
  <c r="M4720" i="26"/>
  <c r="N4720" i="26"/>
  <c r="L4721" i="26"/>
  <c r="M4721" i="26"/>
  <c r="N4721" i="26"/>
  <c r="L4722" i="26"/>
  <c r="M4722" i="26"/>
  <c r="N4722" i="26"/>
  <c r="L4723" i="26"/>
  <c r="M4723" i="26"/>
  <c r="N4723" i="26"/>
  <c r="L4724" i="26"/>
  <c r="M4724" i="26"/>
  <c r="N4724" i="26"/>
  <c r="L4725" i="26"/>
  <c r="M4725" i="26"/>
  <c r="N4725" i="26"/>
  <c r="L4726" i="26"/>
  <c r="M4726" i="26"/>
  <c r="N4726" i="26"/>
  <c r="L4727" i="26"/>
  <c r="M4727" i="26"/>
  <c r="N4727" i="26"/>
  <c r="L4728" i="26"/>
  <c r="M4728" i="26"/>
  <c r="N4728" i="26"/>
  <c r="L4729" i="26"/>
  <c r="M4729" i="26"/>
  <c r="N4729" i="26"/>
  <c r="L4730" i="26"/>
  <c r="M4730" i="26"/>
  <c r="N4730" i="26"/>
  <c r="L4731" i="26"/>
  <c r="M4731" i="26"/>
  <c r="N4731" i="26"/>
  <c r="L4732" i="26"/>
  <c r="M4732" i="26"/>
  <c r="N4732" i="26"/>
  <c r="L4733" i="26"/>
  <c r="M4733" i="26"/>
  <c r="N4733" i="26"/>
  <c r="L4734" i="26"/>
  <c r="M4734" i="26"/>
  <c r="N4734" i="26"/>
  <c r="L4735" i="26"/>
  <c r="M4735" i="26"/>
  <c r="N4735" i="26"/>
  <c r="L4736" i="26"/>
  <c r="M4736" i="26"/>
  <c r="N4736" i="26"/>
  <c r="L4737" i="26"/>
  <c r="M4737" i="26"/>
  <c r="N4737" i="26"/>
  <c r="L4738" i="26"/>
  <c r="M4738" i="26"/>
  <c r="N4738" i="26"/>
  <c r="L4739" i="26"/>
  <c r="M4739" i="26"/>
  <c r="N4739" i="26"/>
  <c r="L4740" i="26"/>
  <c r="M4740" i="26"/>
  <c r="N4740" i="26"/>
  <c r="L4741" i="26"/>
  <c r="M4741" i="26"/>
  <c r="N4741" i="26"/>
  <c r="L4742" i="26"/>
  <c r="M4742" i="26"/>
  <c r="N4742" i="26"/>
  <c r="L4743" i="26"/>
  <c r="M4743" i="26"/>
  <c r="N4743" i="26"/>
  <c r="L4744" i="26"/>
  <c r="M4744" i="26"/>
  <c r="N4744" i="26"/>
  <c r="L4745" i="26"/>
  <c r="M4745" i="26"/>
  <c r="N4745" i="26"/>
  <c r="L4746" i="26"/>
  <c r="M4746" i="26"/>
  <c r="N4746" i="26"/>
  <c r="L4747" i="26"/>
  <c r="M4747" i="26"/>
  <c r="N4747" i="26"/>
  <c r="L4748" i="26"/>
  <c r="M4748" i="26"/>
  <c r="N4748" i="26"/>
  <c r="L4749" i="26"/>
  <c r="M4749" i="26"/>
  <c r="N4749" i="26"/>
  <c r="L4750" i="26"/>
  <c r="M4750" i="26"/>
  <c r="N4750" i="26"/>
  <c r="L4751" i="26"/>
  <c r="M4751" i="26"/>
  <c r="N4751" i="26"/>
  <c r="L4752" i="26"/>
  <c r="M4752" i="26"/>
  <c r="N4752" i="26"/>
  <c r="L4753" i="26"/>
  <c r="M4753" i="26"/>
  <c r="N4753" i="26"/>
  <c r="L4754" i="26"/>
  <c r="M4754" i="26"/>
  <c r="N4754" i="26"/>
  <c r="L4755" i="26"/>
  <c r="M4755" i="26"/>
  <c r="N4755" i="26"/>
  <c r="L4756" i="26"/>
  <c r="M4756" i="26"/>
  <c r="N4756" i="26"/>
  <c r="L4757" i="26"/>
  <c r="M4757" i="26"/>
  <c r="N4757" i="26"/>
  <c r="L4758" i="26"/>
  <c r="M4758" i="26"/>
  <c r="N4758" i="26"/>
  <c r="L4759" i="26"/>
  <c r="M4759" i="26"/>
  <c r="N4759" i="26"/>
  <c r="L4760" i="26"/>
  <c r="M4760" i="26"/>
  <c r="N4760" i="26"/>
  <c r="L4761" i="26"/>
  <c r="M4761" i="26"/>
  <c r="N4761" i="26"/>
  <c r="L4762" i="26"/>
  <c r="M4762" i="26"/>
  <c r="N4762" i="26"/>
  <c r="L4763" i="26"/>
  <c r="M4763" i="26"/>
  <c r="N4763" i="26"/>
  <c r="L4764" i="26"/>
  <c r="M4764" i="26"/>
  <c r="N4764" i="26"/>
  <c r="L4765" i="26"/>
  <c r="M4765" i="26"/>
  <c r="N4765" i="26"/>
  <c r="L4766" i="26"/>
  <c r="M4766" i="26"/>
  <c r="N4766" i="26"/>
  <c r="L4767" i="26"/>
  <c r="M4767" i="26"/>
  <c r="N4767" i="26"/>
  <c r="L4768" i="26"/>
  <c r="M4768" i="26"/>
  <c r="N4768" i="26"/>
  <c r="L4769" i="26"/>
  <c r="M4769" i="26"/>
  <c r="N4769" i="26"/>
  <c r="L4770" i="26"/>
  <c r="M4770" i="26"/>
  <c r="N4770" i="26"/>
  <c r="L4771" i="26"/>
  <c r="M4771" i="26"/>
  <c r="N4771" i="26"/>
  <c r="L4772" i="26"/>
  <c r="M4772" i="26"/>
  <c r="N4772" i="26"/>
  <c r="L4773" i="26"/>
  <c r="M4773" i="26"/>
  <c r="N4773" i="26"/>
  <c r="L4774" i="26"/>
  <c r="M4774" i="26"/>
  <c r="N4774" i="26"/>
  <c r="L4775" i="26"/>
  <c r="M4775" i="26"/>
  <c r="N4775" i="26"/>
  <c r="L4776" i="26"/>
  <c r="M4776" i="26"/>
  <c r="N4776" i="26"/>
  <c r="L4777" i="26"/>
  <c r="M4777" i="26"/>
  <c r="N4777" i="26"/>
  <c r="L4778" i="26"/>
  <c r="M4778" i="26"/>
  <c r="N4778" i="26"/>
  <c r="L4779" i="26"/>
  <c r="M4779" i="26"/>
  <c r="N4779" i="26"/>
  <c r="L4780" i="26"/>
  <c r="M4780" i="26"/>
  <c r="N4780" i="26"/>
  <c r="L4781" i="26"/>
  <c r="M4781" i="26"/>
  <c r="N4781" i="26"/>
  <c r="L4782" i="26"/>
  <c r="M4782" i="26"/>
  <c r="N4782" i="26"/>
  <c r="L4783" i="26"/>
  <c r="M4783" i="26"/>
  <c r="N4783" i="26"/>
  <c r="L4784" i="26"/>
  <c r="M4784" i="26"/>
  <c r="N4784" i="26"/>
  <c r="L4785" i="26"/>
  <c r="M4785" i="26"/>
  <c r="N4785" i="26"/>
  <c r="L4786" i="26"/>
  <c r="M4786" i="26"/>
  <c r="N4786" i="26"/>
  <c r="L4787" i="26"/>
  <c r="M4787" i="26"/>
  <c r="N4787" i="26"/>
  <c r="L4788" i="26"/>
  <c r="M4788" i="26"/>
  <c r="N4788" i="26"/>
  <c r="L4789" i="26"/>
  <c r="M4789" i="26"/>
  <c r="N4789" i="26"/>
  <c r="L4790" i="26"/>
  <c r="M4790" i="26"/>
  <c r="N4790" i="26"/>
  <c r="L4791" i="26"/>
  <c r="M4791" i="26"/>
  <c r="N4791" i="26"/>
  <c r="L4792" i="26"/>
  <c r="M4792" i="26"/>
  <c r="N4792" i="26"/>
  <c r="L4793" i="26"/>
  <c r="M4793" i="26"/>
  <c r="N4793" i="26"/>
  <c r="L4794" i="26"/>
  <c r="M4794" i="26"/>
  <c r="N4794" i="26"/>
  <c r="L4795" i="26"/>
  <c r="M4795" i="26"/>
  <c r="N4795" i="26"/>
  <c r="L4796" i="26"/>
  <c r="M4796" i="26"/>
  <c r="N4796" i="26"/>
  <c r="L4797" i="26"/>
  <c r="M4797" i="26"/>
  <c r="N4797" i="26"/>
  <c r="L4798" i="26"/>
  <c r="M4798" i="26"/>
  <c r="N4798" i="26"/>
  <c r="L4799" i="26"/>
  <c r="M4799" i="26"/>
  <c r="N4799" i="26"/>
  <c r="L4800" i="26"/>
  <c r="M4800" i="26"/>
  <c r="N4800" i="26"/>
  <c r="L4801" i="26"/>
  <c r="M4801" i="26"/>
  <c r="N4801" i="26"/>
  <c r="L4802" i="26"/>
  <c r="M4802" i="26"/>
  <c r="N4802" i="26"/>
  <c r="L4803" i="26"/>
  <c r="M4803" i="26"/>
  <c r="N4803" i="26"/>
  <c r="L4804" i="26"/>
  <c r="M4804" i="26"/>
  <c r="N4804" i="26"/>
  <c r="L4805" i="26"/>
  <c r="M4805" i="26"/>
  <c r="N4805" i="26"/>
  <c r="L4806" i="26"/>
  <c r="M4806" i="26"/>
  <c r="N4806" i="26"/>
  <c r="L4807" i="26"/>
  <c r="M4807" i="26"/>
  <c r="N4807" i="26"/>
  <c r="L4808" i="26"/>
  <c r="M4808" i="26"/>
  <c r="N4808" i="26"/>
  <c r="L4809" i="26"/>
  <c r="M4809" i="26"/>
  <c r="N4809" i="26"/>
  <c r="L4810" i="26"/>
  <c r="M4810" i="26"/>
  <c r="N4810" i="26"/>
  <c r="L4811" i="26"/>
  <c r="M4811" i="26"/>
  <c r="N4811" i="26"/>
  <c r="L4812" i="26"/>
  <c r="M4812" i="26"/>
  <c r="N4812" i="26"/>
  <c r="L4813" i="26"/>
  <c r="M4813" i="26"/>
  <c r="N4813" i="26"/>
  <c r="L4814" i="26"/>
  <c r="M4814" i="26"/>
  <c r="N4814" i="26"/>
  <c r="L4815" i="26"/>
  <c r="M4815" i="26"/>
  <c r="N4815" i="26"/>
  <c r="L4816" i="26"/>
  <c r="M4816" i="26"/>
  <c r="N4816" i="26"/>
  <c r="L4817" i="26"/>
  <c r="M4817" i="26"/>
  <c r="N4817" i="26"/>
  <c r="L4818" i="26"/>
  <c r="M4818" i="26"/>
  <c r="N4818" i="26"/>
  <c r="L4819" i="26"/>
  <c r="M4819" i="26"/>
  <c r="N4819" i="26"/>
  <c r="L4820" i="26"/>
  <c r="M4820" i="26"/>
  <c r="N4820" i="26"/>
  <c r="L4821" i="26"/>
  <c r="M4821" i="26"/>
  <c r="N4821" i="26"/>
  <c r="L4822" i="26"/>
  <c r="M4822" i="26"/>
  <c r="N4822" i="26"/>
  <c r="L4823" i="26"/>
  <c r="M4823" i="26"/>
  <c r="N4823" i="26"/>
  <c r="L4824" i="26"/>
  <c r="M4824" i="26"/>
  <c r="N4824" i="26"/>
  <c r="L4825" i="26"/>
  <c r="M4825" i="26"/>
  <c r="N4825" i="26"/>
  <c r="L4826" i="26"/>
  <c r="M4826" i="26"/>
  <c r="N4826" i="26"/>
  <c r="L4827" i="26"/>
  <c r="M4827" i="26"/>
  <c r="N4827" i="26"/>
  <c r="L4828" i="26"/>
  <c r="M4828" i="26"/>
  <c r="N4828" i="26"/>
  <c r="L4829" i="26"/>
  <c r="M4829" i="26"/>
  <c r="N4829" i="26"/>
  <c r="L4830" i="26"/>
  <c r="M4830" i="26"/>
  <c r="N4830" i="26"/>
  <c r="L4831" i="26"/>
  <c r="M4831" i="26"/>
  <c r="N4831" i="26"/>
  <c r="L4832" i="26"/>
  <c r="M4832" i="26"/>
  <c r="N4832" i="26"/>
  <c r="L4833" i="26"/>
  <c r="M4833" i="26"/>
  <c r="N4833" i="26"/>
  <c r="L4834" i="26"/>
  <c r="M4834" i="26"/>
  <c r="N4834" i="26"/>
  <c r="L4835" i="26"/>
  <c r="M4835" i="26"/>
  <c r="N4835" i="26"/>
  <c r="L4836" i="26"/>
  <c r="M4836" i="26"/>
  <c r="N4836" i="26"/>
  <c r="L4837" i="26"/>
  <c r="M4837" i="26"/>
  <c r="N4837" i="26"/>
  <c r="L4838" i="26"/>
  <c r="M4838" i="26"/>
  <c r="N4838" i="26"/>
  <c r="L4839" i="26"/>
  <c r="M4839" i="26"/>
  <c r="N4839" i="26"/>
  <c r="L4840" i="26"/>
  <c r="M4840" i="26"/>
  <c r="N4840" i="26"/>
  <c r="L4841" i="26"/>
  <c r="M4841" i="26"/>
  <c r="N4841" i="26"/>
  <c r="L4842" i="26"/>
  <c r="M4842" i="26"/>
  <c r="N4842" i="26"/>
  <c r="L4843" i="26"/>
  <c r="M4843" i="26"/>
  <c r="N4843" i="26"/>
  <c r="L4844" i="26"/>
  <c r="M4844" i="26"/>
  <c r="N4844" i="26"/>
  <c r="L4845" i="26"/>
  <c r="M4845" i="26"/>
  <c r="N4845" i="26"/>
  <c r="L4846" i="26"/>
  <c r="M4846" i="26"/>
  <c r="N4846" i="26"/>
  <c r="L4847" i="26"/>
  <c r="M4847" i="26"/>
  <c r="N4847" i="26"/>
  <c r="L4848" i="26"/>
  <c r="M4848" i="26"/>
  <c r="N4848" i="26"/>
  <c r="L4849" i="26"/>
  <c r="M4849" i="26"/>
  <c r="N4849" i="26"/>
  <c r="L4850" i="26"/>
  <c r="M4850" i="26"/>
  <c r="N4850" i="26"/>
  <c r="L4851" i="26"/>
  <c r="M4851" i="26"/>
  <c r="N4851" i="26"/>
  <c r="L4852" i="26"/>
  <c r="M4852" i="26"/>
  <c r="N4852" i="26"/>
  <c r="L4853" i="26"/>
  <c r="M4853" i="26"/>
  <c r="N4853" i="26"/>
  <c r="L4854" i="26"/>
  <c r="M4854" i="26"/>
  <c r="N4854" i="26"/>
  <c r="L4855" i="26"/>
  <c r="M4855" i="26"/>
  <c r="N4855" i="26"/>
  <c r="L4856" i="26"/>
  <c r="M4856" i="26"/>
  <c r="N4856" i="26"/>
  <c r="L4857" i="26"/>
  <c r="M4857" i="26"/>
  <c r="N4857" i="26"/>
  <c r="L4858" i="26"/>
  <c r="M4858" i="26"/>
  <c r="N4858" i="26"/>
  <c r="L4859" i="26"/>
  <c r="M4859" i="26"/>
  <c r="N4859" i="26"/>
  <c r="L4860" i="26"/>
  <c r="M4860" i="26"/>
  <c r="N4860" i="26"/>
  <c r="L4861" i="26"/>
  <c r="M4861" i="26"/>
  <c r="N4861" i="26"/>
  <c r="L4862" i="26"/>
  <c r="M4862" i="26"/>
  <c r="N4862" i="26"/>
  <c r="L4863" i="26"/>
  <c r="M4863" i="26"/>
  <c r="N4863" i="26"/>
  <c r="L4864" i="26"/>
  <c r="M4864" i="26"/>
  <c r="N4864" i="26"/>
  <c r="L4865" i="26"/>
  <c r="M4865" i="26"/>
  <c r="N4865" i="26"/>
  <c r="L4866" i="26"/>
  <c r="M4866" i="26"/>
  <c r="N4866" i="26"/>
  <c r="L4867" i="26"/>
  <c r="M4867" i="26"/>
  <c r="N4867" i="26"/>
  <c r="L4868" i="26"/>
  <c r="M4868" i="26"/>
  <c r="N4868" i="26"/>
  <c r="L4869" i="26"/>
  <c r="M4869" i="26"/>
  <c r="N4869" i="26"/>
  <c r="L4870" i="26"/>
  <c r="M4870" i="26"/>
  <c r="N4870" i="26"/>
  <c r="L4871" i="26"/>
  <c r="M4871" i="26"/>
  <c r="N4871" i="26"/>
  <c r="L4872" i="26"/>
  <c r="M4872" i="26"/>
  <c r="N4872" i="26"/>
  <c r="L4873" i="26"/>
  <c r="M4873" i="26"/>
  <c r="N4873" i="26"/>
  <c r="L4874" i="26"/>
  <c r="M4874" i="26"/>
  <c r="N4874" i="26"/>
  <c r="L4875" i="26"/>
  <c r="M4875" i="26"/>
  <c r="N4875" i="26"/>
  <c r="L4876" i="26"/>
  <c r="M4876" i="26"/>
  <c r="N4876" i="26"/>
  <c r="L4877" i="26"/>
  <c r="M4877" i="26"/>
  <c r="N4877" i="26"/>
  <c r="L4878" i="26"/>
  <c r="M4878" i="26"/>
  <c r="N4878" i="26"/>
  <c r="L4879" i="26"/>
  <c r="M4879" i="26"/>
  <c r="N4879" i="26"/>
  <c r="L4880" i="26"/>
  <c r="M4880" i="26"/>
  <c r="N4880" i="26"/>
  <c r="L4881" i="26"/>
  <c r="M4881" i="26"/>
  <c r="N4881" i="26"/>
  <c r="L4882" i="26"/>
  <c r="M4882" i="26"/>
  <c r="N4882" i="26"/>
  <c r="L4883" i="26"/>
  <c r="M4883" i="26"/>
  <c r="N4883" i="26"/>
  <c r="L4884" i="26"/>
  <c r="M4884" i="26"/>
  <c r="N4884" i="26"/>
  <c r="L4885" i="26"/>
  <c r="M4885" i="26"/>
  <c r="N4885" i="26"/>
  <c r="L4886" i="26"/>
  <c r="M4886" i="26"/>
  <c r="N4886" i="26"/>
  <c r="L4887" i="26"/>
  <c r="M4887" i="26"/>
  <c r="N4887" i="26"/>
  <c r="L4888" i="26"/>
  <c r="M4888" i="26"/>
  <c r="N4888" i="26"/>
  <c r="L4889" i="26"/>
  <c r="M4889" i="26"/>
  <c r="N4889" i="26"/>
  <c r="L4890" i="26"/>
  <c r="M4890" i="26"/>
  <c r="N4890" i="26"/>
  <c r="L4891" i="26"/>
  <c r="M4891" i="26"/>
  <c r="N4891" i="26"/>
  <c r="L4892" i="26"/>
  <c r="M4892" i="26"/>
  <c r="N4892" i="26"/>
  <c r="L4893" i="26"/>
  <c r="M4893" i="26"/>
  <c r="N4893" i="26"/>
  <c r="L4894" i="26"/>
  <c r="M4894" i="26"/>
  <c r="N4894" i="26"/>
  <c r="L4895" i="26"/>
  <c r="M4895" i="26"/>
  <c r="N4895" i="26"/>
  <c r="L4896" i="26"/>
  <c r="M4896" i="26"/>
  <c r="N4896" i="26"/>
  <c r="L4897" i="26"/>
  <c r="M4897" i="26"/>
  <c r="N4897" i="26"/>
  <c r="L4898" i="26"/>
  <c r="M4898" i="26"/>
  <c r="N4898" i="26"/>
  <c r="L4899" i="26"/>
  <c r="M4899" i="26"/>
  <c r="N4899" i="26"/>
  <c r="L4900" i="26"/>
  <c r="M4900" i="26"/>
  <c r="N4900" i="26"/>
  <c r="L4901" i="26"/>
  <c r="M4901" i="26"/>
  <c r="N4901" i="26"/>
  <c r="L4902" i="26"/>
  <c r="M4902" i="26"/>
  <c r="N4902" i="26"/>
  <c r="L4903" i="26"/>
  <c r="M4903" i="26"/>
  <c r="N4903" i="26"/>
  <c r="L4904" i="26"/>
  <c r="M4904" i="26"/>
  <c r="N4904" i="26"/>
  <c r="L4905" i="26"/>
  <c r="M4905" i="26"/>
  <c r="N4905" i="26"/>
  <c r="L4906" i="26"/>
  <c r="M4906" i="26"/>
  <c r="N4906" i="26"/>
  <c r="L4907" i="26"/>
  <c r="M4907" i="26"/>
  <c r="N4907" i="26"/>
  <c r="L4908" i="26"/>
  <c r="M4908" i="26"/>
  <c r="N4908" i="26"/>
  <c r="L4909" i="26"/>
  <c r="M4909" i="26"/>
  <c r="N4909" i="26"/>
  <c r="L4910" i="26"/>
  <c r="M4910" i="26"/>
  <c r="N4910" i="26"/>
  <c r="L4911" i="26"/>
  <c r="M4911" i="26"/>
  <c r="N4911" i="26"/>
  <c r="L4912" i="26"/>
  <c r="M4912" i="26"/>
  <c r="N4912" i="26"/>
  <c r="L4913" i="26"/>
  <c r="M4913" i="26"/>
  <c r="N4913" i="26"/>
  <c r="L4914" i="26"/>
  <c r="M4914" i="26"/>
  <c r="N4914" i="26"/>
  <c r="L4915" i="26"/>
  <c r="M4915" i="26"/>
  <c r="N4915" i="26"/>
  <c r="L4916" i="26"/>
  <c r="M4916" i="26"/>
  <c r="N4916" i="26"/>
  <c r="L4917" i="26"/>
  <c r="M4917" i="26"/>
  <c r="N4917" i="26"/>
  <c r="L4918" i="26"/>
  <c r="M4918" i="26"/>
  <c r="N4918" i="26"/>
  <c r="L4919" i="26"/>
  <c r="M4919" i="26"/>
  <c r="N4919" i="26"/>
  <c r="L4920" i="26"/>
  <c r="M4920" i="26"/>
  <c r="N4920" i="26"/>
  <c r="L4921" i="26"/>
  <c r="M4921" i="26"/>
  <c r="N4921" i="26"/>
  <c r="L4922" i="26"/>
  <c r="M4922" i="26"/>
  <c r="N4922" i="26"/>
  <c r="L4923" i="26"/>
  <c r="M4923" i="26"/>
  <c r="N4923" i="26"/>
  <c r="L4924" i="26"/>
  <c r="M4924" i="26"/>
  <c r="N4924" i="26"/>
  <c r="L4925" i="26"/>
  <c r="M4925" i="26"/>
  <c r="N4925" i="26"/>
  <c r="L4926" i="26"/>
  <c r="M4926" i="26"/>
  <c r="N4926" i="26"/>
  <c r="L4927" i="26"/>
  <c r="M4927" i="26"/>
  <c r="N4927" i="26"/>
  <c r="L4928" i="26"/>
  <c r="M4928" i="26"/>
  <c r="N4928" i="26"/>
  <c r="L4929" i="26"/>
  <c r="M4929" i="26"/>
  <c r="N4929" i="26"/>
  <c r="L4930" i="26"/>
  <c r="M4930" i="26"/>
  <c r="N4930" i="26"/>
  <c r="L4931" i="26"/>
  <c r="M4931" i="26"/>
  <c r="N4931" i="26"/>
  <c r="L4932" i="26"/>
  <c r="M4932" i="26"/>
  <c r="N4932" i="26"/>
  <c r="L4933" i="26"/>
  <c r="M4933" i="26"/>
  <c r="N4933" i="26"/>
  <c r="L4934" i="26"/>
  <c r="M4934" i="26"/>
  <c r="N4934" i="26"/>
  <c r="L4935" i="26"/>
  <c r="M4935" i="26"/>
  <c r="N4935" i="26"/>
  <c r="L4936" i="26"/>
  <c r="M4936" i="26"/>
  <c r="N4936" i="26"/>
  <c r="L4937" i="26"/>
  <c r="M4937" i="26"/>
  <c r="N4937" i="26"/>
  <c r="L4938" i="26"/>
  <c r="M4938" i="26"/>
  <c r="N4938" i="26"/>
  <c r="L4939" i="26"/>
  <c r="M4939" i="26"/>
  <c r="N4939" i="26"/>
  <c r="L4940" i="26"/>
  <c r="M4940" i="26"/>
  <c r="N4940" i="26"/>
  <c r="L4941" i="26"/>
  <c r="M4941" i="26"/>
  <c r="N4941" i="26"/>
  <c r="L4942" i="26"/>
  <c r="M4942" i="26"/>
  <c r="N4942" i="26"/>
  <c r="L4943" i="26"/>
  <c r="M4943" i="26"/>
  <c r="N4943" i="26"/>
  <c r="L4944" i="26"/>
  <c r="M4944" i="26"/>
  <c r="N4944" i="26"/>
  <c r="L4945" i="26"/>
  <c r="M4945" i="26"/>
  <c r="N4945" i="26"/>
  <c r="L4946" i="26"/>
  <c r="M4946" i="26"/>
  <c r="N4946" i="26"/>
  <c r="L4947" i="26"/>
  <c r="M4947" i="26"/>
  <c r="N4947" i="26"/>
  <c r="L4948" i="26"/>
  <c r="M4948" i="26"/>
  <c r="N4948" i="26"/>
  <c r="L4949" i="26"/>
  <c r="M4949" i="26"/>
  <c r="N4949" i="26"/>
  <c r="L4950" i="26"/>
  <c r="M4950" i="26"/>
  <c r="N4950" i="26"/>
  <c r="L4951" i="26"/>
  <c r="M4951" i="26"/>
  <c r="N4951" i="26"/>
  <c r="L4952" i="26"/>
  <c r="M4952" i="26"/>
  <c r="N4952" i="26"/>
  <c r="L4953" i="26"/>
  <c r="M4953" i="26"/>
  <c r="N4953" i="26"/>
  <c r="L4954" i="26"/>
  <c r="M4954" i="26"/>
  <c r="N4954" i="26"/>
  <c r="L4955" i="26"/>
  <c r="M4955" i="26"/>
  <c r="N4955" i="26"/>
  <c r="L4956" i="26"/>
  <c r="M4956" i="26"/>
  <c r="N4956" i="26"/>
  <c r="L4957" i="26"/>
  <c r="M4957" i="26"/>
  <c r="N4957" i="26"/>
  <c r="L4958" i="26"/>
  <c r="M4958" i="26"/>
  <c r="N4958" i="26"/>
  <c r="L4959" i="26"/>
  <c r="M4959" i="26"/>
  <c r="N4959" i="26"/>
  <c r="L4960" i="26"/>
  <c r="M4960" i="26"/>
  <c r="N4960" i="26"/>
  <c r="L4961" i="26"/>
  <c r="M4961" i="26"/>
  <c r="N4961" i="26"/>
  <c r="L4962" i="26"/>
  <c r="M4962" i="26"/>
  <c r="N4962" i="26"/>
  <c r="L4963" i="26"/>
  <c r="M4963" i="26"/>
  <c r="N4963" i="26"/>
  <c r="L4964" i="26"/>
  <c r="M4964" i="26"/>
  <c r="N4964" i="26"/>
  <c r="L4965" i="26"/>
  <c r="M4965" i="26"/>
  <c r="N4965" i="26"/>
  <c r="L4966" i="26"/>
  <c r="M4966" i="26"/>
  <c r="N4966" i="26"/>
  <c r="L4967" i="26"/>
  <c r="M4967" i="26"/>
  <c r="N4967" i="26"/>
  <c r="L4968" i="26"/>
  <c r="M4968" i="26"/>
  <c r="N4968" i="26"/>
  <c r="L4969" i="26"/>
  <c r="M4969" i="26"/>
  <c r="N4969" i="26"/>
  <c r="L4970" i="26"/>
  <c r="M4970" i="26"/>
  <c r="N4970" i="26"/>
  <c r="L4971" i="26"/>
  <c r="M4971" i="26"/>
  <c r="N4971" i="26"/>
  <c r="L4972" i="26"/>
  <c r="M4972" i="26"/>
  <c r="N4972" i="26"/>
  <c r="L4973" i="26"/>
  <c r="M4973" i="26"/>
  <c r="N4973" i="26"/>
  <c r="L4974" i="26"/>
  <c r="M4974" i="26"/>
  <c r="N4974" i="26"/>
  <c r="L4975" i="26"/>
  <c r="M4975" i="26"/>
  <c r="N4975" i="26"/>
  <c r="L4976" i="26"/>
  <c r="M4976" i="26"/>
  <c r="N4976" i="26"/>
  <c r="L4977" i="26"/>
  <c r="M4977" i="26"/>
  <c r="N4977" i="26"/>
  <c r="L4978" i="26"/>
  <c r="M4978" i="26"/>
  <c r="N4978" i="26"/>
  <c r="L4979" i="26"/>
  <c r="M4979" i="26"/>
  <c r="N4979" i="26"/>
  <c r="L4980" i="26"/>
  <c r="M4980" i="26"/>
  <c r="N4980" i="26"/>
  <c r="L4981" i="26"/>
  <c r="M4981" i="26"/>
  <c r="N4981" i="26"/>
  <c r="L4982" i="26"/>
  <c r="M4982" i="26"/>
  <c r="N4982" i="26"/>
  <c r="L4983" i="26"/>
  <c r="M4983" i="26"/>
  <c r="N4983" i="26"/>
  <c r="L4984" i="26"/>
  <c r="M4984" i="26"/>
  <c r="N4984" i="26"/>
  <c r="L4985" i="26"/>
  <c r="M4985" i="26"/>
  <c r="N4985" i="26"/>
  <c r="L4986" i="26"/>
  <c r="M4986" i="26"/>
  <c r="N4986" i="26"/>
  <c r="L4987" i="26"/>
  <c r="M4987" i="26"/>
  <c r="N4987" i="26"/>
  <c r="L4988" i="26"/>
  <c r="M4988" i="26"/>
  <c r="N4988" i="26"/>
  <c r="L4989" i="26"/>
  <c r="M4989" i="26"/>
  <c r="N4989" i="26"/>
  <c r="L4990" i="26"/>
  <c r="M4990" i="26"/>
  <c r="N4990" i="26"/>
  <c r="L4991" i="26"/>
  <c r="M4991" i="26"/>
  <c r="N4991" i="26"/>
  <c r="L4992" i="26"/>
  <c r="M4992" i="26"/>
  <c r="N4992" i="26"/>
  <c r="L4993" i="26"/>
  <c r="M4993" i="26"/>
  <c r="N4993" i="26"/>
  <c r="L4994" i="26"/>
  <c r="M4994" i="26"/>
  <c r="N4994" i="26"/>
  <c r="L4995" i="26"/>
  <c r="M4995" i="26"/>
  <c r="N4995" i="26"/>
  <c r="L4996" i="26"/>
  <c r="M4996" i="26"/>
  <c r="N4996" i="26"/>
  <c r="L4997" i="26"/>
  <c r="M4997" i="26"/>
  <c r="N4997" i="26"/>
  <c r="L4998" i="26"/>
  <c r="M4998" i="26"/>
  <c r="N4998" i="26"/>
  <c r="L4999" i="26"/>
  <c r="M4999" i="26"/>
  <c r="N4999" i="26"/>
  <c r="L5000" i="26"/>
  <c r="M5000" i="26"/>
  <c r="N5000" i="26"/>
  <c r="L5001" i="26"/>
  <c r="M5001" i="26"/>
  <c r="N5001" i="26"/>
  <c r="L5002" i="26"/>
  <c r="M5002" i="26"/>
  <c r="N5002" i="26"/>
  <c r="L5003" i="26"/>
  <c r="M5003" i="26"/>
  <c r="N5003" i="26"/>
  <c r="L5004" i="26"/>
  <c r="M5004" i="26"/>
  <c r="N5004" i="26"/>
  <c r="L5005" i="26"/>
  <c r="M5005" i="26"/>
  <c r="N5005" i="26"/>
  <c r="L5006" i="26"/>
  <c r="M5006" i="26"/>
  <c r="N5006" i="26"/>
  <c r="L5007" i="26"/>
  <c r="M5007" i="26"/>
  <c r="N5007" i="26"/>
  <c r="L5008" i="26"/>
  <c r="M5008" i="26"/>
  <c r="N5008" i="26"/>
  <c r="L5009" i="26"/>
  <c r="M5009" i="26"/>
  <c r="N5009" i="26"/>
  <c r="L5010" i="26"/>
  <c r="M5010" i="26"/>
  <c r="N5010" i="26"/>
  <c r="L5011" i="26"/>
  <c r="M5011" i="26"/>
  <c r="N5011" i="26"/>
  <c r="L5012" i="26"/>
  <c r="M5012" i="26"/>
  <c r="N5012" i="26"/>
  <c r="L5013" i="26"/>
  <c r="M5013" i="26"/>
  <c r="N5013" i="26"/>
  <c r="L5014" i="26"/>
  <c r="M5014" i="26"/>
  <c r="N5014" i="26"/>
  <c r="L5015" i="26"/>
  <c r="M5015" i="26"/>
  <c r="N5015" i="26"/>
  <c r="L5016" i="26"/>
  <c r="M5016" i="26"/>
  <c r="N5016" i="26"/>
  <c r="L5017" i="26"/>
  <c r="M5017" i="26"/>
  <c r="N5017" i="26"/>
  <c r="L5018" i="26"/>
  <c r="M5018" i="26"/>
  <c r="N5018" i="26"/>
  <c r="L5019" i="26"/>
  <c r="M5019" i="26"/>
  <c r="N5019" i="26"/>
  <c r="L5020" i="26"/>
  <c r="M5020" i="26"/>
  <c r="N5020" i="26"/>
  <c r="L5021" i="26"/>
  <c r="M5021" i="26"/>
  <c r="N5021" i="26"/>
  <c r="L5022" i="26"/>
  <c r="M5022" i="26"/>
  <c r="N5022" i="26"/>
  <c r="L5023" i="26"/>
  <c r="M5023" i="26"/>
  <c r="N5023" i="26"/>
  <c r="L5024" i="26"/>
  <c r="M5024" i="26"/>
  <c r="N5024" i="26"/>
  <c r="L5025" i="26"/>
  <c r="M5025" i="26"/>
  <c r="N5025" i="26"/>
  <c r="L5026" i="26"/>
  <c r="M5026" i="26"/>
  <c r="N5026" i="26"/>
  <c r="L5027" i="26"/>
  <c r="M5027" i="26"/>
  <c r="N5027" i="26"/>
  <c r="L5028" i="26"/>
  <c r="M5028" i="26"/>
  <c r="N5028" i="26"/>
  <c r="L5029" i="26"/>
  <c r="M5029" i="26"/>
  <c r="N5029" i="26"/>
  <c r="L5030" i="26"/>
  <c r="M5030" i="26"/>
  <c r="N5030" i="26"/>
  <c r="L5031" i="26"/>
  <c r="M5031" i="26"/>
  <c r="N5031" i="26"/>
  <c r="L5032" i="26"/>
  <c r="M5032" i="26"/>
  <c r="N5032" i="26"/>
  <c r="L5033" i="26"/>
  <c r="M5033" i="26"/>
  <c r="N5033" i="26"/>
  <c r="L5034" i="26"/>
  <c r="M5034" i="26"/>
  <c r="N5034" i="26"/>
  <c r="L5035" i="26"/>
  <c r="M5035" i="26"/>
  <c r="N5035" i="26"/>
  <c r="L5036" i="26"/>
  <c r="M5036" i="26"/>
  <c r="N5036" i="26"/>
  <c r="L5037" i="26"/>
  <c r="M5037" i="26"/>
  <c r="N5037" i="26"/>
  <c r="L5038" i="26"/>
  <c r="M5038" i="26"/>
  <c r="N5038" i="26"/>
  <c r="L5039" i="26"/>
  <c r="M5039" i="26"/>
  <c r="N5039" i="26"/>
  <c r="L5040" i="26"/>
  <c r="M5040" i="26"/>
  <c r="N5040" i="26"/>
  <c r="L5041" i="26"/>
  <c r="M5041" i="26"/>
  <c r="N5041" i="26"/>
  <c r="L5042" i="26"/>
  <c r="M5042" i="26"/>
  <c r="N5042" i="26"/>
  <c r="L5043" i="26"/>
  <c r="M5043" i="26"/>
  <c r="N5043" i="26"/>
  <c r="L5044" i="26"/>
  <c r="M5044" i="26"/>
  <c r="N5044" i="26"/>
  <c r="L5045" i="26"/>
  <c r="M5045" i="26"/>
  <c r="N5045" i="26"/>
  <c r="L5046" i="26"/>
  <c r="M5046" i="26"/>
  <c r="N5046" i="26"/>
  <c r="L5047" i="26"/>
  <c r="M5047" i="26"/>
  <c r="N5047" i="26"/>
  <c r="L5048" i="26"/>
  <c r="M5048" i="26"/>
  <c r="N5048" i="26"/>
  <c r="L5049" i="26"/>
  <c r="M5049" i="26"/>
  <c r="N5049" i="26"/>
  <c r="L5050" i="26"/>
  <c r="M5050" i="26"/>
  <c r="N5050" i="26"/>
  <c r="L5051" i="26"/>
  <c r="M5051" i="26"/>
  <c r="N5051" i="26"/>
  <c r="L5052" i="26"/>
  <c r="M5052" i="26"/>
  <c r="N5052" i="26"/>
  <c r="L5053" i="26"/>
  <c r="M5053" i="26"/>
  <c r="N5053" i="26"/>
  <c r="L5054" i="26"/>
  <c r="M5054" i="26"/>
  <c r="N5054" i="26"/>
  <c r="L5055" i="26"/>
  <c r="M5055" i="26"/>
  <c r="N5055" i="26"/>
  <c r="L5056" i="26"/>
  <c r="M5056" i="26"/>
  <c r="N5056" i="26"/>
  <c r="L5057" i="26"/>
  <c r="M5057" i="26"/>
  <c r="N5057" i="26"/>
  <c r="L5058" i="26"/>
  <c r="M5058" i="26"/>
  <c r="N5058" i="26"/>
  <c r="L5059" i="26"/>
  <c r="M5059" i="26"/>
  <c r="N5059" i="26"/>
  <c r="L5060" i="26"/>
  <c r="M5060" i="26"/>
  <c r="N5060" i="26"/>
  <c r="L5061" i="26"/>
  <c r="M5061" i="26"/>
  <c r="N5061" i="26"/>
  <c r="L5062" i="26"/>
  <c r="M5062" i="26"/>
  <c r="N5062" i="26"/>
  <c r="L5063" i="26"/>
  <c r="M5063" i="26"/>
  <c r="N5063" i="26"/>
  <c r="L5064" i="26"/>
  <c r="M5064" i="26"/>
  <c r="N5064" i="26"/>
  <c r="L5065" i="26"/>
  <c r="M5065" i="26"/>
  <c r="N5065" i="26"/>
  <c r="L5066" i="26"/>
  <c r="M5066" i="26"/>
  <c r="N5066" i="26"/>
  <c r="L5067" i="26"/>
  <c r="M5067" i="26"/>
  <c r="N5067" i="26"/>
  <c r="L5068" i="26"/>
  <c r="M5068" i="26"/>
  <c r="N5068" i="26"/>
  <c r="L5069" i="26"/>
  <c r="M5069" i="26"/>
  <c r="N5069" i="26"/>
  <c r="L5070" i="26"/>
  <c r="M5070" i="26"/>
  <c r="N5070" i="26"/>
  <c r="L5071" i="26"/>
  <c r="M5071" i="26"/>
  <c r="N5071" i="26"/>
  <c r="L5072" i="26"/>
  <c r="M5072" i="26"/>
  <c r="N5072" i="26"/>
  <c r="L5073" i="26"/>
  <c r="M5073" i="26"/>
  <c r="N5073" i="26"/>
  <c r="L5074" i="26"/>
  <c r="M5074" i="26"/>
  <c r="N5074" i="26"/>
  <c r="L5075" i="26"/>
  <c r="M5075" i="26"/>
  <c r="N5075" i="26"/>
  <c r="L5076" i="26"/>
  <c r="M5076" i="26"/>
  <c r="N5076" i="26"/>
  <c r="L5077" i="26"/>
  <c r="M5077" i="26"/>
  <c r="N5077" i="26"/>
  <c r="L5078" i="26"/>
  <c r="M5078" i="26"/>
  <c r="N5078" i="26"/>
  <c r="L5079" i="26"/>
  <c r="M5079" i="26"/>
  <c r="N5079" i="26"/>
  <c r="L5080" i="26"/>
  <c r="M5080" i="26"/>
  <c r="N5080" i="26"/>
  <c r="L5081" i="26"/>
  <c r="M5081" i="26"/>
  <c r="N5081" i="26"/>
  <c r="L5082" i="26"/>
  <c r="M5082" i="26"/>
  <c r="N5082" i="26"/>
  <c r="L5083" i="26"/>
  <c r="M5083" i="26"/>
  <c r="N5083" i="26"/>
  <c r="L5084" i="26"/>
  <c r="M5084" i="26"/>
  <c r="N5084" i="26"/>
  <c r="L5085" i="26"/>
  <c r="M5085" i="26"/>
  <c r="N5085" i="26"/>
  <c r="L5086" i="26"/>
  <c r="M5086" i="26"/>
  <c r="N5086" i="26"/>
  <c r="L5087" i="26"/>
  <c r="M5087" i="26"/>
  <c r="N5087" i="26"/>
  <c r="L5088" i="26"/>
  <c r="M5088" i="26"/>
  <c r="N5088" i="26"/>
  <c r="L5089" i="26"/>
  <c r="M5089" i="26"/>
  <c r="N5089" i="26"/>
  <c r="L5090" i="26"/>
  <c r="M5090" i="26"/>
  <c r="N5090" i="26"/>
  <c r="L5091" i="26"/>
  <c r="M5091" i="26"/>
  <c r="N5091" i="26"/>
  <c r="L5092" i="26"/>
  <c r="M5092" i="26"/>
  <c r="N5092" i="26"/>
  <c r="L5093" i="26"/>
  <c r="M5093" i="26"/>
  <c r="N5093" i="26"/>
  <c r="L5094" i="26"/>
  <c r="M5094" i="26"/>
  <c r="N5094" i="26"/>
  <c r="L5095" i="26"/>
  <c r="M5095" i="26"/>
  <c r="N5095" i="26"/>
  <c r="L5096" i="26"/>
  <c r="M5096" i="26"/>
  <c r="N5096" i="26"/>
  <c r="L5097" i="26"/>
  <c r="M5097" i="26"/>
  <c r="N5097" i="26"/>
  <c r="L5098" i="26"/>
  <c r="M5098" i="26"/>
  <c r="N5098" i="26"/>
  <c r="L5099" i="26"/>
  <c r="M5099" i="26"/>
  <c r="N5099" i="26"/>
  <c r="L5100" i="26"/>
  <c r="M5100" i="26"/>
  <c r="N5100" i="26"/>
  <c r="L5101" i="26"/>
  <c r="M5101" i="26"/>
  <c r="N5101" i="26"/>
  <c r="L5102" i="26"/>
  <c r="M5102" i="26"/>
  <c r="N5102" i="26"/>
  <c r="L5103" i="26"/>
  <c r="M5103" i="26"/>
  <c r="N5103" i="26"/>
  <c r="L5104" i="26"/>
  <c r="M5104" i="26"/>
  <c r="N5104" i="26"/>
  <c r="L5105" i="26"/>
  <c r="M5105" i="26"/>
  <c r="N5105" i="26"/>
  <c r="L5106" i="26"/>
  <c r="M5106" i="26"/>
  <c r="N5106" i="26"/>
  <c r="L5107" i="26"/>
  <c r="M5107" i="26"/>
  <c r="N5107" i="26"/>
  <c r="L5108" i="26"/>
  <c r="M5108" i="26"/>
  <c r="N5108" i="26"/>
  <c r="L5109" i="26"/>
  <c r="M5109" i="26"/>
  <c r="N5109" i="26"/>
  <c r="L5110" i="26"/>
  <c r="M5110" i="26"/>
  <c r="N5110" i="26"/>
  <c r="L5111" i="26"/>
  <c r="M5111" i="26"/>
  <c r="N5111" i="26"/>
  <c r="L5112" i="26"/>
  <c r="M5112" i="26"/>
  <c r="N5112" i="26"/>
  <c r="L5113" i="26"/>
  <c r="M5113" i="26"/>
  <c r="N5113" i="26"/>
  <c r="L5114" i="26"/>
  <c r="M5114" i="26"/>
  <c r="N5114" i="26"/>
  <c r="L5115" i="26"/>
  <c r="M5115" i="26"/>
  <c r="N5115" i="26"/>
  <c r="L5116" i="26"/>
  <c r="M5116" i="26"/>
  <c r="N5116" i="26"/>
  <c r="L5117" i="26"/>
  <c r="M5117" i="26"/>
  <c r="N5117" i="26"/>
  <c r="L5118" i="26"/>
  <c r="M5118" i="26"/>
  <c r="N5118" i="26"/>
  <c r="L5119" i="26"/>
  <c r="M5119" i="26"/>
  <c r="N5119" i="26"/>
  <c r="L5120" i="26"/>
  <c r="M5120" i="26"/>
  <c r="N5120" i="26"/>
  <c r="L5121" i="26"/>
  <c r="M5121" i="26"/>
  <c r="N5121" i="26"/>
  <c r="L5122" i="26"/>
  <c r="M5122" i="26"/>
  <c r="N5122" i="26"/>
  <c r="L5123" i="26"/>
  <c r="M5123" i="26"/>
  <c r="N5123" i="26"/>
  <c r="L5124" i="26"/>
  <c r="M5124" i="26"/>
  <c r="N5124" i="26"/>
  <c r="L5125" i="26"/>
  <c r="M5125" i="26"/>
  <c r="N5125" i="26"/>
  <c r="L5126" i="26"/>
  <c r="M5126" i="26"/>
  <c r="N5126" i="26"/>
  <c r="L5127" i="26"/>
  <c r="M5127" i="26"/>
  <c r="N5127" i="26"/>
  <c r="L5128" i="26"/>
  <c r="M5128" i="26"/>
  <c r="N5128" i="26"/>
  <c r="L5129" i="26"/>
  <c r="M5129" i="26"/>
  <c r="N5129" i="26"/>
  <c r="L5130" i="26"/>
  <c r="M5130" i="26"/>
  <c r="N5130" i="26"/>
  <c r="L5131" i="26"/>
  <c r="M5131" i="26"/>
  <c r="N5131" i="26"/>
  <c r="L5132" i="26"/>
  <c r="M5132" i="26"/>
  <c r="N5132" i="26"/>
  <c r="L5133" i="26"/>
  <c r="M5133" i="26"/>
  <c r="N5133" i="26"/>
  <c r="L5134" i="26"/>
  <c r="M5134" i="26"/>
  <c r="N5134" i="26"/>
  <c r="L5135" i="26"/>
  <c r="M5135" i="26"/>
  <c r="N5135" i="26"/>
  <c r="L5136" i="26"/>
  <c r="M5136" i="26"/>
  <c r="N5136" i="26"/>
  <c r="L5137" i="26"/>
  <c r="M5137" i="26"/>
  <c r="N5137" i="26"/>
  <c r="L5138" i="26"/>
  <c r="M5138" i="26"/>
  <c r="N5138" i="26"/>
  <c r="L5139" i="26"/>
  <c r="M5139" i="26"/>
  <c r="N5139" i="26"/>
  <c r="L5140" i="26"/>
  <c r="M5140" i="26"/>
  <c r="N5140" i="26"/>
  <c r="L5141" i="26"/>
  <c r="M5141" i="26"/>
  <c r="N5141" i="26"/>
  <c r="L5142" i="26"/>
  <c r="M5142" i="26"/>
  <c r="N5142" i="26"/>
  <c r="L5143" i="26"/>
  <c r="M5143" i="26"/>
  <c r="N5143" i="26"/>
  <c r="L5144" i="26"/>
  <c r="M5144" i="26"/>
  <c r="N5144" i="26"/>
  <c r="L5145" i="26"/>
  <c r="M5145" i="26"/>
  <c r="N5145" i="26"/>
  <c r="L5146" i="26"/>
  <c r="M5146" i="26"/>
  <c r="N5146" i="26"/>
  <c r="L5147" i="26"/>
  <c r="M5147" i="26"/>
  <c r="N5147" i="26"/>
  <c r="L5148" i="26"/>
  <c r="M5148" i="26"/>
  <c r="N5148" i="26"/>
  <c r="L5149" i="26"/>
  <c r="M5149" i="26"/>
  <c r="N5149" i="26"/>
  <c r="L5150" i="26"/>
  <c r="M5150" i="26"/>
  <c r="N5150" i="26"/>
  <c r="L5151" i="26"/>
  <c r="M5151" i="26"/>
  <c r="N5151" i="26"/>
  <c r="L5152" i="26"/>
  <c r="M5152" i="26"/>
  <c r="N5152" i="26"/>
  <c r="L5153" i="26"/>
  <c r="M5153" i="26"/>
  <c r="N5153" i="26"/>
  <c r="L5154" i="26"/>
  <c r="M5154" i="26"/>
  <c r="N5154" i="26"/>
  <c r="L5155" i="26"/>
  <c r="M5155" i="26"/>
  <c r="N5155" i="26"/>
  <c r="L5156" i="26"/>
  <c r="M5156" i="26"/>
  <c r="N5156" i="26"/>
  <c r="L5157" i="26"/>
  <c r="M5157" i="26"/>
  <c r="N5157" i="26"/>
  <c r="L5158" i="26"/>
  <c r="M5158" i="26"/>
  <c r="N5158" i="26"/>
  <c r="L5159" i="26"/>
  <c r="M5159" i="26"/>
  <c r="N5159" i="26"/>
  <c r="L5160" i="26"/>
  <c r="M5160" i="26"/>
  <c r="N5160" i="26"/>
  <c r="L5161" i="26"/>
  <c r="M5161" i="26"/>
  <c r="N5161" i="26"/>
  <c r="L5162" i="26"/>
  <c r="M5162" i="26"/>
  <c r="N5162" i="26"/>
  <c r="L5163" i="26"/>
  <c r="M5163" i="26"/>
  <c r="N5163" i="26"/>
  <c r="L5164" i="26"/>
  <c r="M5164" i="26"/>
  <c r="N5164" i="26"/>
  <c r="L5165" i="26"/>
  <c r="M5165" i="26"/>
  <c r="N5165" i="26"/>
  <c r="L5166" i="26"/>
  <c r="M5166" i="26"/>
  <c r="N5166" i="26"/>
  <c r="L5167" i="26"/>
  <c r="M5167" i="26"/>
  <c r="N5167" i="26"/>
  <c r="L5168" i="26"/>
  <c r="M5168" i="26"/>
  <c r="N5168" i="26"/>
  <c r="L5169" i="26"/>
  <c r="M5169" i="26"/>
  <c r="N5169" i="26"/>
  <c r="L5170" i="26"/>
  <c r="M5170" i="26"/>
  <c r="N5170" i="26"/>
  <c r="L5171" i="26"/>
  <c r="M5171" i="26"/>
  <c r="N5171" i="26"/>
  <c r="L5172" i="26"/>
  <c r="M5172" i="26"/>
  <c r="N5172" i="26"/>
  <c r="L5173" i="26"/>
  <c r="M5173" i="26"/>
  <c r="N5173" i="26"/>
  <c r="L5174" i="26"/>
  <c r="M5174" i="26"/>
  <c r="N5174" i="26"/>
  <c r="L5175" i="26"/>
  <c r="M5175" i="26"/>
  <c r="N5175" i="26"/>
  <c r="L5176" i="26"/>
  <c r="M5176" i="26"/>
  <c r="N5176" i="26"/>
  <c r="L5177" i="26"/>
  <c r="M5177" i="26"/>
  <c r="N5177" i="26"/>
  <c r="L5178" i="26"/>
  <c r="M5178" i="26"/>
  <c r="N5178" i="26"/>
  <c r="L5179" i="26"/>
  <c r="M5179" i="26"/>
  <c r="N5179" i="26"/>
  <c r="L5180" i="26"/>
  <c r="M5180" i="26"/>
  <c r="N5180" i="26"/>
  <c r="L5181" i="26"/>
  <c r="M5181" i="26"/>
  <c r="N5181" i="26"/>
  <c r="L5182" i="26"/>
  <c r="M5182" i="26"/>
  <c r="N5182" i="26"/>
  <c r="L5183" i="26"/>
  <c r="M5183" i="26"/>
  <c r="N5183" i="26"/>
  <c r="L5184" i="26"/>
  <c r="M5184" i="26"/>
  <c r="N5184" i="26"/>
  <c r="L5185" i="26"/>
  <c r="M5185" i="26"/>
  <c r="N5185" i="26"/>
  <c r="L5186" i="26"/>
  <c r="M5186" i="26"/>
  <c r="N5186" i="26"/>
  <c r="L5187" i="26"/>
  <c r="M5187" i="26"/>
  <c r="N5187" i="26"/>
  <c r="L5188" i="26"/>
  <c r="M5188" i="26"/>
  <c r="N5188" i="26"/>
  <c r="L5189" i="26"/>
  <c r="M5189" i="26"/>
  <c r="N5189" i="26"/>
  <c r="L5190" i="26"/>
  <c r="M5190" i="26"/>
  <c r="N5190" i="26"/>
  <c r="L5191" i="26"/>
  <c r="M5191" i="26"/>
  <c r="N5191" i="26"/>
  <c r="L5192" i="26"/>
  <c r="M5192" i="26"/>
  <c r="N5192" i="26"/>
  <c r="L5193" i="26"/>
  <c r="M5193" i="26"/>
  <c r="N5193" i="26"/>
  <c r="L5194" i="26"/>
  <c r="M5194" i="26"/>
  <c r="N5194" i="26"/>
  <c r="L5195" i="26"/>
  <c r="M5195" i="26"/>
  <c r="N5195" i="26"/>
  <c r="L5196" i="26"/>
  <c r="M5196" i="26"/>
  <c r="N5196" i="26"/>
  <c r="L5197" i="26"/>
  <c r="M5197" i="26"/>
  <c r="N5197" i="26"/>
  <c r="L5198" i="26"/>
  <c r="M5198" i="26"/>
  <c r="N5198" i="26"/>
  <c r="L5199" i="26"/>
  <c r="M5199" i="26"/>
  <c r="N5199" i="26"/>
  <c r="L5200" i="26"/>
  <c r="M5200" i="26"/>
  <c r="N5200" i="26"/>
  <c r="L5201" i="26"/>
  <c r="M5201" i="26"/>
  <c r="N5201" i="26"/>
  <c r="L5202" i="26"/>
  <c r="M5202" i="26"/>
  <c r="N5202" i="26"/>
  <c r="L5203" i="26"/>
  <c r="M5203" i="26"/>
  <c r="N5203" i="26"/>
  <c r="L5204" i="26"/>
  <c r="M5204" i="26"/>
  <c r="N5204" i="26"/>
  <c r="L5205" i="26"/>
  <c r="M5205" i="26"/>
  <c r="N5205" i="26"/>
  <c r="L5206" i="26"/>
  <c r="M5206" i="26"/>
  <c r="N5206" i="26"/>
  <c r="L5207" i="26"/>
  <c r="M5207" i="26"/>
  <c r="N5207" i="26"/>
  <c r="L5208" i="26"/>
  <c r="M5208" i="26"/>
  <c r="N5208" i="26"/>
  <c r="L5209" i="26"/>
  <c r="M5209" i="26"/>
  <c r="N5209" i="26"/>
  <c r="L5210" i="26"/>
  <c r="M5210" i="26"/>
  <c r="N5210" i="26"/>
  <c r="L5211" i="26"/>
  <c r="M5211" i="26"/>
  <c r="N5211" i="26"/>
  <c r="L5212" i="26"/>
  <c r="M5212" i="26"/>
  <c r="N5212" i="26"/>
  <c r="L5213" i="26"/>
  <c r="M5213" i="26"/>
  <c r="N5213" i="26"/>
  <c r="L5214" i="26"/>
  <c r="M5214" i="26"/>
  <c r="N5214" i="26"/>
  <c r="L5215" i="26"/>
  <c r="M5215" i="26"/>
  <c r="N5215" i="26"/>
  <c r="L5216" i="26"/>
  <c r="M5216" i="26"/>
  <c r="N5216" i="26"/>
  <c r="L5217" i="26"/>
  <c r="M5217" i="26"/>
  <c r="N5217" i="26"/>
  <c r="L5218" i="26"/>
  <c r="M5218" i="26"/>
  <c r="N5218" i="26"/>
  <c r="L5219" i="26"/>
  <c r="M5219" i="26"/>
  <c r="N5219" i="26"/>
  <c r="L5220" i="26"/>
  <c r="M5220" i="26"/>
  <c r="N5220" i="26"/>
  <c r="L5221" i="26"/>
  <c r="M5221" i="26"/>
  <c r="N5221" i="26"/>
  <c r="L5222" i="26"/>
  <c r="M5222" i="26"/>
  <c r="N5222" i="26"/>
  <c r="L5223" i="26"/>
  <c r="M5223" i="26"/>
  <c r="N5223" i="26"/>
  <c r="L5224" i="26"/>
  <c r="M5224" i="26"/>
  <c r="N5224" i="26"/>
  <c r="L5225" i="26"/>
  <c r="M5225" i="26"/>
  <c r="N5225" i="26"/>
  <c r="L5226" i="26"/>
  <c r="M5226" i="26"/>
  <c r="N5226" i="26"/>
  <c r="L5227" i="26"/>
  <c r="M5227" i="26"/>
  <c r="N5227" i="26"/>
  <c r="L5228" i="26"/>
  <c r="M5228" i="26"/>
  <c r="N5228" i="26"/>
  <c r="L5229" i="26"/>
  <c r="M5229" i="26"/>
  <c r="N5229" i="26"/>
  <c r="L5230" i="26"/>
  <c r="M5230" i="26"/>
  <c r="N5230" i="26"/>
  <c r="L5231" i="26"/>
  <c r="M5231" i="26"/>
  <c r="N5231" i="26"/>
  <c r="L5232" i="26"/>
  <c r="M5232" i="26"/>
  <c r="N5232" i="26"/>
  <c r="L5233" i="26"/>
  <c r="M5233" i="26"/>
  <c r="N5233" i="26"/>
  <c r="L5234" i="26"/>
  <c r="M5234" i="26"/>
  <c r="N5234" i="26"/>
  <c r="L5235" i="26"/>
  <c r="M5235" i="26"/>
  <c r="N5235" i="26"/>
  <c r="L5236" i="26"/>
  <c r="M5236" i="26"/>
  <c r="N5236" i="26"/>
  <c r="L5237" i="26"/>
  <c r="M5237" i="26"/>
  <c r="N5237" i="26"/>
  <c r="L5238" i="26"/>
  <c r="M5238" i="26"/>
  <c r="N5238" i="26"/>
  <c r="L5239" i="26"/>
  <c r="M5239" i="26"/>
  <c r="N5239" i="26"/>
  <c r="L5240" i="26"/>
  <c r="M5240" i="26"/>
  <c r="N5240" i="26"/>
  <c r="L5241" i="26"/>
  <c r="M5241" i="26"/>
  <c r="N5241" i="26"/>
  <c r="L5242" i="26"/>
  <c r="M5242" i="26"/>
  <c r="N5242" i="26"/>
  <c r="L5243" i="26"/>
  <c r="M5243" i="26"/>
  <c r="N5243" i="26"/>
  <c r="L5244" i="26"/>
  <c r="M5244" i="26"/>
  <c r="N5244" i="26"/>
  <c r="L5245" i="26"/>
  <c r="M5245" i="26"/>
  <c r="N5245" i="26"/>
  <c r="L5246" i="26"/>
  <c r="M5246" i="26"/>
  <c r="N5246" i="26"/>
  <c r="L5247" i="26"/>
  <c r="M5247" i="26"/>
  <c r="N5247" i="26"/>
  <c r="L5248" i="26"/>
  <c r="M5248" i="26"/>
  <c r="N5248" i="26"/>
  <c r="L5249" i="26"/>
  <c r="M5249" i="26"/>
  <c r="N5249" i="26"/>
  <c r="L5250" i="26"/>
  <c r="M5250" i="26"/>
  <c r="N5250" i="26"/>
  <c r="L5251" i="26"/>
  <c r="M5251" i="26"/>
  <c r="N5251" i="26"/>
  <c r="L5252" i="26"/>
  <c r="M5252" i="26"/>
  <c r="N5252" i="26"/>
  <c r="L5253" i="26"/>
  <c r="M5253" i="26"/>
  <c r="N5253" i="26"/>
  <c r="L5254" i="26"/>
  <c r="M5254" i="26"/>
  <c r="N5254" i="26"/>
  <c r="L5255" i="26"/>
  <c r="M5255" i="26"/>
  <c r="N5255" i="26"/>
  <c r="L5256" i="26"/>
  <c r="M5256" i="26"/>
  <c r="N5256" i="26"/>
  <c r="L5257" i="26"/>
  <c r="M5257" i="26"/>
  <c r="N5257" i="26"/>
  <c r="L5258" i="26"/>
  <c r="M5258" i="26"/>
  <c r="N5258" i="26"/>
  <c r="L5259" i="26"/>
  <c r="M5259" i="26"/>
  <c r="N5259" i="26"/>
  <c r="L5260" i="26"/>
  <c r="M5260" i="26"/>
  <c r="N5260" i="26"/>
  <c r="L5261" i="26"/>
  <c r="M5261" i="26"/>
  <c r="N5261" i="26"/>
  <c r="L5262" i="26"/>
  <c r="M5262" i="26"/>
  <c r="N5262" i="26"/>
  <c r="L5263" i="26"/>
  <c r="M5263" i="26"/>
  <c r="N5263" i="26"/>
  <c r="L5264" i="26"/>
  <c r="M5264" i="26"/>
  <c r="N5264" i="26"/>
  <c r="L5265" i="26"/>
  <c r="M5265" i="26"/>
  <c r="N5265" i="26"/>
  <c r="L5266" i="26"/>
  <c r="M5266" i="26"/>
  <c r="N5266" i="26"/>
  <c r="L5267" i="26"/>
  <c r="M5267" i="26"/>
  <c r="N5267" i="26"/>
  <c r="L5268" i="26"/>
  <c r="M5268" i="26"/>
  <c r="N5268" i="26"/>
  <c r="L5269" i="26"/>
  <c r="M5269" i="26"/>
  <c r="N5269" i="26"/>
  <c r="L5270" i="26"/>
  <c r="M5270" i="26"/>
  <c r="N5270" i="26"/>
  <c r="L5271" i="26"/>
  <c r="M5271" i="26"/>
  <c r="N5271" i="26"/>
  <c r="L5272" i="26"/>
  <c r="M5272" i="26"/>
  <c r="N5272" i="26"/>
  <c r="L5273" i="26"/>
  <c r="M5273" i="26"/>
  <c r="N5273" i="26"/>
  <c r="L5274" i="26"/>
  <c r="M5274" i="26"/>
  <c r="N5274" i="26"/>
  <c r="L5275" i="26"/>
  <c r="M5275" i="26"/>
  <c r="N5275" i="26"/>
  <c r="L5276" i="26"/>
  <c r="M5276" i="26"/>
  <c r="N5276" i="26"/>
  <c r="L5277" i="26"/>
  <c r="M5277" i="26"/>
  <c r="N5277" i="26"/>
  <c r="L5278" i="26"/>
  <c r="M5278" i="26"/>
  <c r="N5278" i="26"/>
  <c r="L5279" i="26"/>
  <c r="M5279" i="26"/>
  <c r="N5279" i="26"/>
  <c r="L5280" i="26"/>
  <c r="M5280" i="26"/>
  <c r="N5280" i="26"/>
  <c r="L5281" i="26"/>
  <c r="M5281" i="26"/>
  <c r="N5281" i="26"/>
  <c r="L5282" i="26"/>
  <c r="M5282" i="26"/>
  <c r="N5282" i="26"/>
  <c r="L5283" i="26"/>
  <c r="M5283" i="26"/>
  <c r="N5283" i="26"/>
  <c r="L5284" i="26"/>
  <c r="M5284" i="26"/>
  <c r="N5284" i="26"/>
  <c r="L5285" i="26"/>
  <c r="M5285" i="26"/>
  <c r="N5285" i="26"/>
  <c r="L5286" i="26"/>
  <c r="M5286" i="26"/>
  <c r="N5286" i="26"/>
  <c r="L5287" i="26"/>
  <c r="M5287" i="26"/>
  <c r="N5287" i="26"/>
  <c r="L5288" i="26"/>
  <c r="M5288" i="26"/>
  <c r="N5288" i="26"/>
  <c r="L5289" i="26"/>
  <c r="M5289" i="26"/>
  <c r="N5289" i="26"/>
  <c r="L5290" i="26"/>
  <c r="M5290" i="26"/>
  <c r="N5290" i="26"/>
  <c r="L5291" i="26"/>
  <c r="M5291" i="26"/>
  <c r="N5291" i="26"/>
  <c r="L5292" i="26"/>
  <c r="M5292" i="26"/>
  <c r="N5292" i="26"/>
  <c r="L5293" i="26"/>
  <c r="M5293" i="26"/>
  <c r="N5293" i="26"/>
  <c r="L5294" i="26"/>
  <c r="M5294" i="26"/>
  <c r="N5294" i="26"/>
  <c r="L5295" i="26"/>
  <c r="M5295" i="26"/>
  <c r="N5295" i="26"/>
  <c r="L5296" i="26"/>
  <c r="M5296" i="26"/>
  <c r="N5296" i="26"/>
  <c r="L5297" i="26"/>
  <c r="M5297" i="26"/>
  <c r="N5297" i="26"/>
  <c r="L5298" i="26"/>
  <c r="M5298" i="26"/>
  <c r="N5298" i="26"/>
  <c r="L5299" i="26"/>
  <c r="M5299" i="26"/>
  <c r="N5299" i="26"/>
  <c r="L5300" i="26"/>
  <c r="M5300" i="26"/>
  <c r="N5300" i="26"/>
  <c r="L5301" i="26"/>
  <c r="M5301" i="26"/>
  <c r="N5301" i="26"/>
  <c r="L5302" i="26"/>
  <c r="M5302" i="26"/>
  <c r="N5302" i="26"/>
  <c r="L5303" i="26"/>
  <c r="M5303" i="26"/>
  <c r="N5303" i="26"/>
  <c r="L5304" i="26"/>
  <c r="M5304" i="26"/>
  <c r="N5304" i="26"/>
  <c r="L5305" i="26"/>
  <c r="M5305" i="26"/>
  <c r="N5305" i="26"/>
  <c r="L5306" i="26"/>
  <c r="M5306" i="26"/>
  <c r="N5306" i="26"/>
  <c r="L5307" i="26"/>
  <c r="M5307" i="26"/>
  <c r="N5307" i="26"/>
  <c r="L5308" i="26"/>
  <c r="M5308" i="26"/>
  <c r="N5308" i="26"/>
  <c r="L5309" i="26"/>
  <c r="M5309" i="26"/>
  <c r="N5309" i="26"/>
  <c r="L5310" i="26"/>
  <c r="M5310" i="26"/>
  <c r="N5310" i="26"/>
  <c r="L5311" i="26"/>
  <c r="M5311" i="26"/>
  <c r="N5311" i="26"/>
  <c r="L5312" i="26"/>
  <c r="M5312" i="26"/>
  <c r="N5312" i="26"/>
  <c r="L5313" i="26"/>
  <c r="M5313" i="26"/>
  <c r="N5313" i="26"/>
  <c r="L5314" i="26"/>
  <c r="M5314" i="26"/>
  <c r="N5314" i="26"/>
  <c r="L5315" i="26"/>
  <c r="M5315" i="26"/>
  <c r="N5315" i="26"/>
  <c r="L5316" i="26"/>
  <c r="M5316" i="26"/>
  <c r="N5316" i="26"/>
  <c r="L5317" i="26"/>
  <c r="M5317" i="26"/>
  <c r="N5317" i="26"/>
  <c r="L5318" i="26"/>
  <c r="M5318" i="26"/>
  <c r="N5318" i="26"/>
  <c r="L5319" i="26"/>
  <c r="M5319" i="26"/>
  <c r="N5319" i="26"/>
  <c r="L5320" i="26"/>
  <c r="M5320" i="26"/>
  <c r="N5320" i="26"/>
  <c r="L5321" i="26"/>
  <c r="M5321" i="26"/>
  <c r="N5321" i="26"/>
  <c r="L5322" i="26"/>
  <c r="M5322" i="26"/>
  <c r="N5322" i="26"/>
  <c r="L5323" i="26"/>
  <c r="M5323" i="26"/>
  <c r="N5323" i="26"/>
  <c r="L5324" i="26"/>
  <c r="M5324" i="26"/>
  <c r="N5324" i="26"/>
  <c r="L5325" i="26"/>
  <c r="M5325" i="26"/>
  <c r="N5325" i="26"/>
  <c r="L5326" i="26"/>
  <c r="M5326" i="26"/>
  <c r="N5326" i="26"/>
  <c r="L5327" i="26"/>
  <c r="M5327" i="26"/>
  <c r="N5327" i="26"/>
  <c r="L5328" i="26"/>
  <c r="M5328" i="26"/>
  <c r="N5328" i="26"/>
  <c r="L5329" i="26"/>
  <c r="M5329" i="26"/>
  <c r="N5329" i="26"/>
  <c r="L5330" i="26"/>
  <c r="M5330" i="26"/>
  <c r="N5330" i="26"/>
  <c r="L5331" i="26"/>
  <c r="M5331" i="26"/>
  <c r="N5331" i="26"/>
  <c r="L5332" i="26"/>
  <c r="M5332" i="26"/>
  <c r="N5332" i="26"/>
  <c r="L5333" i="26"/>
  <c r="M5333" i="26"/>
  <c r="N5333" i="26"/>
  <c r="L5334" i="26"/>
  <c r="M5334" i="26"/>
  <c r="N5334" i="26"/>
  <c r="L5335" i="26"/>
  <c r="M5335" i="26"/>
  <c r="N5335" i="26"/>
  <c r="L5336" i="26"/>
  <c r="M5336" i="26"/>
  <c r="N5336" i="26"/>
  <c r="L5337" i="26"/>
  <c r="M5337" i="26"/>
  <c r="N5337" i="26"/>
  <c r="L5338" i="26"/>
  <c r="M5338" i="26"/>
  <c r="N5338" i="26"/>
  <c r="L5339" i="26"/>
  <c r="M5339" i="26"/>
  <c r="N5339" i="26"/>
  <c r="L5340" i="26"/>
  <c r="M5340" i="26"/>
  <c r="N5340" i="26"/>
  <c r="L5341" i="26"/>
  <c r="M5341" i="26"/>
  <c r="N5341" i="26"/>
  <c r="L5342" i="26"/>
  <c r="M5342" i="26"/>
  <c r="N5342" i="26"/>
  <c r="L5343" i="26"/>
  <c r="M5343" i="26"/>
  <c r="N5343" i="26"/>
  <c r="L5344" i="26"/>
  <c r="M5344" i="26"/>
  <c r="N5344" i="26"/>
  <c r="L5345" i="26"/>
  <c r="M5345" i="26"/>
  <c r="N5345" i="26"/>
  <c r="L5346" i="26"/>
  <c r="M5346" i="26"/>
  <c r="N5346" i="26"/>
  <c r="L5347" i="26"/>
  <c r="M5347" i="26"/>
  <c r="N5347" i="26"/>
  <c r="L5348" i="26"/>
  <c r="M5348" i="26"/>
  <c r="N5348" i="26"/>
  <c r="L5349" i="26"/>
  <c r="M5349" i="26"/>
  <c r="N5349" i="26"/>
  <c r="L5350" i="26"/>
  <c r="M5350" i="26"/>
  <c r="N5350" i="26"/>
  <c r="L5351" i="26"/>
  <c r="M5351" i="26"/>
  <c r="N5351" i="26"/>
  <c r="L5352" i="26"/>
  <c r="M5352" i="26"/>
  <c r="N5352" i="26"/>
  <c r="L5353" i="26"/>
  <c r="M5353" i="26"/>
  <c r="N5353" i="26"/>
  <c r="L5354" i="26"/>
  <c r="M5354" i="26"/>
  <c r="N5354" i="26"/>
  <c r="L5355" i="26"/>
  <c r="M5355" i="26"/>
  <c r="N5355" i="26"/>
  <c r="L5356" i="26"/>
  <c r="M5356" i="26"/>
  <c r="N5356" i="26"/>
  <c r="L5357" i="26"/>
  <c r="M5357" i="26"/>
  <c r="N5357" i="26"/>
  <c r="L5358" i="26"/>
  <c r="M5358" i="26"/>
  <c r="N5358" i="26"/>
  <c r="L5359" i="26"/>
  <c r="M5359" i="26"/>
  <c r="N5359" i="26"/>
  <c r="L5360" i="26"/>
  <c r="M5360" i="26"/>
  <c r="N5360" i="26"/>
  <c r="L5361" i="26"/>
  <c r="M5361" i="26"/>
  <c r="N5361" i="26"/>
  <c r="L5362" i="26"/>
  <c r="M5362" i="26"/>
  <c r="N5362" i="26"/>
  <c r="L5363" i="26"/>
  <c r="M5363" i="26"/>
  <c r="N5363" i="26"/>
  <c r="L5364" i="26"/>
  <c r="M5364" i="26"/>
  <c r="N5364" i="26"/>
  <c r="L5365" i="26"/>
  <c r="M5365" i="26"/>
  <c r="N5365" i="26"/>
  <c r="L5366" i="26"/>
  <c r="M5366" i="26"/>
  <c r="N5366" i="26"/>
  <c r="L5367" i="26"/>
  <c r="M5367" i="26"/>
  <c r="N5367" i="26"/>
  <c r="L5368" i="26"/>
  <c r="M5368" i="26"/>
  <c r="N5368" i="26"/>
  <c r="L5369" i="26"/>
  <c r="M5369" i="26"/>
  <c r="N5369" i="26"/>
  <c r="L5370" i="26"/>
  <c r="M5370" i="26"/>
  <c r="N5370" i="26"/>
  <c r="L5371" i="26"/>
  <c r="M5371" i="26"/>
  <c r="N5371" i="26"/>
  <c r="L5372" i="26"/>
  <c r="M5372" i="26"/>
  <c r="N5372" i="26"/>
  <c r="L5373" i="26"/>
  <c r="M5373" i="26"/>
  <c r="N5373" i="26"/>
  <c r="L5374" i="26"/>
  <c r="M5374" i="26"/>
  <c r="N5374" i="26"/>
  <c r="L5375" i="26"/>
  <c r="M5375" i="26"/>
  <c r="N5375" i="26"/>
  <c r="L5376" i="26"/>
  <c r="M5376" i="26"/>
  <c r="N5376" i="26"/>
  <c r="L5377" i="26"/>
  <c r="M5377" i="26"/>
  <c r="N5377" i="26"/>
  <c r="L5378" i="26"/>
  <c r="M5378" i="26"/>
  <c r="N5378" i="26"/>
  <c r="L5379" i="26"/>
  <c r="M5379" i="26"/>
  <c r="N5379" i="26"/>
  <c r="L5380" i="26"/>
  <c r="M5380" i="26"/>
  <c r="N5380" i="26"/>
  <c r="L5381" i="26"/>
  <c r="M5381" i="26"/>
  <c r="N5381" i="26"/>
  <c r="L5382" i="26"/>
  <c r="M5382" i="26"/>
  <c r="N5382" i="26"/>
  <c r="L5383" i="26"/>
  <c r="M5383" i="26"/>
  <c r="N5383" i="26"/>
  <c r="L5384" i="26"/>
  <c r="M5384" i="26"/>
  <c r="N5384" i="26"/>
  <c r="L5385" i="26"/>
  <c r="M5385" i="26"/>
  <c r="N5385" i="26"/>
  <c r="L5386" i="26"/>
  <c r="M5386" i="26"/>
  <c r="N5386" i="26"/>
  <c r="L5387" i="26"/>
  <c r="M5387" i="26"/>
  <c r="N5387" i="26"/>
  <c r="L5388" i="26"/>
  <c r="M5388" i="26"/>
  <c r="N5388" i="26"/>
  <c r="L5389" i="26"/>
  <c r="M5389" i="26"/>
  <c r="N5389" i="26"/>
  <c r="L5390" i="26"/>
  <c r="M5390" i="26"/>
  <c r="N5390" i="26"/>
  <c r="L5391" i="26"/>
  <c r="M5391" i="26"/>
  <c r="N5391" i="26"/>
  <c r="L5392" i="26"/>
  <c r="M5392" i="26"/>
  <c r="N5392" i="26"/>
  <c r="L5393" i="26"/>
  <c r="M5393" i="26"/>
  <c r="N5393" i="26"/>
  <c r="L5394" i="26"/>
  <c r="M5394" i="26"/>
  <c r="N5394" i="26"/>
  <c r="L5395" i="26"/>
  <c r="M5395" i="26"/>
  <c r="N5395" i="26"/>
  <c r="L5396" i="26"/>
  <c r="M5396" i="26"/>
  <c r="N5396" i="26"/>
  <c r="L5397" i="26"/>
  <c r="M5397" i="26"/>
  <c r="N5397" i="26"/>
  <c r="L5398" i="26"/>
  <c r="M5398" i="26"/>
  <c r="N5398" i="26"/>
  <c r="L5399" i="26"/>
  <c r="M5399" i="26"/>
  <c r="N5399" i="26"/>
  <c r="L5400" i="26"/>
  <c r="M5400" i="26"/>
  <c r="N5400" i="26"/>
  <c r="L5401" i="26"/>
  <c r="M5401" i="26"/>
  <c r="N5401" i="26"/>
  <c r="L5402" i="26"/>
  <c r="M5402" i="26"/>
  <c r="N5402" i="26"/>
  <c r="L5403" i="26"/>
  <c r="M5403" i="26"/>
  <c r="N5403" i="26"/>
  <c r="L5404" i="26"/>
  <c r="M5404" i="26"/>
  <c r="N5404" i="26"/>
  <c r="L5405" i="26"/>
  <c r="M5405" i="26"/>
  <c r="N5405" i="26"/>
  <c r="L5406" i="26"/>
  <c r="M5406" i="26"/>
  <c r="N5406" i="26"/>
  <c r="L5407" i="26"/>
  <c r="M5407" i="26"/>
  <c r="N5407" i="26"/>
  <c r="L5408" i="26"/>
  <c r="M5408" i="26"/>
  <c r="N5408" i="26"/>
  <c r="L5409" i="26"/>
  <c r="M5409" i="26"/>
  <c r="N5409" i="26"/>
  <c r="L5410" i="26"/>
  <c r="M5410" i="26"/>
  <c r="N5410" i="26"/>
  <c r="L5411" i="26"/>
  <c r="M5411" i="26"/>
  <c r="N5411" i="26"/>
  <c r="L5412" i="26"/>
  <c r="M5412" i="26"/>
  <c r="N5412" i="26"/>
  <c r="L5413" i="26"/>
  <c r="M5413" i="26"/>
  <c r="N5413" i="26"/>
  <c r="L5414" i="26"/>
  <c r="M5414" i="26"/>
  <c r="N5414" i="26"/>
  <c r="L5415" i="26"/>
  <c r="M5415" i="26"/>
  <c r="N5415" i="26"/>
  <c r="L5416" i="26"/>
  <c r="M5416" i="26"/>
  <c r="N5416" i="26"/>
  <c r="L5417" i="26"/>
  <c r="M5417" i="26"/>
  <c r="N5417" i="26"/>
  <c r="L5418" i="26"/>
  <c r="M5418" i="26"/>
  <c r="N5418" i="26"/>
  <c r="L5419" i="26"/>
  <c r="M5419" i="26"/>
  <c r="N5419" i="26"/>
  <c r="L5420" i="26"/>
  <c r="M5420" i="26"/>
  <c r="N5420" i="26"/>
  <c r="L5421" i="26"/>
  <c r="M5421" i="26"/>
  <c r="N5421" i="26"/>
  <c r="L5422" i="26"/>
  <c r="M5422" i="26"/>
  <c r="N5422" i="26"/>
  <c r="L5423" i="26"/>
  <c r="M5423" i="26"/>
  <c r="N5423" i="26"/>
  <c r="L5424" i="26"/>
  <c r="M5424" i="26"/>
  <c r="N5424" i="26"/>
  <c r="L5425" i="26"/>
  <c r="M5425" i="26"/>
  <c r="N5425" i="26"/>
  <c r="L5426" i="26"/>
  <c r="M5426" i="26"/>
  <c r="N5426" i="26"/>
  <c r="L5427" i="26"/>
  <c r="M5427" i="26"/>
  <c r="N5427" i="26"/>
  <c r="L5428" i="26"/>
  <c r="M5428" i="26"/>
  <c r="N5428" i="26"/>
  <c r="L5429" i="26"/>
  <c r="M5429" i="26"/>
  <c r="N5429" i="26"/>
  <c r="L5430" i="26"/>
  <c r="M5430" i="26"/>
  <c r="N5430" i="26"/>
  <c r="L5431" i="26"/>
  <c r="M5431" i="26"/>
  <c r="N5431" i="26"/>
  <c r="L5432" i="26"/>
  <c r="M5432" i="26"/>
  <c r="N5432" i="26"/>
  <c r="L5433" i="26"/>
  <c r="M5433" i="26"/>
  <c r="N5433" i="26"/>
  <c r="L5434" i="26"/>
  <c r="M5434" i="26"/>
  <c r="N5434" i="26"/>
  <c r="L5435" i="26"/>
  <c r="M5435" i="26"/>
  <c r="N5435" i="26"/>
  <c r="L5436" i="26"/>
  <c r="M5436" i="26"/>
  <c r="N5436" i="26"/>
  <c r="L5437" i="26"/>
  <c r="M5437" i="26"/>
  <c r="N5437" i="26"/>
  <c r="L5438" i="26"/>
  <c r="M5438" i="26"/>
  <c r="N5438" i="26"/>
  <c r="L5439" i="26"/>
  <c r="M5439" i="26"/>
  <c r="N5439" i="26"/>
  <c r="L5440" i="26"/>
  <c r="M5440" i="26"/>
  <c r="N5440" i="26"/>
  <c r="L5441" i="26"/>
  <c r="M5441" i="26"/>
  <c r="N5441" i="26"/>
  <c r="L5442" i="26"/>
  <c r="M5442" i="26"/>
  <c r="N5442" i="26"/>
  <c r="L5443" i="26"/>
  <c r="M5443" i="26"/>
  <c r="N5443" i="26"/>
  <c r="L5444" i="26"/>
  <c r="M5444" i="26"/>
  <c r="N5444" i="26"/>
  <c r="L5445" i="26"/>
  <c r="M5445" i="26"/>
  <c r="N5445" i="26"/>
  <c r="L5446" i="26"/>
  <c r="M5446" i="26"/>
  <c r="N5446" i="26"/>
  <c r="L5447" i="26"/>
  <c r="M5447" i="26"/>
  <c r="N5447" i="26"/>
  <c r="L5448" i="26"/>
  <c r="M5448" i="26"/>
  <c r="N5448" i="26"/>
  <c r="L5449" i="26"/>
  <c r="M5449" i="26"/>
  <c r="N5449" i="26"/>
  <c r="L5450" i="26"/>
  <c r="M5450" i="26"/>
  <c r="N5450" i="26"/>
  <c r="L5451" i="26"/>
  <c r="M5451" i="26"/>
  <c r="N5451" i="26"/>
  <c r="L5452" i="26"/>
  <c r="M5452" i="26"/>
  <c r="N5452" i="26"/>
  <c r="L5453" i="26"/>
  <c r="M5453" i="26"/>
  <c r="N5453" i="26"/>
  <c r="L5454" i="26"/>
  <c r="M5454" i="26"/>
  <c r="N5454" i="26"/>
  <c r="L5455" i="26"/>
  <c r="M5455" i="26"/>
  <c r="N5455" i="26"/>
  <c r="L5456" i="26"/>
  <c r="M5456" i="26"/>
  <c r="N5456" i="26"/>
  <c r="L5457" i="26"/>
  <c r="M5457" i="26"/>
  <c r="N5457" i="26"/>
  <c r="L5458" i="26"/>
  <c r="M5458" i="26"/>
  <c r="N5458" i="26"/>
  <c r="L5459" i="26"/>
  <c r="M5459" i="26"/>
  <c r="N5459" i="26"/>
  <c r="L5460" i="26"/>
  <c r="M5460" i="26"/>
  <c r="N5460" i="26"/>
  <c r="L5461" i="26"/>
  <c r="M5461" i="26"/>
  <c r="N5461" i="26"/>
  <c r="L5462" i="26"/>
  <c r="M5462" i="26"/>
  <c r="N5462" i="26"/>
  <c r="L5463" i="26"/>
  <c r="M5463" i="26"/>
  <c r="N5463" i="26"/>
  <c r="L5464" i="26"/>
  <c r="M5464" i="26"/>
  <c r="N5464" i="26"/>
  <c r="L5465" i="26"/>
  <c r="M5465" i="26"/>
  <c r="N5465" i="26"/>
  <c r="L5466" i="26"/>
  <c r="M5466" i="26"/>
  <c r="N5466" i="26"/>
  <c r="L5467" i="26"/>
  <c r="M5467" i="26"/>
  <c r="N5467" i="26"/>
  <c r="L5468" i="26"/>
  <c r="M5468" i="26"/>
  <c r="N5468" i="26"/>
  <c r="L5469" i="26"/>
  <c r="M5469" i="26"/>
  <c r="N5469" i="26"/>
  <c r="L5470" i="26"/>
  <c r="M5470" i="26"/>
  <c r="N5470" i="26"/>
  <c r="L5471" i="26"/>
  <c r="M5471" i="26"/>
  <c r="N5471" i="26"/>
  <c r="L5472" i="26"/>
  <c r="M5472" i="26"/>
  <c r="N5472" i="26"/>
  <c r="L5473" i="26"/>
  <c r="M5473" i="26"/>
  <c r="N5473" i="26"/>
  <c r="L5474" i="26"/>
  <c r="M5474" i="26"/>
  <c r="N5474" i="26"/>
  <c r="L5475" i="26"/>
  <c r="M5475" i="26"/>
  <c r="N5475" i="26"/>
  <c r="L5476" i="26"/>
  <c r="M5476" i="26"/>
  <c r="N5476" i="26"/>
  <c r="L5477" i="26"/>
  <c r="M5477" i="26"/>
  <c r="N5477" i="26"/>
  <c r="L5478" i="26"/>
  <c r="M5478" i="26"/>
  <c r="N5478" i="26"/>
  <c r="L5479" i="26"/>
  <c r="M5479" i="26"/>
  <c r="N5479" i="26"/>
  <c r="L5480" i="26"/>
  <c r="M5480" i="26"/>
  <c r="N5480" i="26"/>
  <c r="L5481" i="26"/>
  <c r="M5481" i="26"/>
  <c r="N5481" i="26"/>
  <c r="L5482" i="26"/>
  <c r="M5482" i="26"/>
  <c r="N5482" i="26"/>
  <c r="L5483" i="26"/>
  <c r="M5483" i="26"/>
  <c r="N5483" i="26"/>
  <c r="L5484" i="26"/>
  <c r="M5484" i="26"/>
  <c r="N5484" i="26"/>
  <c r="L5485" i="26"/>
  <c r="M5485" i="26"/>
  <c r="N5485" i="26"/>
  <c r="L5486" i="26"/>
  <c r="M5486" i="26"/>
  <c r="N5486" i="26"/>
  <c r="L5487" i="26"/>
  <c r="M5487" i="26"/>
  <c r="N5487" i="26"/>
  <c r="L5488" i="26"/>
  <c r="M5488" i="26"/>
  <c r="N5488" i="26"/>
  <c r="L5489" i="26"/>
  <c r="M5489" i="26"/>
  <c r="N5489" i="26"/>
  <c r="L5490" i="26"/>
  <c r="M5490" i="26"/>
  <c r="N5490" i="26"/>
  <c r="L5491" i="26"/>
  <c r="M5491" i="26"/>
  <c r="N5491" i="26"/>
  <c r="L5492" i="26"/>
  <c r="M5492" i="26"/>
  <c r="N5492" i="26"/>
  <c r="L5493" i="26"/>
  <c r="M5493" i="26"/>
  <c r="N5493" i="26"/>
  <c r="L5494" i="26"/>
  <c r="M5494" i="26"/>
  <c r="N5494" i="26"/>
  <c r="L5495" i="26"/>
  <c r="M5495" i="26"/>
  <c r="N5495" i="26"/>
  <c r="L5496" i="26"/>
  <c r="M5496" i="26"/>
  <c r="N5496" i="26"/>
  <c r="L5497" i="26"/>
  <c r="M5497" i="26"/>
  <c r="N5497" i="26"/>
  <c r="L5498" i="26"/>
  <c r="M5498" i="26"/>
  <c r="N5498" i="26"/>
  <c r="L5499" i="26"/>
  <c r="M5499" i="26"/>
  <c r="N5499" i="26"/>
  <c r="L5500" i="26"/>
  <c r="M5500" i="26"/>
  <c r="N5500" i="26"/>
  <c r="L5501" i="26"/>
  <c r="M5501" i="26"/>
  <c r="N5501" i="26"/>
  <c r="L5502" i="26"/>
  <c r="M5502" i="26"/>
  <c r="N5502" i="26"/>
  <c r="L5503" i="26"/>
  <c r="M5503" i="26"/>
  <c r="N5503" i="26"/>
  <c r="L5504" i="26"/>
  <c r="M5504" i="26"/>
  <c r="N5504" i="26"/>
  <c r="L5505" i="26"/>
  <c r="M5505" i="26"/>
  <c r="N5505" i="26"/>
  <c r="L5506" i="26"/>
  <c r="M5506" i="26"/>
  <c r="N5506" i="26"/>
  <c r="L5507" i="26"/>
  <c r="M5507" i="26"/>
  <c r="N5507" i="26"/>
  <c r="L5508" i="26"/>
  <c r="M5508" i="26"/>
  <c r="N5508" i="26"/>
  <c r="L5509" i="26"/>
  <c r="M5509" i="26"/>
  <c r="N5509" i="26"/>
  <c r="L5510" i="26"/>
  <c r="M5510" i="26"/>
  <c r="N5510" i="26"/>
  <c r="L5511" i="26"/>
  <c r="M5511" i="26"/>
  <c r="N5511" i="26"/>
  <c r="L5512" i="26"/>
  <c r="M5512" i="26"/>
  <c r="N5512" i="26"/>
  <c r="L5513" i="26"/>
  <c r="M5513" i="26"/>
  <c r="N5513" i="26"/>
  <c r="L5514" i="26"/>
  <c r="M5514" i="26"/>
  <c r="N5514" i="26"/>
  <c r="L5515" i="26"/>
  <c r="M5515" i="26"/>
  <c r="N5515" i="26"/>
  <c r="L5516" i="26"/>
  <c r="M5516" i="26"/>
  <c r="N5516" i="26"/>
  <c r="L5517" i="26"/>
  <c r="M5517" i="26"/>
  <c r="N5517" i="26"/>
  <c r="L5518" i="26"/>
  <c r="M5518" i="26"/>
  <c r="N5518" i="26"/>
  <c r="L5519" i="26"/>
  <c r="M5519" i="26"/>
  <c r="N5519" i="26"/>
  <c r="L5520" i="26"/>
  <c r="M5520" i="26"/>
  <c r="N5520" i="26"/>
  <c r="L5521" i="26"/>
  <c r="M5521" i="26"/>
  <c r="N5521" i="26"/>
  <c r="L5522" i="26"/>
  <c r="M5522" i="26"/>
  <c r="N5522" i="26"/>
  <c r="L5523" i="26"/>
  <c r="M5523" i="26"/>
  <c r="N5523" i="26"/>
  <c r="L5524" i="26"/>
  <c r="M5524" i="26"/>
  <c r="N5524" i="26"/>
  <c r="L5525" i="26"/>
  <c r="M5525" i="26"/>
  <c r="N5525" i="26"/>
  <c r="L5526" i="26"/>
  <c r="M5526" i="26"/>
  <c r="N5526" i="26"/>
  <c r="L5527" i="26"/>
  <c r="M5527" i="26"/>
  <c r="N5527" i="26"/>
  <c r="L5528" i="26"/>
  <c r="M5528" i="26"/>
  <c r="N5528" i="26"/>
  <c r="L5529" i="26"/>
  <c r="M5529" i="26"/>
  <c r="N5529" i="26"/>
  <c r="L5530" i="26"/>
  <c r="M5530" i="26"/>
  <c r="N5530" i="26"/>
  <c r="L5531" i="26"/>
  <c r="M5531" i="26"/>
  <c r="N5531" i="26"/>
  <c r="L5532" i="26"/>
  <c r="M5532" i="26"/>
  <c r="N5532" i="26"/>
  <c r="L5533" i="26"/>
  <c r="M5533" i="26"/>
  <c r="N5533" i="26"/>
  <c r="L5534" i="26"/>
  <c r="M5534" i="26"/>
  <c r="N5534" i="26"/>
  <c r="L5535" i="26"/>
  <c r="M5535" i="26"/>
  <c r="N5535" i="26"/>
  <c r="L5536" i="26"/>
  <c r="M5536" i="26"/>
  <c r="N5536" i="26"/>
  <c r="L5537" i="26"/>
  <c r="M5537" i="26"/>
  <c r="N5537" i="26"/>
  <c r="L5538" i="26"/>
  <c r="M5538" i="26"/>
  <c r="N5538" i="26"/>
  <c r="L5539" i="26"/>
  <c r="M5539" i="26"/>
  <c r="N5539" i="26"/>
  <c r="L5540" i="26"/>
  <c r="M5540" i="26"/>
  <c r="N5540" i="26"/>
  <c r="L5541" i="26"/>
  <c r="M5541" i="26"/>
  <c r="N5541" i="26"/>
  <c r="L5542" i="26"/>
  <c r="M5542" i="26"/>
  <c r="N5542" i="26"/>
  <c r="L5543" i="26"/>
  <c r="M5543" i="26"/>
  <c r="N5543" i="26"/>
  <c r="L5544" i="26"/>
  <c r="M5544" i="26"/>
  <c r="N5544" i="26"/>
  <c r="L5545" i="26"/>
  <c r="M5545" i="26"/>
  <c r="N5545" i="26"/>
  <c r="L5546" i="26"/>
  <c r="M5546" i="26"/>
  <c r="N5546" i="26"/>
  <c r="L5547" i="26"/>
  <c r="M5547" i="26"/>
  <c r="N5547" i="26"/>
  <c r="L5548" i="26"/>
  <c r="M5548" i="26"/>
  <c r="N5548" i="26"/>
  <c r="L5549" i="26"/>
  <c r="M5549" i="26"/>
  <c r="N5549" i="26"/>
  <c r="L5550" i="26"/>
  <c r="M5550" i="26"/>
  <c r="N5550" i="26"/>
  <c r="L5551" i="26"/>
  <c r="M5551" i="26"/>
  <c r="N5551" i="26"/>
  <c r="L5552" i="26"/>
  <c r="M5552" i="26"/>
  <c r="N5552" i="26"/>
  <c r="L5553" i="26"/>
  <c r="M5553" i="26"/>
  <c r="N5553" i="26"/>
  <c r="L5554" i="26"/>
  <c r="M5554" i="26"/>
  <c r="N5554" i="26"/>
  <c r="L5555" i="26"/>
  <c r="M5555" i="26"/>
  <c r="N5555" i="26"/>
  <c r="L5556" i="26"/>
  <c r="M5556" i="26"/>
  <c r="N5556" i="26"/>
  <c r="L5557" i="26"/>
  <c r="M5557" i="26"/>
  <c r="N5557" i="26"/>
  <c r="L5558" i="26"/>
  <c r="M5558" i="26"/>
  <c r="N5558" i="26"/>
  <c r="L5559" i="26"/>
  <c r="M5559" i="26"/>
  <c r="N5559" i="26"/>
  <c r="L5560" i="26"/>
  <c r="M5560" i="26"/>
  <c r="N5560" i="26"/>
  <c r="L5561" i="26"/>
  <c r="M5561" i="26"/>
  <c r="N5561" i="26"/>
  <c r="L5562" i="26"/>
  <c r="M5562" i="26"/>
  <c r="N5562" i="26"/>
  <c r="L5563" i="26"/>
  <c r="M5563" i="26"/>
  <c r="N5563" i="26"/>
  <c r="L5564" i="26"/>
  <c r="M5564" i="26"/>
  <c r="N5564" i="26"/>
  <c r="L5565" i="26"/>
  <c r="M5565" i="26"/>
  <c r="N5565" i="26"/>
  <c r="L5566" i="26"/>
  <c r="M5566" i="26"/>
  <c r="N5566" i="26"/>
  <c r="L5567" i="26"/>
  <c r="M5567" i="26"/>
  <c r="N5567" i="26"/>
  <c r="L5568" i="26"/>
  <c r="M5568" i="26"/>
  <c r="N5568" i="26"/>
  <c r="L5569" i="26"/>
  <c r="M5569" i="26"/>
  <c r="N5569" i="26"/>
  <c r="L5570" i="26"/>
  <c r="M5570" i="26"/>
  <c r="N5570" i="26"/>
  <c r="L5571" i="26"/>
  <c r="M5571" i="26"/>
  <c r="N5571" i="26"/>
  <c r="L5572" i="26"/>
  <c r="M5572" i="26"/>
  <c r="N5572" i="26"/>
  <c r="L5573" i="26"/>
  <c r="M5573" i="26"/>
  <c r="N5573" i="26"/>
  <c r="L5574" i="26"/>
  <c r="M5574" i="26"/>
  <c r="N5574" i="26"/>
  <c r="L5575" i="26"/>
  <c r="M5575" i="26"/>
  <c r="N5575" i="26"/>
  <c r="L5576" i="26"/>
  <c r="M5576" i="26"/>
  <c r="N5576" i="26"/>
  <c r="L5577" i="26"/>
  <c r="M5577" i="26"/>
  <c r="N5577" i="26"/>
  <c r="L5578" i="26"/>
  <c r="M5578" i="26"/>
  <c r="N5578" i="26"/>
  <c r="L5579" i="26"/>
  <c r="M5579" i="26"/>
  <c r="N5579" i="26"/>
  <c r="L5580" i="26"/>
  <c r="M5580" i="26"/>
  <c r="N5580" i="26"/>
  <c r="L5581" i="26"/>
  <c r="M5581" i="26"/>
  <c r="N5581" i="26"/>
  <c r="L5582" i="26"/>
  <c r="M5582" i="26"/>
  <c r="N5582" i="26"/>
  <c r="L5583" i="26"/>
  <c r="M5583" i="26"/>
  <c r="N5583" i="26"/>
  <c r="L5584" i="26"/>
  <c r="M5584" i="26"/>
  <c r="N5584" i="26"/>
  <c r="L5585" i="26"/>
  <c r="M5585" i="26"/>
  <c r="N5585" i="26"/>
  <c r="L5586" i="26"/>
  <c r="M5586" i="26"/>
  <c r="N5586" i="26"/>
  <c r="L5587" i="26"/>
  <c r="M5587" i="26"/>
  <c r="N5587" i="26"/>
  <c r="L5588" i="26"/>
  <c r="M5588" i="26"/>
  <c r="N5588" i="26"/>
  <c r="L5589" i="26"/>
  <c r="M5589" i="26"/>
  <c r="N5589" i="26"/>
  <c r="L5590" i="26"/>
  <c r="M5590" i="26"/>
  <c r="N5590" i="26"/>
  <c r="L5591" i="26"/>
  <c r="M5591" i="26"/>
  <c r="N5591" i="26"/>
  <c r="L5592" i="26"/>
  <c r="M5592" i="26"/>
  <c r="N5592" i="26"/>
  <c r="L5593" i="26"/>
  <c r="M5593" i="26"/>
  <c r="N5593" i="26"/>
  <c r="L5594" i="26"/>
  <c r="M5594" i="26"/>
  <c r="N5594" i="26"/>
  <c r="L5595" i="26"/>
  <c r="M5595" i="26"/>
  <c r="N5595" i="26"/>
  <c r="L5596" i="26"/>
  <c r="M5596" i="26"/>
  <c r="N5596" i="26"/>
  <c r="L5597" i="26"/>
  <c r="M5597" i="26"/>
  <c r="N5597" i="26"/>
  <c r="L5598" i="26"/>
  <c r="M5598" i="26"/>
  <c r="N5598" i="26"/>
  <c r="L5599" i="26"/>
  <c r="M5599" i="26"/>
  <c r="N5599" i="26"/>
  <c r="L5600" i="26"/>
  <c r="M5600" i="26"/>
  <c r="N5600" i="26"/>
  <c r="L5601" i="26"/>
  <c r="M5601" i="26"/>
  <c r="N5601" i="26"/>
  <c r="L5602" i="26"/>
  <c r="M5602" i="26"/>
  <c r="N5602" i="26"/>
  <c r="L5603" i="26"/>
  <c r="M5603" i="26"/>
  <c r="N5603" i="26"/>
  <c r="L5604" i="26"/>
  <c r="M5604" i="26"/>
  <c r="N5604" i="26"/>
  <c r="L5605" i="26"/>
  <c r="M5605" i="26"/>
  <c r="N5605" i="26"/>
  <c r="L5606" i="26"/>
  <c r="M5606" i="26"/>
  <c r="N5606" i="26"/>
  <c r="L5607" i="26"/>
  <c r="M5607" i="26"/>
  <c r="N5607" i="26"/>
  <c r="L5608" i="26"/>
  <c r="M5608" i="26"/>
  <c r="N5608" i="26"/>
  <c r="L5609" i="26"/>
  <c r="M5609" i="26"/>
  <c r="N5609" i="26"/>
  <c r="L5610" i="26"/>
  <c r="M5610" i="26"/>
  <c r="N5610" i="26"/>
  <c r="L5611" i="26"/>
  <c r="M5611" i="26"/>
  <c r="N5611" i="26"/>
  <c r="L5612" i="26"/>
  <c r="M5612" i="26"/>
  <c r="N5612" i="26"/>
  <c r="L5613" i="26"/>
  <c r="M5613" i="26"/>
  <c r="N5613" i="26"/>
  <c r="L5614" i="26"/>
  <c r="M5614" i="26"/>
  <c r="N5614" i="26"/>
  <c r="L5615" i="26"/>
  <c r="M5615" i="26"/>
  <c r="N5615" i="26"/>
  <c r="L5616" i="26"/>
  <c r="M5616" i="26"/>
  <c r="N5616" i="26"/>
  <c r="L5617" i="26"/>
  <c r="M5617" i="26"/>
  <c r="N5617" i="26"/>
  <c r="L5618" i="26"/>
  <c r="M5618" i="26"/>
  <c r="N5618" i="26"/>
  <c r="L5619" i="26"/>
  <c r="M5619" i="26"/>
  <c r="N5619" i="26"/>
  <c r="L5620" i="26"/>
  <c r="M5620" i="26"/>
  <c r="N5620" i="26"/>
  <c r="L5621" i="26"/>
  <c r="M5621" i="26"/>
  <c r="N5621" i="26"/>
  <c r="L5622" i="26"/>
  <c r="M5622" i="26"/>
  <c r="N5622" i="26"/>
  <c r="L5623" i="26"/>
  <c r="M5623" i="26"/>
  <c r="N5623" i="26"/>
  <c r="L5624" i="26"/>
  <c r="M5624" i="26"/>
  <c r="N5624" i="26"/>
  <c r="L5625" i="26"/>
  <c r="M5625" i="26"/>
  <c r="N5625" i="26"/>
  <c r="L5626" i="26"/>
  <c r="M5626" i="26"/>
  <c r="N5626" i="26"/>
  <c r="L5627" i="26"/>
  <c r="M5627" i="26"/>
  <c r="N5627" i="26"/>
  <c r="L5628" i="26"/>
  <c r="M5628" i="26"/>
  <c r="N5628" i="26"/>
  <c r="L5629" i="26"/>
  <c r="M5629" i="26"/>
  <c r="N5629" i="26"/>
  <c r="L5630" i="26"/>
  <c r="M5630" i="26"/>
  <c r="N5630" i="26"/>
  <c r="L5631" i="26"/>
  <c r="M5631" i="26"/>
  <c r="N5631" i="26"/>
  <c r="L5632" i="26"/>
  <c r="M5632" i="26"/>
  <c r="N5632" i="26"/>
  <c r="L5633" i="26"/>
  <c r="M5633" i="26"/>
  <c r="N5633" i="26"/>
  <c r="L5634" i="26"/>
  <c r="M5634" i="26"/>
  <c r="N5634" i="26"/>
  <c r="L5635" i="26"/>
  <c r="M5635" i="26"/>
  <c r="N5635" i="26"/>
  <c r="L5636" i="26"/>
  <c r="M5636" i="26"/>
  <c r="N5636" i="26"/>
  <c r="L5637" i="26"/>
  <c r="M5637" i="26"/>
  <c r="N5637" i="26"/>
  <c r="L5638" i="26"/>
  <c r="M5638" i="26"/>
  <c r="N5638" i="26"/>
  <c r="L5639" i="26"/>
  <c r="M5639" i="26"/>
  <c r="N5639" i="26"/>
  <c r="L5640" i="26"/>
  <c r="M5640" i="26"/>
  <c r="N5640" i="26"/>
  <c r="L5641" i="26"/>
  <c r="M5641" i="26"/>
  <c r="N5641" i="26"/>
  <c r="L5642" i="26"/>
  <c r="M5642" i="26"/>
  <c r="N5642" i="26"/>
  <c r="L5643" i="26"/>
  <c r="M5643" i="26"/>
  <c r="N5643" i="26"/>
  <c r="L5644" i="26"/>
  <c r="M5644" i="26"/>
  <c r="N5644" i="26"/>
  <c r="L5645" i="26"/>
  <c r="M5645" i="26"/>
  <c r="N5645" i="26"/>
  <c r="L5646" i="26"/>
  <c r="M5646" i="26"/>
  <c r="N5646" i="26"/>
  <c r="L5647" i="26"/>
  <c r="M5647" i="26"/>
  <c r="N5647" i="26"/>
  <c r="L5648" i="26"/>
  <c r="M5648" i="26"/>
  <c r="N5648" i="26"/>
  <c r="L5649" i="26"/>
  <c r="M5649" i="26"/>
  <c r="N5649" i="26"/>
  <c r="L5650" i="26"/>
  <c r="M5650" i="26"/>
  <c r="N5650" i="26"/>
  <c r="L5651" i="26"/>
  <c r="M5651" i="26"/>
  <c r="N5651" i="26"/>
  <c r="L5652" i="26"/>
  <c r="M5652" i="26"/>
  <c r="N5652" i="26"/>
  <c r="L5653" i="26"/>
  <c r="M5653" i="26"/>
  <c r="N5653" i="26"/>
  <c r="L5654" i="26"/>
  <c r="M5654" i="26"/>
  <c r="N5654" i="26"/>
  <c r="L5655" i="26"/>
  <c r="M5655" i="26"/>
  <c r="N5655" i="26"/>
  <c r="L5656" i="26"/>
  <c r="M5656" i="26"/>
  <c r="N5656" i="26"/>
  <c r="L5657" i="26"/>
  <c r="M5657" i="26"/>
  <c r="N5657" i="26"/>
  <c r="L5658" i="26"/>
  <c r="M5658" i="26"/>
  <c r="N5658" i="26"/>
  <c r="L5659" i="26"/>
  <c r="M5659" i="26"/>
  <c r="N5659" i="26"/>
  <c r="L5660" i="26"/>
  <c r="M5660" i="26"/>
  <c r="N5660" i="26"/>
  <c r="L5661" i="26"/>
  <c r="M5661" i="26"/>
  <c r="N5661" i="26"/>
  <c r="L5662" i="26"/>
  <c r="M5662" i="26"/>
  <c r="N5662" i="26"/>
  <c r="L5663" i="26"/>
  <c r="M5663" i="26"/>
  <c r="N5663" i="26"/>
  <c r="L5664" i="26"/>
  <c r="M5664" i="26"/>
  <c r="N5664" i="26"/>
  <c r="L5665" i="26"/>
  <c r="M5665" i="26"/>
  <c r="N5665" i="26"/>
  <c r="L5666" i="26"/>
  <c r="M5666" i="26"/>
  <c r="N5666" i="26"/>
  <c r="L5667" i="26"/>
  <c r="M5667" i="26"/>
  <c r="N5667" i="26"/>
  <c r="L5668" i="26"/>
  <c r="M5668" i="26"/>
  <c r="N5668" i="26"/>
  <c r="L5669" i="26"/>
  <c r="M5669" i="26"/>
  <c r="N5669" i="26"/>
  <c r="L5670" i="26"/>
  <c r="M5670" i="26"/>
  <c r="N5670" i="26"/>
  <c r="L5671" i="26"/>
  <c r="M5671" i="26"/>
  <c r="N5671" i="26"/>
  <c r="L5672" i="26"/>
  <c r="M5672" i="26"/>
  <c r="N5672" i="26"/>
  <c r="L5673" i="26"/>
  <c r="M5673" i="26"/>
  <c r="N5673" i="26"/>
  <c r="L5674" i="26"/>
  <c r="M5674" i="26"/>
  <c r="N5674" i="26"/>
  <c r="L5675" i="26"/>
  <c r="M5675" i="26"/>
  <c r="N5675" i="26"/>
  <c r="L5676" i="26"/>
  <c r="M5676" i="26"/>
  <c r="N5676" i="26"/>
  <c r="L5677" i="26"/>
  <c r="M5677" i="26"/>
  <c r="N5677" i="26"/>
  <c r="L5678" i="26"/>
  <c r="M5678" i="26"/>
  <c r="N5678" i="26"/>
  <c r="L5679" i="26"/>
  <c r="M5679" i="26"/>
  <c r="N5679" i="26"/>
  <c r="L5680" i="26"/>
  <c r="M5680" i="26"/>
  <c r="N5680" i="26"/>
  <c r="L5681" i="26"/>
  <c r="M5681" i="26"/>
  <c r="N5681" i="26"/>
  <c r="L5682" i="26"/>
  <c r="M5682" i="26"/>
  <c r="N5682" i="26"/>
  <c r="L5683" i="26"/>
  <c r="M5683" i="26"/>
  <c r="N5683" i="26"/>
  <c r="L5684" i="26"/>
  <c r="M5684" i="26"/>
  <c r="N5684" i="26"/>
  <c r="L5685" i="26"/>
  <c r="M5685" i="26"/>
  <c r="N5685" i="26"/>
  <c r="L5686" i="26"/>
  <c r="M5686" i="26"/>
  <c r="N5686" i="26"/>
  <c r="L5687" i="26"/>
  <c r="M5687" i="26"/>
  <c r="N5687" i="26"/>
  <c r="L5688" i="26"/>
  <c r="M5688" i="26"/>
  <c r="N5688" i="26"/>
  <c r="L5689" i="26"/>
  <c r="M5689" i="26"/>
  <c r="N5689" i="26"/>
  <c r="L5690" i="26"/>
  <c r="M5690" i="26"/>
  <c r="N5690" i="26"/>
  <c r="L5691" i="26"/>
  <c r="M5691" i="26"/>
  <c r="N5691" i="26"/>
  <c r="L5692" i="26"/>
  <c r="M5692" i="26"/>
  <c r="N5692" i="26"/>
  <c r="L5693" i="26"/>
  <c r="M5693" i="26"/>
  <c r="N5693" i="26"/>
  <c r="L5694" i="26"/>
  <c r="M5694" i="26"/>
  <c r="N5694" i="26"/>
  <c r="L5695" i="26"/>
  <c r="M5695" i="26"/>
  <c r="N5695" i="26"/>
  <c r="L5696" i="26"/>
  <c r="M5696" i="26"/>
  <c r="N5696" i="26"/>
  <c r="L5697" i="26"/>
  <c r="M5697" i="26"/>
  <c r="N5697" i="26"/>
  <c r="L5698" i="26"/>
  <c r="M5698" i="26"/>
  <c r="N5698" i="26"/>
  <c r="L5699" i="26"/>
  <c r="M5699" i="26"/>
  <c r="N5699" i="26"/>
  <c r="L5700" i="26"/>
  <c r="M5700" i="26"/>
  <c r="N5700" i="26"/>
  <c r="L5701" i="26"/>
  <c r="M5701" i="26"/>
  <c r="N5701" i="26"/>
  <c r="L5702" i="26"/>
  <c r="M5702" i="26"/>
  <c r="N5702" i="26"/>
  <c r="L5703" i="26"/>
  <c r="M5703" i="26"/>
  <c r="N5703" i="26"/>
  <c r="L5704" i="26"/>
  <c r="M5704" i="26"/>
  <c r="N5704" i="26"/>
  <c r="L5705" i="26"/>
  <c r="M5705" i="26"/>
  <c r="N5705" i="26"/>
  <c r="L5706" i="26"/>
  <c r="M5706" i="26"/>
  <c r="N5706" i="26"/>
  <c r="L5707" i="26"/>
  <c r="M5707" i="26"/>
  <c r="N5707" i="26"/>
  <c r="L5708" i="26"/>
  <c r="M5708" i="26"/>
  <c r="N5708" i="26"/>
  <c r="L5709" i="26"/>
  <c r="M5709" i="26"/>
  <c r="N5709" i="26"/>
  <c r="L5710" i="26"/>
  <c r="M5710" i="26"/>
  <c r="N5710" i="26"/>
  <c r="L5711" i="26"/>
  <c r="M5711" i="26"/>
  <c r="N5711" i="26"/>
  <c r="L5712" i="26"/>
  <c r="M5712" i="26"/>
  <c r="N5712" i="26"/>
  <c r="L5713" i="26"/>
  <c r="M5713" i="26"/>
  <c r="N5713" i="26"/>
  <c r="L5714" i="26"/>
  <c r="M5714" i="26"/>
  <c r="N5714" i="26"/>
  <c r="L5715" i="26"/>
  <c r="M5715" i="26"/>
  <c r="N5715" i="26"/>
  <c r="L5716" i="26"/>
  <c r="M5716" i="26"/>
  <c r="N5716" i="26"/>
  <c r="L5717" i="26"/>
  <c r="M5717" i="26"/>
  <c r="N5717" i="26"/>
  <c r="L5718" i="26"/>
  <c r="M5718" i="26"/>
  <c r="N5718" i="26"/>
  <c r="L5719" i="26"/>
  <c r="M5719" i="26"/>
  <c r="N5719" i="26"/>
  <c r="L5720" i="26"/>
  <c r="M5720" i="26"/>
  <c r="N5720" i="26"/>
  <c r="L5721" i="26"/>
  <c r="M5721" i="26"/>
  <c r="N5721" i="26"/>
  <c r="L5722" i="26"/>
  <c r="M5722" i="26"/>
  <c r="N5722" i="26"/>
  <c r="L5723" i="26"/>
  <c r="M5723" i="26"/>
  <c r="N5723" i="26"/>
  <c r="L5724" i="26"/>
  <c r="M5724" i="26"/>
  <c r="N5724" i="26"/>
  <c r="L5725" i="26"/>
  <c r="M5725" i="26"/>
  <c r="N5725" i="26"/>
  <c r="L5726" i="26"/>
  <c r="M5726" i="26"/>
  <c r="N5726" i="26"/>
  <c r="L5727" i="26"/>
  <c r="M5727" i="26"/>
  <c r="N5727" i="26"/>
  <c r="L5728" i="26"/>
  <c r="M5728" i="26"/>
  <c r="N5728" i="26"/>
  <c r="L5729" i="26"/>
  <c r="M5729" i="26"/>
  <c r="N5729" i="26"/>
  <c r="L5730" i="26"/>
  <c r="M5730" i="26"/>
  <c r="N5730" i="26"/>
  <c r="L5731" i="26"/>
  <c r="M5731" i="26"/>
  <c r="N5731" i="26"/>
  <c r="L5732" i="26"/>
  <c r="M5732" i="26"/>
  <c r="N5732" i="26"/>
  <c r="L5733" i="26"/>
  <c r="M5733" i="26"/>
  <c r="N5733" i="26"/>
  <c r="L5734" i="26"/>
  <c r="M5734" i="26"/>
  <c r="N5734" i="26"/>
  <c r="L5735" i="26"/>
  <c r="M5735" i="26"/>
  <c r="N5735" i="26"/>
  <c r="L5736" i="26"/>
  <c r="M5736" i="26"/>
  <c r="N5736" i="26"/>
  <c r="L5737" i="26"/>
  <c r="M5737" i="26"/>
  <c r="N5737" i="26"/>
  <c r="L5738" i="26"/>
  <c r="M5738" i="26"/>
  <c r="N5738" i="26"/>
  <c r="L5739" i="26"/>
  <c r="M5739" i="26"/>
  <c r="N5739" i="26"/>
  <c r="L5740" i="26"/>
  <c r="M5740" i="26"/>
  <c r="N5740" i="26"/>
  <c r="L5741" i="26"/>
  <c r="M5741" i="26"/>
  <c r="N5741" i="26"/>
  <c r="L5742" i="26"/>
  <c r="M5742" i="26"/>
  <c r="N5742" i="26"/>
  <c r="L5743" i="26"/>
  <c r="M5743" i="26"/>
  <c r="N5743" i="26"/>
  <c r="L5744" i="26"/>
  <c r="M5744" i="26"/>
  <c r="N5744" i="26"/>
  <c r="L5745" i="26"/>
  <c r="M5745" i="26"/>
  <c r="N5745" i="26"/>
  <c r="L5746" i="26"/>
  <c r="M5746" i="26"/>
  <c r="N5746" i="26"/>
  <c r="L5747" i="26"/>
  <c r="M5747" i="26"/>
  <c r="N5747" i="26"/>
  <c r="L5748" i="26"/>
  <c r="M5748" i="26"/>
  <c r="N5748" i="26"/>
  <c r="L5749" i="26"/>
  <c r="M5749" i="26"/>
  <c r="N5749" i="26"/>
  <c r="L5750" i="26"/>
  <c r="M5750" i="26"/>
  <c r="N5750" i="26"/>
  <c r="L5751" i="26"/>
  <c r="M5751" i="26"/>
  <c r="N5751" i="26"/>
  <c r="L5752" i="26"/>
  <c r="M5752" i="26"/>
  <c r="N5752" i="26"/>
  <c r="L5753" i="26"/>
  <c r="M5753" i="26"/>
  <c r="N5753" i="26"/>
  <c r="L5754" i="26"/>
  <c r="M5754" i="26"/>
  <c r="N5754" i="26"/>
  <c r="L5755" i="26"/>
  <c r="M5755" i="26"/>
  <c r="N5755" i="26"/>
  <c r="L5756" i="26"/>
  <c r="M5756" i="26"/>
  <c r="N5756" i="26"/>
  <c r="L5757" i="26"/>
  <c r="M5757" i="26"/>
  <c r="N5757" i="26"/>
  <c r="L5758" i="26"/>
  <c r="M5758" i="26"/>
  <c r="N5758" i="26"/>
  <c r="L5759" i="26"/>
  <c r="M5759" i="26"/>
  <c r="N5759" i="26"/>
  <c r="L5760" i="26"/>
  <c r="M5760" i="26"/>
  <c r="N5760" i="26"/>
  <c r="L5761" i="26"/>
  <c r="M5761" i="26"/>
  <c r="N5761" i="26"/>
  <c r="L5762" i="26"/>
  <c r="M5762" i="26"/>
  <c r="N5762" i="26"/>
  <c r="L5763" i="26"/>
  <c r="M5763" i="26"/>
  <c r="N5763" i="26"/>
  <c r="L5764" i="26"/>
  <c r="M5764" i="26"/>
  <c r="N5764" i="26"/>
  <c r="L5765" i="26"/>
  <c r="M5765" i="26"/>
  <c r="N5765" i="26"/>
  <c r="L5766" i="26"/>
  <c r="M5766" i="26"/>
  <c r="N5766" i="26"/>
  <c r="L5767" i="26"/>
  <c r="M5767" i="26"/>
  <c r="N5767" i="26"/>
  <c r="L5768" i="26"/>
  <c r="M5768" i="26"/>
  <c r="N5768" i="26"/>
  <c r="L5769" i="26"/>
  <c r="M5769" i="26"/>
  <c r="N5769" i="26"/>
  <c r="L5770" i="26"/>
  <c r="M5770" i="26"/>
  <c r="N5770" i="26"/>
  <c r="L5771" i="26"/>
  <c r="M5771" i="26"/>
  <c r="N5771" i="26"/>
  <c r="L5772" i="26"/>
  <c r="M5772" i="26"/>
  <c r="N5772" i="26"/>
  <c r="L5773" i="26"/>
  <c r="M5773" i="26"/>
  <c r="N5773" i="26"/>
  <c r="L5774" i="26"/>
  <c r="M5774" i="26"/>
  <c r="N5774" i="26"/>
  <c r="L5775" i="26"/>
  <c r="M5775" i="26"/>
  <c r="N5775" i="26"/>
  <c r="L5776" i="26"/>
  <c r="M5776" i="26"/>
  <c r="N5776" i="26"/>
  <c r="L5777" i="26"/>
  <c r="M5777" i="26"/>
  <c r="N5777" i="26"/>
  <c r="L5778" i="26"/>
  <c r="M5778" i="26"/>
  <c r="N5778" i="26"/>
  <c r="L5779" i="26"/>
  <c r="M5779" i="26"/>
  <c r="N5779" i="26"/>
  <c r="L5780" i="26"/>
  <c r="M5780" i="26"/>
  <c r="N5780" i="26"/>
  <c r="L5781" i="26"/>
  <c r="M5781" i="26"/>
  <c r="N5781" i="26"/>
  <c r="L5782" i="26"/>
  <c r="M5782" i="26"/>
  <c r="N5782" i="26"/>
  <c r="L5783" i="26"/>
  <c r="M5783" i="26"/>
  <c r="N5783" i="26"/>
  <c r="L5784" i="26"/>
  <c r="M5784" i="26"/>
  <c r="N5784" i="26"/>
  <c r="L5785" i="26"/>
  <c r="M5785" i="26"/>
  <c r="N5785" i="26"/>
  <c r="L5786" i="26"/>
  <c r="M5786" i="26"/>
  <c r="N5786" i="26"/>
  <c r="L5787" i="26"/>
  <c r="M5787" i="26"/>
  <c r="N5787" i="26"/>
  <c r="L5788" i="26"/>
  <c r="M5788" i="26"/>
  <c r="N5788" i="26"/>
  <c r="L5789" i="26"/>
  <c r="M5789" i="26"/>
  <c r="N5789" i="26"/>
  <c r="L5790" i="26"/>
  <c r="M5790" i="26"/>
  <c r="N5790" i="26"/>
  <c r="L5791" i="26"/>
  <c r="M5791" i="26"/>
  <c r="N5791" i="26"/>
  <c r="L5792" i="26"/>
  <c r="M5792" i="26"/>
  <c r="N5792" i="26"/>
  <c r="L5793" i="26"/>
  <c r="M5793" i="26"/>
  <c r="N5793" i="26"/>
  <c r="L5794" i="26"/>
  <c r="M5794" i="26"/>
  <c r="N5794" i="26"/>
  <c r="L5795" i="26"/>
  <c r="M5795" i="26"/>
  <c r="N5795" i="26"/>
  <c r="L5796" i="26"/>
  <c r="M5796" i="26"/>
  <c r="N5796" i="26"/>
  <c r="L5797" i="26"/>
  <c r="M5797" i="26"/>
  <c r="N5797" i="26"/>
  <c r="L5798" i="26"/>
  <c r="M5798" i="26"/>
  <c r="N5798" i="26"/>
  <c r="L5799" i="26"/>
  <c r="M5799" i="26"/>
  <c r="N5799" i="26"/>
  <c r="L5800" i="26"/>
  <c r="M5800" i="26"/>
  <c r="N5800" i="26"/>
  <c r="L5801" i="26"/>
  <c r="M5801" i="26"/>
  <c r="N5801" i="26"/>
  <c r="L5802" i="26"/>
  <c r="M5802" i="26"/>
  <c r="N5802" i="26"/>
  <c r="L5803" i="26"/>
  <c r="M5803" i="26"/>
  <c r="N5803" i="26"/>
  <c r="L5804" i="26"/>
  <c r="M5804" i="26"/>
  <c r="N5804" i="26"/>
  <c r="L5805" i="26"/>
  <c r="M5805" i="26"/>
  <c r="N5805" i="26"/>
  <c r="L5806" i="26"/>
  <c r="M5806" i="26"/>
  <c r="N5806" i="26"/>
  <c r="L5807" i="26"/>
  <c r="M5807" i="26"/>
  <c r="N5807" i="26"/>
  <c r="L5808" i="26"/>
  <c r="M5808" i="26"/>
  <c r="N5808" i="26"/>
  <c r="L5809" i="26"/>
  <c r="M5809" i="26"/>
  <c r="N5809" i="26"/>
  <c r="L5810" i="26"/>
  <c r="M5810" i="26"/>
  <c r="N5810" i="26"/>
  <c r="L5811" i="26"/>
  <c r="M5811" i="26"/>
  <c r="N5811" i="26"/>
  <c r="L5812" i="26"/>
  <c r="M5812" i="26"/>
  <c r="N5812" i="26"/>
  <c r="L5813" i="26"/>
  <c r="M5813" i="26"/>
  <c r="N5813" i="26"/>
  <c r="L5814" i="26"/>
  <c r="M5814" i="26"/>
  <c r="N5814" i="26"/>
  <c r="L5815" i="26"/>
  <c r="M5815" i="26"/>
  <c r="N5815" i="26"/>
  <c r="L5816" i="26"/>
  <c r="M5816" i="26"/>
  <c r="N5816" i="26"/>
  <c r="L5817" i="26"/>
  <c r="M5817" i="26"/>
  <c r="N5817" i="26"/>
  <c r="L5818" i="26"/>
  <c r="M5818" i="26"/>
  <c r="N5818" i="26"/>
  <c r="L5819" i="26"/>
  <c r="M5819" i="26"/>
  <c r="N5819" i="26"/>
  <c r="L5820" i="26"/>
  <c r="M5820" i="26"/>
  <c r="N5820" i="26"/>
  <c r="L5821" i="26"/>
  <c r="M5821" i="26"/>
  <c r="N5821" i="26"/>
  <c r="L5822" i="26"/>
  <c r="M5822" i="26"/>
  <c r="N5822" i="26"/>
  <c r="L5823" i="26"/>
  <c r="M5823" i="26"/>
  <c r="N5823" i="26"/>
  <c r="L5824" i="26"/>
  <c r="M5824" i="26"/>
  <c r="N5824" i="26"/>
  <c r="L5825" i="26"/>
  <c r="M5825" i="26"/>
  <c r="N5825" i="26"/>
  <c r="L5826" i="26"/>
  <c r="M5826" i="26"/>
  <c r="N5826" i="26"/>
  <c r="L5827" i="26"/>
  <c r="M5827" i="26"/>
  <c r="N5827" i="26"/>
  <c r="L5828" i="26"/>
  <c r="M5828" i="26"/>
  <c r="N5828" i="26"/>
  <c r="L5829" i="26"/>
  <c r="M5829" i="26"/>
  <c r="N5829" i="26"/>
  <c r="L5830" i="26"/>
  <c r="M5830" i="26"/>
  <c r="N5830" i="26"/>
  <c r="L5831" i="26"/>
  <c r="M5831" i="26"/>
  <c r="N5831" i="26"/>
  <c r="L5832" i="26"/>
  <c r="M5832" i="26"/>
  <c r="N5832" i="26"/>
  <c r="L5833" i="26"/>
  <c r="M5833" i="26"/>
  <c r="N5833" i="26"/>
  <c r="L5834" i="26"/>
  <c r="M5834" i="26"/>
  <c r="N5834" i="26"/>
  <c r="L5835" i="26"/>
  <c r="M5835" i="26"/>
  <c r="N5835" i="26"/>
  <c r="L5836" i="26"/>
  <c r="M5836" i="26"/>
  <c r="N5836" i="26"/>
  <c r="L5837" i="26"/>
  <c r="M5837" i="26"/>
  <c r="N5837" i="26"/>
  <c r="L5838" i="26"/>
  <c r="M5838" i="26"/>
  <c r="N5838" i="26"/>
  <c r="L5839" i="26"/>
  <c r="M5839" i="26"/>
  <c r="N5839" i="26"/>
  <c r="L5840" i="26"/>
  <c r="M5840" i="26"/>
  <c r="N5840" i="26"/>
  <c r="L5841" i="26"/>
  <c r="M5841" i="26"/>
  <c r="N5841" i="26"/>
  <c r="L5842" i="26"/>
  <c r="M5842" i="26"/>
  <c r="N5842" i="26"/>
  <c r="L5843" i="26"/>
  <c r="M5843" i="26"/>
  <c r="N5843" i="26"/>
  <c r="L5844" i="26"/>
  <c r="M5844" i="26"/>
  <c r="N5844" i="26"/>
  <c r="L5845" i="26"/>
  <c r="M5845" i="26"/>
  <c r="N5845" i="26"/>
  <c r="L5846" i="26"/>
  <c r="M5846" i="26"/>
  <c r="N5846" i="26"/>
  <c r="L5847" i="26"/>
  <c r="M5847" i="26"/>
  <c r="N5847" i="26"/>
  <c r="L5848" i="26"/>
  <c r="M5848" i="26"/>
  <c r="N5848" i="26"/>
  <c r="L5849" i="26"/>
  <c r="M5849" i="26"/>
  <c r="N5849" i="26"/>
  <c r="L5850" i="26"/>
  <c r="M5850" i="26"/>
  <c r="N5850" i="26"/>
  <c r="L5851" i="26"/>
  <c r="M5851" i="26"/>
  <c r="N5851" i="26"/>
  <c r="L5852" i="26"/>
  <c r="M5852" i="26"/>
  <c r="N5852" i="26"/>
  <c r="L5853" i="26"/>
  <c r="M5853" i="26"/>
  <c r="N5853" i="26"/>
  <c r="L5854" i="26"/>
  <c r="M5854" i="26"/>
  <c r="N5854" i="26"/>
  <c r="L5855" i="26"/>
  <c r="M5855" i="26"/>
  <c r="N5855" i="26"/>
  <c r="L5856" i="26"/>
  <c r="M5856" i="26"/>
  <c r="N5856" i="26"/>
  <c r="L5857" i="26"/>
  <c r="M5857" i="26"/>
  <c r="N5857" i="26"/>
  <c r="L5858" i="26"/>
  <c r="M5858" i="26"/>
  <c r="N5858" i="26"/>
  <c r="L5859" i="26"/>
  <c r="M5859" i="26"/>
  <c r="N5859" i="26"/>
  <c r="L5860" i="26"/>
  <c r="M5860" i="26"/>
  <c r="N5860" i="26"/>
  <c r="L5861" i="26"/>
  <c r="M5861" i="26"/>
  <c r="N5861" i="26"/>
  <c r="L5862" i="26"/>
  <c r="M5862" i="26"/>
  <c r="N5862" i="26"/>
  <c r="L5863" i="26"/>
  <c r="M5863" i="26"/>
  <c r="N5863" i="26"/>
  <c r="L5864" i="26"/>
  <c r="M5864" i="26"/>
  <c r="N5864" i="26"/>
  <c r="L5865" i="26"/>
  <c r="M5865" i="26"/>
  <c r="N5865" i="26"/>
  <c r="L5866" i="26"/>
  <c r="M5866" i="26"/>
  <c r="N5866" i="26"/>
  <c r="L5867" i="26"/>
  <c r="M5867" i="26"/>
  <c r="N5867" i="26"/>
  <c r="L5868" i="26"/>
  <c r="M5868" i="26"/>
  <c r="N5868" i="26"/>
  <c r="L5869" i="26"/>
  <c r="M5869" i="26"/>
  <c r="N5869" i="26"/>
  <c r="L5870" i="26"/>
  <c r="M5870" i="26"/>
  <c r="N5870" i="26"/>
  <c r="L5871" i="26"/>
  <c r="M5871" i="26"/>
  <c r="N5871" i="26"/>
  <c r="L5872" i="26"/>
  <c r="M5872" i="26"/>
  <c r="N5872" i="26"/>
  <c r="L5873" i="26"/>
  <c r="M5873" i="26"/>
  <c r="N5873" i="26"/>
  <c r="L5874" i="26"/>
  <c r="M5874" i="26"/>
  <c r="N5874" i="26"/>
  <c r="L5875" i="26"/>
  <c r="M5875" i="26"/>
  <c r="N5875" i="26"/>
  <c r="L5876" i="26"/>
  <c r="M5876" i="26"/>
  <c r="N5876" i="26"/>
  <c r="L5877" i="26"/>
  <c r="M5877" i="26"/>
  <c r="N5877" i="26"/>
  <c r="L5878" i="26"/>
  <c r="M5878" i="26"/>
  <c r="N5878" i="26"/>
  <c r="L5879" i="26"/>
  <c r="M5879" i="26"/>
  <c r="N5879" i="26"/>
  <c r="L5880" i="26"/>
  <c r="M5880" i="26"/>
  <c r="N5880" i="26"/>
  <c r="L5881" i="26"/>
  <c r="M5881" i="26"/>
  <c r="N5881" i="26"/>
  <c r="L5882" i="26"/>
  <c r="M5882" i="26"/>
  <c r="N5882" i="26"/>
  <c r="L5883" i="26"/>
  <c r="M5883" i="26"/>
  <c r="N5883" i="26"/>
  <c r="L5884" i="26"/>
  <c r="M5884" i="26"/>
  <c r="N5884" i="26"/>
  <c r="L5885" i="26"/>
  <c r="M5885" i="26"/>
  <c r="N5885" i="26"/>
  <c r="L5886" i="26"/>
  <c r="M5886" i="26"/>
  <c r="N5886" i="26"/>
  <c r="L5887" i="26"/>
  <c r="M5887" i="26"/>
  <c r="N5887" i="26"/>
  <c r="L5888" i="26"/>
  <c r="M5888" i="26"/>
  <c r="N5888" i="26"/>
  <c r="L5889" i="26"/>
  <c r="M5889" i="26"/>
  <c r="N5889" i="26"/>
  <c r="L5890" i="26"/>
  <c r="M5890" i="26"/>
  <c r="N5890" i="26"/>
  <c r="L5891" i="26"/>
  <c r="M5891" i="26"/>
  <c r="N5891" i="26"/>
  <c r="L5892" i="26"/>
  <c r="M5892" i="26"/>
  <c r="N5892" i="26"/>
  <c r="L5893" i="26"/>
  <c r="M5893" i="26"/>
  <c r="N5893" i="26"/>
  <c r="L5894" i="26"/>
  <c r="M5894" i="26"/>
  <c r="N5894" i="26"/>
  <c r="L5895" i="26"/>
  <c r="M5895" i="26"/>
  <c r="N5895" i="26"/>
  <c r="L5896" i="26"/>
  <c r="M5896" i="26"/>
  <c r="N5896" i="26"/>
  <c r="L5897" i="26"/>
  <c r="M5897" i="26"/>
  <c r="N5897" i="26"/>
  <c r="L5898" i="26"/>
  <c r="M5898" i="26"/>
  <c r="N5898" i="26"/>
  <c r="L5899" i="26"/>
  <c r="M5899" i="26"/>
  <c r="N5899" i="26"/>
  <c r="L5900" i="26"/>
  <c r="M5900" i="26"/>
  <c r="N5900" i="26"/>
  <c r="L5901" i="26"/>
  <c r="M5901" i="26"/>
  <c r="N5901" i="26"/>
  <c r="L5902" i="26"/>
  <c r="M5902" i="26"/>
  <c r="N5902" i="26"/>
  <c r="L5903" i="26"/>
  <c r="M5903" i="26"/>
  <c r="N5903" i="26"/>
  <c r="L5904" i="26"/>
  <c r="M5904" i="26"/>
  <c r="N5904" i="26"/>
  <c r="L5905" i="26"/>
  <c r="M5905" i="26"/>
  <c r="N5905" i="26"/>
  <c r="L5906" i="26"/>
  <c r="M5906" i="26"/>
  <c r="N5906" i="26"/>
  <c r="L5907" i="26"/>
  <c r="M5907" i="26"/>
  <c r="N5907" i="26"/>
  <c r="L5908" i="26"/>
  <c r="M5908" i="26"/>
  <c r="N5908" i="26"/>
  <c r="L5909" i="26"/>
  <c r="M5909" i="26"/>
  <c r="N5909" i="26"/>
  <c r="L5910" i="26"/>
  <c r="M5910" i="26"/>
  <c r="N5910" i="26"/>
  <c r="L5911" i="26"/>
  <c r="M5911" i="26"/>
  <c r="N5911" i="26"/>
  <c r="L5912" i="26"/>
  <c r="M5912" i="26"/>
  <c r="N5912" i="26"/>
  <c r="L5913" i="26"/>
  <c r="M5913" i="26"/>
  <c r="N5913" i="26"/>
  <c r="L5914" i="26"/>
  <c r="M5914" i="26"/>
  <c r="N5914" i="26"/>
  <c r="L5915" i="26"/>
  <c r="M5915" i="26"/>
  <c r="N5915" i="26"/>
  <c r="L5916" i="26"/>
  <c r="M5916" i="26"/>
  <c r="N5916" i="26"/>
  <c r="L5917" i="26"/>
  <c r="M5917" i="26"/>
  <c r="N5917" i="26"/>
  <c r="L5918" i="26"/>
  <c r="M5918" i="26"/>
  <c r="N5918" i="26"/>
  <c r="L5919" i="26"/>
  <c r="M5919" i="26"/>
  <c r="N5919" i="26"/>
  <c r="L5920" i="26"/>
  <c r="M5920" i="26"/>
  <c r="N5920" i="26"/>
  <c r="L5921" i="26"/>
  <c r="M5921" i="26"/>
  <c r="N5921" i="26"/>
  <c r="L5922" i="26"/>
  <c r="M5922" i="26"/>
  <c r="N5922" i="26"/>
  <c r="L5923" i="26"/>
  <c r="M5923" i="26"/>
  <c r="N5923" i="26"/>
  <c r="L5924" i="26"/>
  <c r="M5924" i="26"/>
  <c r="N5924" i="26"/>
  <c r="L5925" i="26"/>
  <c r="M5925" i="26"/>
  <c r="N5925" i="26"/>
  <c r="L5926" i="26"/>
  <c r="M5926" i="26"/>
  <c r="N5926" i="26"/>
  <c r="L5927" i="26"/>
  <c r="M5927" i="26"/>
  <c r="N5927" i="26"/>
  <c r="L5928" i="26"/>
  <c r="M5928" i="26"/>
  <c r="N5928" i="26"/>
  <c r="L5929" i="26"/>
  <c r="M5929" i="26"/>
  <c r="N5929" i="26"/>
  <c r="L5930" i="26"/>
  <c r="M5930" i="26"/>
  <c r="N5930" i="26"/>
  <c r="L5931" i="26"/>
  <c r="M5931" i="26"/>
  <c r="N5931" i="26"/>
  <c r="L5932" i="26"/>
  <c r="M5932" i="26"/>
  <c r="N5932" i="26"/>
  <c r="L5933" i="26"/>
  <c r="M5933" i="26"/>
  <c r="N5933" i="26"/>
  <c r="L5934" i="26"/>
  <c r="M5934" i="26"/>
  <c r="N5934" i="26"/>
  <c r="L5935" i="26"/>
  <c r="M5935" i="26"/>
  <c r="N5935" i="26"/>
  <c r="L5936" i="26"/>
  <c r="M5936" i="26"/>
  <c r="N5936" i="26"/>
  <c r="L5937" i="26"/>
  <c r="M5937" i="26"/>
  <c r="N5937" i="26"/>
  <c r="L5938" i="26"/>
  <c r="M5938" i="26"/>
  <c r="N5938" i="26"/>
  <c r="L5939" i="26"/>
  <c r="M5939" i="26"/>
  <c r="N5939" i="26"/>
  <c r="L5940" i="26"/>
  <c r="M5940" i="26"/>
  <c r="N5940" i="26"/>
  <c r="L5941" i="26"/>
  <c r="M5941" i="26"/>
  <c r="N5941" i="26"/>
  <c r="L5942" i="26"/>
  <c r="M5942" i="26"/>
  <c r="N5942" i="26"/>
  <c r="L5943" i="26"/>
  <c r="M5943" i="26"/>
  <c r="N5943" i="26"/>
  <c r="L5944" i="26"/>
  <c r="M5944" i="26"/>
  <c r="N5944" i="26"/>
  <c r="L5945" i="26"/>
  <c r="M5945" i="26"/>
  <c r="N5945" i="26"/>
  <c r="L5946" i="26"/>
  <c r="M5946" i="26"/>
  <c r="N5946" i="26"/>
  <c r="L5947" i="26"/>
  <c r="M5947" i="26"/>
  <c r="N5947" i="26"/>
  <c r="L5948" i="26"/>
  <c r="M5948" i="26"/>
  <c r="N5948" i="26"/>
  <c r="L5949" i="26"/>
  <c r="M5949" i="26"/>
  <c r="N5949" i="26"/>
  <c r="L5950" i="26"/>
  <c r="M5950" i="26"/>
  <c r="N5950" i="26"/>
  <c r="L5951" i="26"/>
  <c r="M5951" i="26"/>
  <c r="N5951" i="26"/>
  <c r="L5952" i="26"/>
  <c r="M5952" i="26"/>
  <c r="N5952" i="26"/>
  <c r="L5953" i="26"/>
  <c r="M5953" i="26"/>
  <c r="N5953" i="26"/>
  <c r="L5954" i="26"/>
  <c r="M5954" i="26"/>
  <c r="N5954" i="26"/>
  <c r="L5955" i="26"/>
  <c r="M5955" i="26"/>
  <c r="N5955" i="26"/>
  <c r="L5956" i="26"/>
  <c r="M5956" i="26"/>
  <c r="N5956" i="26"/>
  <c r="L5957" i="26"/>
  <c r="M5957" i="26"/>
  <c r="N5957" i="26"/>
  <c r="L5958" i="26"/>
  <c r="M5958" i="26"/>
  <c r="N5958" i="26"/>
  <c r="L5959" i="26"/>
  <c r="M5959" i="26"/>
  <c r="N5959" i="26"/>
  <c r="L5960" i="26"/>
  <c r="M5960" i="26"/>
  <c r="N5960" i="26"/>
  <c r="L5961" i="26"/>
  <c r="M5961" i="26"/>
  <c r="N5961" i="26"/>
  <c r="L5962" i="26"/>
  <c r="M5962" i="26"/>
  <c r="N5962" i="26"/>
  <c r="L5963" i="26"/>
  <c r="M5963" i="26"/>
  <c r="N5963" i="26"/>
  <c r="L5964" i="26"/>
  <c r="M5964" i="26"/>
  <c r="N5964" i="26"/>
  <c r="L5965" i="26"/>
  <c r="M5965" i="26"/>
  <c r="N5965" i="26"/>
  <c r="L5966" i="26"/>
  <c r="M5966" i="26"/>
  <c r="N5966" i="26"/>
  <c r="L5967" i="26"/>
  <c r="M5967" i="26"/>
  <c r="N5967" i="26"/>
  <c r="L5968" i="26"/>
  <c r="M5968" i="26"/>
  <c r="N5968" i="26"/>
  <c r="L5969" i="26"/>
  <c r="M5969" i="26"/>
  <c r="N5969" i="26"/>
  <c r="L5970" i="26"/>
  <c r="M5970" i="26"/>
  <c r="N5970" i="26"/>
  <c r="L5971" i="26"/>
  <c r="M5971" i="26"/>
  <c r="N5971" i="26"/>
  <c r="L5972" i="26"/>
  <c r="M5972" i="26"/>
  <c r="N5972" i="26"/>
  <c r="L5973" i="26"/>
  <c r="M5973" i="26"/>
  <c r="N5973" i="26"/>
  <c r="L5974" i="26"/>
  <c r="M5974" i="26"/>
  <c r="N5974" i="26"/>
  <c r="L5975" i="26"/>
  <c r="M5975" i="26"/>
  <c r="N5975" i="26"/>
  <c r="L5976" i="26"/>
  <c r="M5976" i="26"/>
  <c r="N5976" i="26"/>
  <c r="L5977" i="26"/>
  <c r="M5977" i="26"/>
  <c r="N5977" i="26"/>
  <c r="L5978" i="26"/>
  <c r="M5978" i="26"/>
  <c r="N5978" i="26"/>
  <c r="L5979" i="26"/>
  <c r="M5979" i="26"/>
  <c r="N5979" i="26"/>
  <c r="L5980" i="26"/>
  <c r="M5980" i="26"/>
  <c r="N5980" i="26"/>
  <c r="L5981" i="26"/>
  <c r="M5981" i="26"/>
  <c r="N5981" i="26"/>
  <c r="L5982" i="26"/>
  <c r="M5982" i="26"/>
  <c r="N5982" i="26"/>
  <c r="L5983" i="26"/>
  <c r="M5983" i="26"/>
  <c r="N5983" i="26"/>
  <c r="L5984" i="26"/>
  <c r="M5984" i="26"/>
  <c r="N5984" i="26"/>
  <c r="L5985" i="26"/>
  <c r="M5985" i="26"/>
  <c r="N5985" i="26"/>
  <c r="L5986" i="26"/>
  <c r="M5986" i="26"/>
  <c r="N5986" i="26"/>
  <c r="L5987" i="26"/>
  <c r="M5987" i="26"/>
  <c r="N5987" i="26"/>
  <c r="L5988" i="26"/>
  <c r="M5988" i="26"/>
  <c r="N5988" i="26"/>
  <c r="L5989" i="26"/>
  <c r="M5989" i="26"/>
  <c r="N5989" i="26"/>
  <c r="L5990" i="26"/>
  <c r="M5990" i="26"/>
  <c r="N5990" i="26"/>
  <c r="L5991" i="26"/>
  <c r="M5991" i="26"/>
  <c r="N5991" i="26"/>
  <c r="L5992" i="26"/>
  <c r="M5992" i="26"/>
  <c r="N5992" i="26"/>
  <c r="L5993" i="26"/>
  <c r="M5993" i="26"/>
  <c r="N5993" i="26"/>
  <c r="L5994" i="26"/>
  <c r="M5994" i="26"/>
  <c r="N5994" i="26"/>
  <c r="L5995" i="26"/>
  <c r="M5995" i="26"/>
  <c r="N5995" i="26"/>
  <c r="L5996" i="26"/>
  <c r="M5996" i="26"/>
  <c r="N5996" i="26"/>
  <c r="L5997" i="26"/>
  <c r="M5997" i="26"/>
  <c r="N5997" i="26"/>
  <c r="L5998" i="26"/>
  <c r="M5998" i="26"/>
  <c r="N5998" i="26"/>
  <c r="L5999" i="26"/>
  <c r="M5999" i="26"/>
  <c r="N5999" i="26"/>
  <c r="L6000" i="26"/>
  <c r="M6000" i="26"/>
  <c r="N6000" i="26"/>
  <c r="L6001" i="26"/>
  <c r="M6001" i="26"/>
  <c r="N6001" i="26"/>
  <c r="L6002" i="26"/>
  <c r="M6002" i="26"/>
  <c r="N6002" i="26"/>
  <c r="L6003" i="26"/>
  <c r="M6003" i="26"/>
  <c r="N6003" i="26"/>
  <c r="L6004" i="26"/>
  <c r="M6004" i="26"/>
  <c r="N6004" i="26"/>
  <c r="L6005" i="26"/>
  <c r="M6005" i="26"/>
  <c r="N6005" i="26"/>
  <c r="L6006" i="26"/>
  <c r="M6006" i="26"/>
  <c r="N6006" i="26"/>
  <c r="L6007" i="26"/>
  <c r="M6007" i="26"/>
  <c r="N6007" i="26"/>
  <c r="L6008" i="26"/>
  <c r="M6008" i="26"/>
  <c r="N6008" i="26"/>
  <c r="N9" i="26"/>
  <c r="N10" i="26"/>
  <c r="N11" i="26"/>
  <c r="N8" i="26"/>
  <c r="M9" i="26"/>
  <c r="M10" i="26"/>
  <c r="M11" i="26"/>
  <c r="M8" i="26"/>
  <c r="L9" i="26"/>
  <c r="L10" i="26"/>
  <c r="L11" i="26"/>
  <c r="L8" i="26"/>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497" i="25"/>
  <c r="R498" i="25"/>
  <c r="R499" i="25"/>
  <c r="R500" i="25"/>
  <c r="R501" i="25"/>
  <c r="R502" i="25"/>
  <c r="R503" i="25"/>
  <c r="R504" i="25"/>
  <c r="R505" i="25"/>
  <c r="R506" i="25"/>
  <c r="R507" i="25"/>
  <c r="R508" i="25"/>
  <c r="R509" i="25"/>
  <c r="R510" i="25"/>
  <c r="R511" i="25"/>
  <c r="R512" i="25"/>
  <c r="R513" i="25"/>
  <c r="R514" i="25"/>
  <c r="R515" i="25"/>
  <c r="R516" i="25"/>
  <c r="R517" i="25"/>
  <c r="R518" i="25"/>
  <c r="R519" i="25"/>
  <c r="R520" i="25"/>
  <c r="R521" i="25"/>
  <c r="R522" i="25"/>
  <c r="R523" i="25"/>
  <c r="R524" i="25"/>
  <c r="R525" i="25"/>
  <c r="R526" i="25"/>
  <c r="R527" i="25"/>
  <c r="R528" i="25"/>
  <c r="R529" i="25"/>
  <c r="R530" i="25"/>
  <c r="R531" i="25"/>
  <c r="R532" i="25"/>
  <c r="R533" i="25"/>
  <c r="R534" i="25"/>
  <c r="R535" i="25"/>
  <c r="R536" i="25"/>
  <c r="R537" i="25"/>
  <c r="R538" i="25"/>
  <c r="R539" i="25"/>
  <c r="R540" i="25"/>
  <c r="R541" i="25"/>
  <c r="R542" i="25"/>
  <c r="R543" i="25"/>
  <c r="R544" i="25"/>
  <c r="R545" i="25"/>
  <c r="R546" i="25"/>
  <c r="R547" i="25"/>
  <c r="R548" i="25"/>
  <c r="R549" i="25"/>
  <c r="R550" i="25"/>
  <c r="R551" i="25"/>
  <c r="R552" i="25"/>
  <c r="R553" i="25"/>
  <c r="R554" i="25"/>
  <c r="R555" i="25"/>
  <c r="R556" i="25"/>
  <c r="R557" i="25"/>
  <c r="R558" i="25"/>
  <c r="R559" i="25"/>
  <c r="R560" i="25"/>
  <c r="R561" i="25"/>
  <c r="R562" i="25"/>
  <c r="R563" i="25"/>
  <c r="R564" i="25"/>
  <c r="R565" i="25"/>
  <c r="R566" i="25"/>
  <c r="R567" i="25"/>
  <c r="R568" i="25"/>
  <c r="R569" i="25"/>
  <c r="R570" i="25"/>
  <c r="R571" i="25"/>
  <c r="R572" i="25"/>
  <c r="R573" i="25"/>
  <c r="R574" i="25"/>
  <c r="R575" i="25"/>
  <c r="R576" i="25"/>
  <c r="R577" i="25"/>
  <c r="R578" i="25"/>
  <c r="R579" i="25"/>
  <c r="R580" i="25"/>
  <c r="R581" i="25"/>
  <c r="R582" i="25"/>
  <c r="R583" i="25"/>
  <c r="R584" i="25"/>
  <c r="R585" i="25"/>
  <c r="R586" i="25"/>
  <c r="R587" i="25"/>
  <c r="R588" i="25"/>
  <c r="R589" i="25"/>
  <c r="R590" i="25"/>
  <c r="R591" i="25"/>
  <c r="R592" i="25"/>
  <c r="R593" i="25"/>
  <c r="R594" i="25"/>
  <c r="R595" i="25"/>
  <c r="R596" i="25"/>
  <c r="R597" i="25"/>
  <c r="R598" i="25"/>
  <c r="R599" i="25"/>
  <c r="R600" i="25"/>
  <c r="R601" i="25"/>
  <c r="R602" i="25"/>
  <c r="R603" i="25"/>
  <c r="R604" i="25"/>
  <c r="R605" i="25"/>
  <c r="R606" i="25"/>
  <c r="R607" i="25"/>
  <c r="R608" i="25"/>
  <c r="R609" i="25"/>
  <c r="R610" i="25"/>
  <c r="R611" i="25"/>
  <c r="R612" i="25"/>
  <c r="R613" i="25"/>
  <c r="R614" i="25"/>
  <c r="R615" i="25"/>
  <c r="R616" i="25"/>
  <c r="R617" i="25"/>
  <c r="R618" i="25"/>
  <c r="R619" i="25"/>
  <c r="R620" i="25"/>
  <c r="R621" i="25"/>
  <c r="R622" i="25"/>
  <c r="R623" i="25"/>
  <c r="R624" i="25"/>
  <c r="R625" i="25"/>
  <c r="R626" i="25"/>
  <c r="R627" i="25"/>
  <c r="R628" i="25"/>
  <c r="R629" i="25"/>
  <c r="R630" i="25"/>
  <c r="R631" i="25"/>
  <c r="R632" i="25"/>
  <c r="R633" i="25"/>
  <c r="R634" i="25"/>
  <c r="R635" i="25"/>
  <c r="R636" i="25"/>
  <c r="R637" i="25"/>
  <c r="R638" i="25"/>
  <c r="R639" i="25"/>
  <c r="R640" i="25"/>
  <c r="R641" i="25"/>
  <c r="R642" i="25"/>
  <c r="R643" i="25"/>
  <c r="R644" i="25"/>
  <c r="R645" i="25"/>
  <c r="R646" i="25"/>
  <c r="R647" i="25"/>
  <c r="R648" i="25"/>
  <c r="R649" i="25"/>
  <c r="R650" i="25"/>
  <c r="R651" i="25"/>
  <c r="R652" i="25"/>
  <c r="R653" i="25"/>
  <c r="R654" i="25"/>
  <c r="R655" i="25"/>
  <c r="R656" i="25"/>
  <c r="R657" i="25"/>
  <c r="R658" i="25"/>
  <c r="R659" i="25"/>
  <c r="R660" i="25"/>
  <c r="R661" i="25"/>
  <c r="R662" i="25"/>
  <c r="R663" i="25"/>
  <c r="R664" i="25"/>
  <c r="R665" i="25"/>
  <c r="R666" i="25"/>
  <c r="R667" i="25"/>
  <c r="R668" i="25"/>
  <c r="R669" i="25"/>
  <c r="R670" i="25"/>
  <c r="R671" i="25"/>
  <c r="R672" i="25"/>
  <c r="R673" i="25"/>
  <c r="R674" i="25"/>
  <c r="R675" i="25"/>
  <c r="R676" i="25"/>
  <c r="R677" i="25"/>
  <c r="R678" i="25"/>
  <c r="R679" i="25"/>
  <c r="R680" i="25"/>
  <c r="R681" i="25"/>
  <c r="R682" i="25"/>
  <c r="R683" i="25"/>
  <c r="R684" i="25"/>
  <c r="R685" i="25"/>
  <c r="R686" i="25"/>
  <c r="R687" i="25"/>
  <c r="R688" i="25"/>
  <c r="R689" i="25"/>
  <c r="R690" i="25"/>
  <c r="R691" i="25"/>
  <c r="R692" i="25"/>
  <c r="R693" i="25"/>
  <c r="R694" i="25"/>
  <c r="R695" i="25"/>
  <c r="R696" i="25"/>
  <c r="R697" i="25"/>
  <c r="R698" i="25"/>
  <c r="R699" i="25"/>
  <c r="R700" i="25"/>
  <c r="R701" i="25"/>
  <c r="R702" i="25"/>
  <c r="R703" i="25"/>
  <c r="R704" i="25"/>
  <c r="R705" i="25"/>
  <c r="R706" i="25"/>
  <c r="R707" i="25"/>
  <c r="R708" i="25"/>
  <c r="R709" i="25"/>
  <c r="R710" i="25"/>
  <c r="R711" i="25"/>
  <c r="R712" i="25"/>
  <c r="R713" i="25"/>
  <c r="R714" i="25"/>
  <c r="R715" i="25"/>
  <c r="R716" i="25"/>
  <c r="R717" i="25"/>
  <c r="R718" i="25"/>
  <c r="R719" i="25"/>
  <c r="R720" i="25"/>
  <c r="R721" i="25"/>
  <c r="R722" i="25"/>
  <c r="R723" i="25"/>
  <c r="R724" i="25"/>
  <c r="R725" i="25"/>
  <c r="R726" i="25"/>
  <c r="R727" i="25"/>
  <c r="R728" i="25"/>
  <c r="R729" i="25"/>
  <c r="R730" i="25"/>
  <c r="R731" i="25"/>
  <c r="R732" i="25"/>
  <c r="R733" i="25"/>
  <c r="R734" i="25"/>
  <c r="R735" i="25"/>
  <c r="R736" i="25"/>
  <c r="R737" i="25"/>
  <c r="R738" i="25"/>
  <c r="R739" i="25"/>
  <c r="R740" i="25"/>
  <c r="R741" i="25"/>
  <c r="R742" i="25"/>
  <c r="R743" i="25"/>
  <c r="R744" i="25"/>
  <c r="R745" i="25"/>
  <c r="R746" i="25"/>
  <c r="R747" i="25"/>
  <c r="R748" i="25"/>
  <c r="R749" i="25"/>
  <c r="R750" i="25"/>
  <c r="R751" i="25"/>
  <c r="R752" i="25"/>
  <c r="R753" i="25"/>
  <c r="R754" i="25"/>
  <c r="R755" i="25"/>
  <c r="R756" i="25"/>
  <c r="R757" i="25"/>
  <c r="R758" i="25"/>
  <c r="R759" i="25"/>
  <c r="R760" i="25"/>
  <c r="R761" i="25"/>
  <c r="R762" i="25"/>
  <c r="R763" i="25"/>
  <c r="R764" i="25"/>
  <c r="R765" i="25"/>
  <c r="R766" i="25"/>
  <c r="R767" i="25"/>
  <c r="R768" i="25"/>
  <c r="R769" i="25"/>
  <c r="R770" i="25"/>
  <c r="R771" i="25"/>
  <c r="R772" i="25"/>
  <c r="R773" i="25"/>
  <c r="R774" i="25"/>
  <c r="R775" i="25"/>
  <c r="R776" i="25"/>
  <c r="R777" i="25"/>
  <c r="R778" i="25"/>
  <c r="R779" i="25"/>
  <c r="R780" i="25"/>
  <c r="R781" i="25"/>
  <c r="R782" i="25"/>
  <c r="R783" i="25"/>
  <c r="R784" i="25"/>
  <c r="R785" i="25"/>
  <c r="R786" i="25"/>
  <c r="R787" i="25"/>
  <c r="R788" i="25"/>
  <c r="R789" i="25"/>
  <c r="R790" i="25"/>
  <c r="R791" i="25"/>
  <c r="R792" i="25"/>
  <c r="R793" i="25"/>
  <c r="R794" i="25"/>
  <c r="R795" i="25"/>
  <c r="R796" i="25"/>
  <c r="R797" i="25"/>
  <c r="R798" i="25"/>
  <c r="R799" i="25"/>
  <c r="R800" i="25"/>
  <c r="R801" i="25"/>
  <c r="R802" i="25"/>
  <c r="R803" i="25"/>
  <c r="R804" i="25"/>
  <c r="R805" i="25"/>
  <c r="R806" i="25"/>
  <c r="R807" i="25"/>
  <c r="R808" i="25"/>
  <c r="R809" i="25"/>
  <c r="R810" i="25"/>
  <c r="R811" i="25"/>
  <c r="R812" i="25"/>
  <c r="R813" i="25"/>
  <c r="R814" i="25"/>
  <c r="R815" i="25"/>
  <c r="R816" i="25"/>
  <c r="R817" i="25"/>
  <c r="R818" i="25"/>
  <c r="R819" i="25"/>
  <c r="R820" i="25"/>
  <c r="R821" i="25"/>
  <c r="R822" i="25"/>
  <c r="R823" i="25"/>
  <c r="R824" i="25"/>
  <c r="R825" i="25"/>
  <c r="R826" i="25"/>
  <c r="R827" i="25"/>
  <c r="R828" i="25"/>
  <c r="R829" i="25"/>
  <c r="R830" i="25"/>
  <c r="R831" i="25"/>
  <c r="R832" i="25"/>
  <c r="R833" i="25"/>
  <c r="R834" i="25"/>
  <c r="R835" i="25"/>
  <c r="R836" i="25"/>
  <c r="R837" i="25"/>
  <c r="R838" i="25"/>
  <c r="R839" i="25"/>
  <c r="R840" i="25"/>
  <c r="R841" i="25"/>
  <c r="R842" i="25"/>
  <c r="R843" i="25"/>
  <c r="R844" i="25"/>
  <c r="R845" i="25"/>
  <c r="R846" i="25"/>
  <c r="R847" i="25"/>
  <c r="R848" i="25"/>
  <c r="R849" i="25"/>
  <c r="R850" i="25"/>
  <c r="R851" i="25"/>
  <c r="R852" i="25"/>
  <c r="R853" i="25"/>
  <c r="R854" i="25"/>
  <c r="R855" i="25"/>
  <c r="R856" i="25"/>
  <c r="R857" i="25"/>
  <c r="R858" i="25"/>
  <c r="R859" i="25"/>
  <c r="R860" i="25"/>
  <c r="R861" i="25"/>
  <c r="R862" i="25"/>
  <c r="R863" i="25"/>
  <c r="R864" i="25"/>
  <c r="R865" i="25"/>
  <c r="R866" i="25"/>
  <c r="R867" i="25"/>
  <c r="R868" i="25"/>
  <c r="R869" i="25"/>
  <c r="R870" i="25"/>
  <c r="R871" i="25"/>
  <c r="R872" i="25"/>
  <c r="R873" i="25"/>
  <c r="R874" i="25"/>
  <c r="R875" i="25"/>
  <c r="R876" i="25"/>
  <c r="R877" i="25"/>
  <c r="R878" i="25"/>
  <c r="R879" i="25"/>
  <c r="R880" i="25"/>
  <c r="R881" i="25"/>
  <c r="R882" i="25"/>
  <c r="R883" i="25"/>
  <c r="R884" i="25"/>
  <c r="R885" i="25"/>
  <c r="R886" i="25"/>
  <c r="R887" i="25"/>
  <c r="R888" i="25"/>
  <c r="R889" i="25"/>
  <c r="R890" i="25"/>
  <c r="R891" i="25"/>
  <c r="R892" i="25"/>
  <c r="R893" i="25"/>
  <c r="R894" i="25"/>
  <c r="R895" i="25"/>
  <c r="R896" i="25"/>
  <c r="R897" i="25"/>
  <c r="R898" i="25"/>
  <c r="R899" i="25"/>
  <c r="R900" i="25"/>
  <c r="R901" i="25"/>
  <c r="R902" i="25"/>
  <c r="R903" i="25"/>
  <c r="R904" i="25"/>
  <c r="R905" i="25"/>
  <c r="R906" i="25"/>
  <c r="R907" i="25"/>
  <c r="R908" i="25"/>
  <c r="R909" i="25"/>
  <c r="R910" i="25"/>
  <c r="R911" i="25"/>
  <c r="R912" i="25"/>
  <c r="R913" i="25"/>
  <c r="R914" i="25"/>
  <c r="R915" i="25"/>
  <c r="R916" i="25"/>
  <c r="R917" i="25"/>
  <c r="R918" i="25"/>
  <c r="R919" i="25"/>
  <c r="R920" i="25"/>
  <c r="R921" i="25"/>
  <c r="R922" i="25"/>
  <c r="R923" i="25"/>
  <c r="R924" i="25"/>
  <c r="R925" i="25"/>
  <c r="R926" i="25"/>
  <c r="R927" i="25"/>
  <c r="R928" i="25"/>
  <c r="R929" i="25"/>
  <c r="R930" i="25"/>
  <c r="R931" i="25"/>
  <c r="R932" i="25"/>
  <c r="R933" i="25"/>
  <c r="R934" i="25"/>
  <c r="R935" i="25"/>
  <c r="R936" i="25"/>
  <c r="R937" i="25"/>
  <c r="R938" i="25"/>
  <c r="R939" i="25"/>
  <c r="R940" i="25"/>
  <c r="R941" i="25"/>
  <c r="R942" i="25"/>
  <c r="R943" i="25"/>
  <c r="R944" i="25"/>
  <c r="R945" i="25"/>
  <c r="R946" i="25"/>
  <c r="R947" i="25"/>
  <c r="R948" i="25"/>
  <c r="R949" i="25"/>
  <c r="R950" i="25"/>
  <c r="R951" i="25"/>
  <c r="R952" i="25"/>
  <c r="R953" i="25"/>
  <c r="R954" i="25"/>
  <c r="R955" i="25"/>
  <c r="R956" i="25"/>
  <c r="R957" i="25"/>
  <c r="R958" i="25"/>
  <c r="R959" i="25"/>
  <c r="R960" i="25"/>
  <c r="R961" i="25"/>
  <c r="R962" i="25"/>
  <c r="R963" i="25"/>
  <c r="R964" i="25"/>
  <c r="R965" i="25"/>
  <c r="R966" i="25"/>
  <c r="R967" i="25"/>
  <c r="R968" i="25"/>
  <c r="R969" i="25"/>
  <c r="R970" i="25"/>
  <c r="R971" i="25"/>
  <c r="R972" i="25"/>
  <c r="R973" i="25"/>
  <c r="R974" i="25"/>
  <c r="R975" i="25"/>
  <c r="R976" i="25"/>
  <c r="R977" i="25"/>
  <c r="R978" i="25"/>
  <c r="R979" i="25"/>
  <c r="R980" i="25"/>
  <c r="R981" i="25"/>
  <c r="R982" i="25"/>
  <c r="R983" i="25"/>
  <c r="R984" i="25"/>
  <c r="R985" i="25"/>
  <c r="R986" i="25"/>
  <c r="R987" i="25"/>
  <c r="R988" i="25"/>
  <c r="R989" i="25"/>
  <c r="R990" i="25"/>
  <c r="R991" i="25"/>
  <c r="R992" i="25"/>
  <c r="R993" i="25"/>
  <c r="R994" i="25"/>
  <c r="R995" i="25"/>
  <c r="R996" i="25"/>
  <c r="R997" i="25"/>
  <c r="R998" i="25"/>
  <c r="R999" i="25"/>
  <c r="R1000" i="25"/>
  <c r="R8" i="25"/>
  <c r="P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N229" i="25"/>
  <c r="N230" i="25"/>
  <c r="N231" i="25"/>
  <c r="N232" i="25"/>
  <c r="N233" i="25"/>
  <c r="N234" i="25"/>
  <c r="N235" i="25"/>
  <c r="N236" i="25"/>
  <c r="N237" i="25"/>
  <c r="N238" i="25"/>
  <c r="N239" i="25"/>
  <c r="N240" i="25"/>
  <c r="N241" i="25"/>
  <c r="N242" i="25"/>
  <c r="N243" i="25"/>
  <c r="N244" i="25"/>
  <c r="N245" i="25"/>
  <c r="N246" i="25"/>
  <c r="N247" i="25"/>
  <c r="N248" i="25"/>
  <c r="N249" i="25"/>
  <c r="N250" i="25"/>
  <c r="N251" i="25"/>
  <c r="N252" i="25"/>
  <c r="N253" i="25"/>
  <c r="N254" i="25"/>
  <c r="N255" i="25"/>
  <c r="N256" i="25"/>
  <c r="N257" i="25"/>
  <c r="N258" i="25"/>
  <c r="N259" i="25"/>
  <c r="N260" i="25"/>
  <c r="N261" i="25"/>
  <c r="N262" i="25"/>
  <c r="N263" i="25"/>
  <c r="N264" i="25"/>
  <c r="N265" i="25"/>
  <c r="N266" i="25"/>
  <c r="N267" i="25"/>
  <c r="N268" i="25"/>
  <c r="N269" i="25"/>
  <c r="N270" i="25"/>
  <c r="N271" i="25"/>
  <c r="N272" i="25"/>
  <c r="N273" i="25"/>
  <c r="N274" i="25"/>
  <c r="N275" i="25"/>
  <c r="N276" i="25"/>
  <c r="N277" i="25"/>
  <c r="N278" i="25"/>
  <c r="N279" i="25"/>
  <c r="N280" i="25"/>
  <c r="N281" i="25"/>
  <c r="N282" i="25"/>
  <c r="N283" i="25"/>
  <c r="N284" i="25"/>
  <c r="N285" i="25"/>
  <c r="N286" i="25"/>
  <c r="N287" i="25"/>
  <c r="N288" i="25"/>
  <c r="N289" i="25"/>
  <c r="N290" i="25"/>
  <c r="N291" i="25"/>
  <c r="N292" i="25"/>
  <c r="N293" i="25"/>
  <c r="N294" i="25"/>
  <c r="N295" i="25"/>
  <c r="N296" i="25"/>
  <c r="N297" i="25"/>
  <c r="N298" i="25"/>
  <c r="N299" i="25"/>
  <c r="N300" i="25"/>
  <c r="N301" i="25"/>
  <c r="N302" i="25"/>
  <c r="N303" i="25"/>
  <c r="N304" i="25"/>
  <c r="N305" i="25"/>
  <c r="N306" i="25"/>
  <c r="N307" i="25"/>
  <c r="N308" i="25"/>
  <c r="N309" i="25"/>
  <c r="N310" i="25"/>
  <c r="N311" i="25"/>
  <c r="N312" i="25"/>
  <c r="N313" i="25"/>
  <c r="N314" i="25"/>
  <c r="N315" i="25"/>
  <c r="N316" i="25"/>
  <c r="N317" i="25"/>
  <c r="N318" i="25"/>
  <c r="N319" i="25"/>
  <c r="N320" i="25"/>
  <c r="N321" i="25"/>
  <c r="N322" i="25"/>
  <c r="N323" i="25"/>
  <c r="N324" i="25"/>
  <c r="N325" i="25"/>
  <c r="N326" i="25"/>
  <c r="N327" i="25"/>
  <c r="N328" i="25"/>
  <c r="N329" i="25"/>
  <c r="N330" i="25"/>
  <c r="N331" i="25"/>
  <c r="N332" i="25"/>
  <c r="N333" i="25"/>
  <c r="N334" i="25"/>
  <c r="N335" i="25"/>
  <c r="N336" i="25"/>
  <c r="N337" i="25"/>
  <c r="N338" i="25"/>
  <c r="N339" i="25"/>
  <c r="N340" i="25"/>
  <c r="N341" i="25"/>
  <c r="N342" i="25"/>
  <c r="N343" i="25"/>
  <c r="N344" i="25"/>
  <c r="N345" i="25"/>
  <c r="N346" i="25"/>
  <c r="N347" i="25"/>
  <c r="N348" i="25"/>
  <c r="N349" i="25"/>
  <c r="N350" i="25"/>
  <c r="N351" i="25"/>
  <c r="N352" i="25"/>
  <c r="N353" i="25"/>
  <c r="N354" i="25"/>
  <c r="N355" i="25"/>
  <c r="N356" i="25"/>
  <c r="N357" i="25"/>
  <c r="N358" i="25"/>
  <c r="N359" i="25"/>
  <c r="N360" i="25"/>
  <c r="N361" i="25"/>
  <c r="N362" i="25"/>
  <c r="N363" i="25"/>
  <c r="N364" i="25"/>
  <c r="N365" i="25"/>
  <c r="N366" i="25"/>
  <c r="N367" i="25"/>
  <c r="N368" i="25"/>
  <c r="N369" i="25"/>
  <c r="N370" i="25"/>
  <c r="N371" i="25"/>
  <c r="N372" i="25"/>
  <c r="N373" i="25"/>
  <c r="N374" i="25"/>
  <c r="N375" i="25"/>
  <c r="N376" i="25"/>
  <c r="N377" i="25"/>
  <c r="N378" i="25"/>
  <c r="N379" i="25"/>
  <c r="N380" i="25"/>
  <c r="N381" i="25"/>
  <c r="N382" i="25"/>
  <c r="N383" i="25"/>
  <c r="N384" i="25"/>
  <c r="N385" i="25"/>
  <c r="N386" i="25"/>
  <c r="N387" i="25"/>
  <c r="N388" i="25"/>
  <c r="N389" i="25"/>
  <c r="N390" i="25"/>
  <c r="N391" i="25"/>
  <c r="N392" i="25"/>
  <c r="N393" i="25"/>
  <c r="N394" i="25"/>
  <c r="N395" i="25"/>
  <c r="N396" i="25"/>
  <c r="N397" i="25"/>
  <c r="N398" i="25"/>
  <c r="N399" i="25"/>
  <c r="N400" i="25"/>
  <c r="N401" i="25"/>
  <c r="N402" i="25"/>
  <c r="N403" i="25"/>
  <c r="N404" i="25"/>
  <c r="N405" i="25"/>
  <c r="N406" i="25"/>
  <c r="N407" i="25"/>
  <c r="N408" i="25"/>
  <c r="N409" i="25"/>
  <c r="N410" i="25"/>
  <c r="N411" i="25"/>
  <c r="N412" i="25"/>
  <c r="N413" i="25"/>
  <c r="N414" i="25"/>
  <c r="N415" i="25"/>
  <c r="N416" i="25"/>
  <c r="N417" i="25"/>
  <c r="N418" i="25"/>
  <c r="N419" i="25"/>
  <c r="N420" i="25"/>
  <c r="N421" i="25"/>
  <c r="N422" i="25"/>
  <c r="N423" i="25"/>
  <c r="N424" i="25"/>
  <c r="N425" i="25"/>
  <c r="N426" i="25"/>
  <c r="N427" i="25"/>
  <c r="N428" i="25"/>
  <c r="N429" i="25"/>
  <c r="N430" i="25"/>
  <c r="N431" i="25"/>
  <c r="N432" i="25"/>
  <c r="N433" i="25"/>
  <c r="N434" i="25"/>
  <c r="N435" i="25"/>
  <c r="N436" i="25"/>
  <c r="N437" i="25"/>
  <c r="N438" i="25"/>
  <c r="N439" i="25"/>
  <c r="N440" i="25"/>
  <c r="N441" i="25"/>
  <c r="N442" i="25"/>
  <c r="N443" i="25"/>
  <c r="N444" i="25"/>
  <c r="N445" i="25"/>
  <c r="N446" i="25"/>
  <c r="N447" i="25"/>
  <c r="N448" i="25"/>
  <c r="N449" i="25"/>
  <c r="N450" i="25"/>
  <c r="N451" i="25"/>
  <c r="N452" i="25"/>
  <c r="N453" i="25"/>
  <c r="N454" i="25"/>
  <c r="N455" i="25"/>
  <c r="N456" i="25"/>
  <c r="N457" i="25"/>
  <c r="N458" i="25"/>
  <c r="N459" i="25"/>
  <c r="N460" i="25"/>
  <c r="N461" i="25"/>
  <c r="N462" i="25"/>
  <c r="N463" i="25"/>
  <c r="N464" i="25"/>
  <c r="N465" i="25"/>
  <c r="N466" i="25"/>
  <c r="N467" i="25"/>
  <c r="N468" i="25"/>
  <c r="N469" i="25"/>
  <c r="N470" i="25"/>
  <c r="N471" i="25"/>
  <c r="N472" i="25"/>
  <c r="N473" i="25"/>
  <c r="N474" i="25"/>
  <c r="N475" i="25"/>
  <c r="N476" i="25"/>
  <c r="N477" i="25"/>
  <c r="N478" i="25"/>
  <c r="N479" i="25"/>
  <c r="N480" i="25"/>
  <c r="N481" i="25"/>
  <c r="N482" i="25"/>
  <c r="N483" i="25"/>
  <c r="N484" i="25"/>
  <c r="N485" i="25"/>
  <c r="N486" i="25"/>
  <c r="N487" i="25"/>
  <c r="N488" i="25"/>
  <c r="N489" i="25"/>
  <c r="N490" i="25"/>
  <c r="N491" i="25"/>
  <c r="N492" i="25"/>
  <c r="N493" i="25"/>
  <c r="N494" i="25"/>
  <c r="N495" i="25"/>
  <c r="N496" i="25"/>
  <c r="N497" i="25"/>
  <c r="N498" i="25"/>
  <c r="N499" i="25"/>
  <c r="N500" i="25"/>
  <c r="N501" i="25"/>
  <c r="N502" i="25"/>
  <c r="N503" i="25"/>
  <c r="N504" i="25"/>
  <c r="N505" i="25"/>
  <c r="N506" i="25"/>
  <c r="N507" i="25"/>
  <c r="N508" i="25"/>
  <c r="N509" i="25"/>
  <c r="N510" i="25"/>
  <c r="N511" i="25"/>
  <c r="N512" i="25"/>
  <c r="N513" i="25"/>
  <c r="N514" i="25"/>
  <c r="N515" i="25"/>
  <c r="N516" i="25"/>
  <c r="N517" i="25"/>
  <c r="N518" i="25"/>
  <c r="N519" i="25"/>
  <c r="N520" i="25"/>
  <c r="N521" i="25"/>
  <c r="N522" i="25"/>
  <c r="N523" i="25"/>
  <c r="N524" i="25"/>
  <c r="N525" i="25"/>
  <c r="N526" i="25"/>
  <c r="N527" i="25"/>
  <c r="N528" i="25"/>
  <c r="N529" i="25"/>
  <c r="N530" i="25"/>
  <c r="N531" i="25"/>
  <c r="N532" i="25"/>
  <c r="N533" i="25"/>
  <c r="N534" i="25"/>
  <c r="N535" i="25"/>
  <c r="N536" i="25"/>
  <c r="N537" i="25"/>
  <c r="N538" i="25"/>
  <c r="N539" i="25"/>
  <c r="N540" i="25"/>
  <c r="N541" i="25"/>
  <c r="N542" i="25"/>
  <c r="N543" i="25"/>
  <c r="N544" i="25"/>
  <c r="N545" i="25"/>
  <c r="N546" i="25"/>
  <c r="N547" i="25"/>
  <c r="N548" i="25"/>
  <c r="N549" i="25"/>
  <c r="N550" i="25"/>
  <c r="N551" i="25"/>
  <c r="N552" i="25"/>
  <c r="N553" i="25"/>
  <c r="N554" i="25"/>
  <c r="N555" i="25"/>
  <c r="N556" i="25"/>
  <c r="N557" i="25"/>
  <c r="N558" i="25"/>
  <c r="N559" i="25"/>
  <c r="N560" i="25"/>
  <c r="N561" i="25"/>
  <c r="N562" i="25"/>
  <c r="N563" i="25"/>
  <c r="N564" i="25"/>
  <c r="N565" i="25"/>
  <c r="N566" i="25"/>
  <c r="N567" i="25"/>
  <c r="N568" i="25"/>
  <c r="N569" i="25"/>
  <c r="N570" i="25"/>
  <c r="N571" i="25"/>
  <c r="N572" i="25"/>
  <c r="N573" i="25"/>
  <c r="N574" i="25"/>
  <c r="N575" i="25"/>
  <c r="N576" i="25"/>
  <c r="N577" i="25"/>
  <c r="N578" i="25"/>
  <c r="N579" i="25"/>
  <c r="N580" i="25"/>
  <c r="N581" i="25"/>
  <c r="N582" i="25"/>
  <c r="N583" i="25"/>
  <c r="N584" i="25"/>
  <c r="N585" i="25"/>
  <c r="N586" i="25"/>
  <c r="N587" i="25"/>
  <c r="N588" i="25"/>
  <c r="N589" i="25"/>
  <c r="N590" i="25"/>
  <c r="N591" i="25"/>
  <c r="N592" i="25"/>
  <c r="N593" i="25"/>
  <c r="N594" i="25"/>
  <c r="N595" i="25"/>
  <c r="N596" i="25"/>
  <c r="N597" i="25"/>
  <c r="N598" i="25"/>
  <c r="N599" i="25"/>
  <c r="N600" i="25"/>
  <c r="N601" i="25"/>
  <c r="N602" i="25"/>
  <c r="N603" i="25"/>
  <c r="N604" i="25"/>
  <c r="N605" i="25"/>
  <c r="N606" i="25"/>
  <c r="N607" i="25"/>
  <c r="N608" i="25"/>
  <c r="N609" i="25"/>
  <c r="N610" i="25"/>
  <c r="N611" i="25"/>
  <c r="N612" i="25"/>
  <c r="N613" i="25"/>
  <c r="N614" i="25"/>
  <c r="N615" i="25"/>
  <c r="N616" i="25"/>
  <c r="N617" i="25"/>
  <c r="N618" i="25"/>
  <c r="N619" i="25"/>
  <c r="N620" i="25"/>
  <c r="N621" i="25"/>
  <c r="N622" i="25"/>
  <c r="N623" i="25"/>
  <c r="N624" i="25"/>
  <c r="N625" i="25"/>
  <c r="N626" i="25"/>
  <c r="N627" i="25"/>
  <c r="N628" i="25"/>
  <c r="N629" i="25"/>
  <c r="N630" i="25"/>
  <c r="N631" i="25"/>
  <c r="N632" i="25"/>
  <c r="N633" i="25"/>
  <c r="N634" i="25"/>
  <c r="N635" i="25"/>
  <c r="N636" i="25"/>
  <c r="N637" i="25"/>
  <c r="N638" i="25"/>
  <c r="N639" i="25"/>
  <c r="N640" i="25"/>
  <c r="N641" i="25"/>
  <c r="N642" i="25"/>
  <c r="N643" i="25"/>
  <c r="N644" i="25"/>
  <c r="N645" i="25"/>
  <c r="N646" i="25"/>
  <c r="N647" i="25"/>
  <c r="N648" i="25"/>
  <c r="N649" i="25"/>
  <c r="N650" i="25"/>
  <c r="N651" i="25"/>
  <c r="N652" i="25"/>
  <c r="N653" i="25"/>
  <c r="N654" i="25"/>
  <c r="N655" i="25"/>
  <c r="N656" i="25"/>
  <c r="N657" i="25"/>
  <c r="N658" i="25"/>
  <c r="N659" i="25"/>
  <c r="N660" i="25"/>
  <c r="N661" i="25"/>
  <c r="N662" i="25"/>
  <c r="N663" i="25"/>
  <c r="N664" i="25"/>
  <c r="N665" i="25"/>
  <c r="N666" i="25"/>
  <c r="N667" i="25"/>
  <c r="N668" i="25"/>
  <c r="N669" i="25"/>
  <c r="N670" i="25"/>
  <c r="N671" i="25"/>
  <c r="N672" i="25"/>
  <c r="N673" i="25"/>
  <c r="N674" i="25"/>
  <c r="N675" i="25"/>
  <c r="N676" i="25"/>
  <c r="N677" i="25"/>
  <c r="N678" i="25"/>
  <c r="N679" i="25"/>
  <c r="N680" i="25"/>
  <c r="N681" i="25"/>
  <c r="N682" i="25"/>
  <c r="N683" i="25"/>
  <c r="N684" i="25"/>
  <c r="N685" i="25"/>
  <c r="N686" i="25"/>
  <c r="N687" i="25"/>
  <c r="N688" i="25"/>
  <c r="N689" i="25"/>
  <c r="N690" i="25"/>
  <c r="N691" i="25"/>
  <c r="N692" i="25"/>
  <c r="N693" i="25"/>
  <c r="N694" i="25"/>
  <c r="N695" i="25"/>
  <c r="N696" i="25"/>
  <c r="N697" i="25"/>
  <c r="N698" i="25"/>
  <c r="N699" i="25"/>
  <c r="N700" i="25"/>
  <c r="N701" i="25"/>
  <c r="N702" i="25"/>
  <c r="N703" i="25"/>
  <c r="N704" i="25"/>
  <c r="N705" i="25"/>
  <c r="N706" i="25"/>
  <c r="N707" i="25"/>
  <c r="N708" i="25"/>
  <c r="N709" i="25"/>
  <c r="N710" i="25"/>
  <c r="N711" i="25"/>
  <c r="N712" i="25"/>
  <c r="N713" i="25"/>
  <c r="N714" i="25"/>
  <c r="N715" i="25"/>
  <c r="N716" i="25"/>
  <c r="N717" i="25"/>
  <c r="N718" i="25"/>
  <c r="N719" i="25"/>
  <c r="N720" i="25"/>
  <c r="N721" i="25"/>
  <c r="N722" i="25"/>
  <c r="N723" i="25"/>
  <c r="N724" i="25"/>
  <c r="N725" i="25"/>
  <c r="N726" i="25"/>
  <c r="N727" i="25"/>
  <c r="N728" i="25"/>
  <c r="N729" i="25"/>
  <c r="N730" i="25"/>
  <c r="N731" i="25"/>
  <c r="N732" i="25"/>
  <c r="N733" i="25"/>
  <c r="N734" i="25"/>
  <c r="N735" i="25"/>
  <c r="N736" i="25"/>
  <c r="N737" i="25"/>
  <c r="N738" i="25"/>
  <c r="N739" i="25"/>
  <c r="N740" i="25"/>
  <c r="N741" i="25"/>
  <c r="N742" i="25"/>
  <c r="N743" i="25"/>
  <c r="N744" i="25"/>
  <c r="N745" i="25"/>
  <c r="N746" i="25"/>
  <c r="N747" i="25"/>
  <c r="N748" i="25"/>
  <c r="N749" i="25"/>
  <c r="N750" i="25"/>
  <c r="N751" i="25"/>
  <c r="N752" i="25"/>
  <c r="N753" i="25"/>
  <c r="N754" i="25"/>
  <c r="N755" i="25"/>
  <c r="N756" i="25"/>
  <c r="N757" i="25"/>
  <c r="N758" i="25"/>
  <c r="N759" i="25"/>
  <c r="N760" i="25"/>
  <c r="N761" i="25"/>
  <c r="N762" i="25"/>
  <c r="N763" i="25"/>
  <c r="N764" i="25"/>
  <c r="N765" i="25"/>
  <c r="N766" i="25"/>
  <c r="N767" i="25"/>
  <c r="N768" i="25"/>
  <c r="N769" i="25"/>
  <c r="N770" i="25"/>
  <c r="N771" i="25"/>
  <c r="N772" i="25"/>
  <c r="N773" i="25"/>
  <c r="N774" i="25"/>
  <c r="N775" i="25"/>
  <c r="N776" i="25"/>
  <c r="N777" i="25"/>
  <c r="N778" i="25"/>
  <c r="N779" i="25"/>
  <c r="N780" i="25"/>
  <c r="N781" i="25"/>
  <c r="N782" i="25"/>
  <c r="N783" i="25"/>
  <c r="N784" i="25"/>
  <c r="N785" i="25"/>
  <c r="N786" i="25"/>
  <c r="N787" i="25"/>
  <c r="N788" i="25"/>
  <c r="N789" i="25"/>
  <c r="N790" i="25"/>
  <c r="N791" i="25"/>
  <c r="N792" i="25"/>
  <c r="N793" i="25"/>
  <c r="N794" i="25"/>
  <c r="N795" i="25"/>
  <c r="N796" i="25"/>
  <c r="N797" i="25"/>
  <c r="N798" i="25"/>
  <c r="N799" i="25"/>
  <c r="N800" i="25"/>
  <c r="N801" i="25"/>
  <c r="N802" i="25"/>
  <c r="N803" i="25"/>
  <c r="N804" i="25"/>
  <c r="N805" i="25"/>
  <c r="N806" i="25"/>
  <c r="N807" i="25"/>
  <c r="N808" i="25"/>
  <c r="N809" i="25"/>
  <c r="N810" i="25"/>
  <c r="N811" i="25"/>
  <c r="N812" i="25"/>
  <c r="N813" i="25"/>
  <c r="N814" i="25"/>
  <c r="N815" i="25"/>
  <c r="N816" i="25"/>
  <c r="N817" i="25"/>
  <c r="N818" i="25"/>
  <c r="N819" i="25"/>
  <c r="N820" i="25"/>
  <c r="N821" i="25"/>
  <c r="N822" i="25"/>
  <c r="N823" i="25"/>
  <c r="N824" i="25"/>
  <c r="N825" i="25"/>
  <c r="N826" i="25"/>
  <c r="N827" i="25"/>
  <c r="N828" i="25"/>
  <c r="N829" i="25"/>
  <c r="N830" i="25"/>
  <c r="N831" i="25"/>
  <c r="N832" i="25"/>
  <c r="N833" i="25"/>
  <c r="N834" i="25"/>
  <c r="N835" i="25"/>
  <c r="N836" i="25"/>
  <c r="N837" i="25"/>
  <c r="N838" i="25"/>
  <c r="N839" i="25"/>
  <c r="N840" i="25"/>
  <c r="N841" i="25"/>
  <c r="N842" i="25"/>
  <c r="N843" i="25"/>
  <c r="N844" i="25"/>
  <c r="N845" i="25"/>
  <c r="N846" i="25"/>
  <c r="N847" i="25"/>
  <c r="N848" i="25"/>
  <c r="N849" i="25"/>
  <c r="N850" i="25"/>
  <c r="N851" i="25"/>
  <c r="N852" i="25"/>
  <c r="N853" i="25"/>
  <c r="N854" i="25"/>
  <c r="N855" i="25"/>
  <c r="N856" i="25"/>
  <c r="N857" i="25"/>
  <c r="N858" i="25"/>
  <c r="N859" i="25"/>
  <c r="N860" i="25"/>
  <c r="N861" i="25"/>
  <c r="N862" i="25"/>
  <c r="N863" i="25"/>
  <c r="N864" i="25"/>
  <c r="N865" i="25"/>
  <c r="N866" i="25"/>
  <c r="N867" i="25"/>
  <c r="N868" i="25"/>
  <c r="N869" i="25"/>
  <c r="N870" i="25"/>
  <c r="N871" i="25"/>
  <c r="N872" i="25"/>
  <c r="N873" i="25"/>
  <c r="N874" i="25"/>
  <c r="N875" i="25"/>
  <c r="N876" i="25"/>
  <c r="N877" i="25"/>
  <c r="N878" i="25"/>
  <c r="N879" i="25"/>
  <c r="N880" i="25"/>
  <c r="N881" i="25"/>
  <c r="N882" i="25"/>
  <c r="N883" i="25"/>
  <c r="N884" i="25"/>
  <c r="N885" i="25"/>
  <c r="N886" i="25"/>
  <c r="N887" i="25"/>
  <c r="N888" i="25"/>
  <c r="N889" i="25"/>
  <c r="N890" i="25"/>
  <c r="N891" i="25"/>
  <c r="N892" i="25"/>
  <c r="N893" i="25"/>
  <c r="N894" i="25"/>
  <c r="N895" i="25"/>
  <c r="N896" i="25"/>
  <c r="N897" i="25"/>
  <c r="N898" i="25"/>
  <c r="N899" i="25"/>
  <c r="N900" i="25"/>
  <c r="N901" i="25"/>
  <c r="N902" i="25"/>
  <c r="N903" i="25"/>
  <c r="N904" i="25"/>
  <c r="N905" i="25"/>
  <c r="N906" i="25"/>
  <c r="N907" i="25"/>
  <c r="N908" i="25"/>
  <c r="N909" i="25"/>
  <c r="N910" i="25"/>
  <c r="N911" i="25"/>
  <c r="N912" i="25"/>
  <c r="N913" i="25"/>
  <c r="N914" i="25"/>
  <c r="N915" i="25"/>
  <c r="N916" i="25"/>
  <c r="N917" i="25"/>
  <c r="N918" i="25"/>
  <c r="N919" i="25"/>
  <c r="N920" i="25"/>
  <c r="N921" i="25"/>
  <c r="N922" i="25"/>
  <c r="N923" i="25"/>
  <c r="N924" i="25"/>
  <c r="N925" i="25"/>
  <c r="N926" i="25"/>
  <c r="N927" i="25"/>
  <c r="N928" i="25"/>
  <c r="N929" i="25"/>
  <c r="N930" i="25"/>
  <c r="N931" i="25"/>
  <c r="N932" i="25"/>
  <c r="N933" i="25"/>
  <c r="N934" i="25"/>
  <c r="N935" i="25"/>
  <c r="N936" i="25"/>
  <c r="N937" i="25"/>
  <c r="N938" i="25"/>
  <c r="N939" i="25"/>
  <c r="N940" i="25"/>
  <c r="N941" i="25"/>
  <c r="N942" i="25"/>
  <c r="N943" i="25"/>
  <c r="N944" i="25"/>
  <c r="N945" i="25"/>
  <c r="N946" i="25"/>
  <c r="N947" i="25"/>
  <c r="N948" i="25"/>
  <c r="N949" i="25"/>
  <c r="N950" i="25"/>
  <c r="N951" i="25"/>
  <c r="N952" i="25"/>
  <c r="N953" i="25"/>
  <c r="N954" i="25"/>
  <c r="N955" i="25"/>
  <c r="N956" i="25"/>
  <c r="N957" i="25"/>
  <c r="N958" i="25"/>
  <c r="N959" i="25"/>
  <c r="N960" i="25"/>
  <c r="N961" i="25"/>
  <c r="N962" i="25"/>
  <c r="N963" i="25"/>
  <c r="N964" i="25"/>
  <c r="N965" i="25"/>
  <c r="N966" i="25"/>
  <c r="N967" i="25"/>
  <c r="N968" i="25"/>
  <c r="N969" i="25"/>
  <c r="N970" i="25"/>
  <c r="N971" i="25"/>
  <c r="N972" i="25"/>
  <c r="N973" i="25"/>
  <c r="N974" i="25"/>
  <c r="N975" i="25"/>
  <c r="N976" i="25"/>
  <c r="N977" i="25"/>
  <c r="N978" i="25"/>
  <c r="N979" i="25"/>
  <c r="N980" i="25"/>
  <c r="N981" i="25"/>
  <c r="N982" i="25"/>
  <c r="N983" i="25"/>
  <c r="N984" i="25"/>
  <c r="N985" i="25"/>
  <c r="N986" i="25"/>
  <c r="N987" i="25"/>
  <c r="N988" i="25"/>
  <c r="N989" i="25"/>
  <c r="N990" i="25"/>
  <c r="N991" i="25"/>
  <c r="N992" i="25"/>
  <c r="N993" i="25"/>
  <c r="N994" i="25"/>
  <c r="N995" i="25"/>
  <c r="N996" i="25"/>
  <c r="N997" i="25"/>
  <c r="N998" i="25"/>
  <c r="N999" i="25"/>
  <c r="N1000" i="25"/>
  <c r="N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497" i="25"/>
  <c r="L498" i="25"/>
  <c r="L499" i="25"/>
  <c r="L500" i="25"/>
  <c r="L501" i="25"/>
  <c r="L502" i="25"/>
  <c r="L503" i="25"/>
  <c r="L504" i="25"/>
  <c r="L505" i="25"/>
  <c r="L506" i="25"/>
  <c r="L507" i="25"/>
  <c r="L508" i="25"/>
  <c r="L509" i="25"/>
  <c r="L510" i="25"/>
  <c r="L511" i="25"/>
  <c r="L512" i="25"/>
  <c r="L513" i="25"/>
  <c r="L514" i="25"/>
  <c r="L515" i="25"/>
  <c r="L516" i="25"/>
  <c r="L517" i="25"/>
  <c r="L518" i="25"/>
  <c r="L519" i="25"/>
  <c r="L520" i="25"/>
  <c r="L521" i="25"/>
  <c r="L522" i="25"/>
  <c r="L523" i="25"/>
  <c r="L524" i="25"/>
  <c r="L525" i="25"/>
  <c r="L526" i="25"/>
  <c r="L527" i="25"/>
  <c r="L528" i="25"/>
  <c r="L529" i="25"/>
  <c r="L530" i="25"/>
  <c r="L531" i="25"/>
  <c r="L532" i="25"/>
  <c r="L533" i="25"/>
  <c r="L534" i="25"/>
  <c r="L535" i="25"/>
  <c r="L536" i="25"/>
  <c r="L537" i="25"/>
  <c r="L538" i="25"/>
  <c r="L539" i="25"/>
  <c r="L540" i="25"/>
  <c r="L541" i="25"/>
  <c r="L542" i="25"/>
  <c r="L543" i="25"/>
  <c r="L544" i="25"/>
  <c r="L545" i="25"/>
  <c r="L546" i="25"/>
  <c r="L547" i="25"/>
  <c r="L548" i="25"/>
  <c r="L549" i="25"/>
  <c r="L550" i="25"/>
  <c r="L551" i="25"/>
  <c r="L552" i="25"/>
  <c r="L553" i="25"/>
  <c r="L554" i="25"/>
  <c r="L555" i="25"/>
  <c r="L556" i="25"/>
  <c r="L557" i="25"/>
  <c r="L558" i="25"/>
  <c r="L559" i="25"/>
  <c r="L560" i="25"/>
  <c r="L561" i="25"/>
  <c r="L562" i="25"/>
  <c r="L563" i="25"/>
  <c r="L564" i="25"/>
  <c r="L565" i="25"/>
  <c r="L566" i="25"/>
  <c r="L567" i="25"/>
  <c r="L568" i="25"/>
  <c r="L569" i="25"/>
  <c r="L570" i="25"/>
  <c r="L571" i="25"/>
  <c r="L572" i="25"/>
  <c r="L573" i="25"/>
  <c r="L574" i="25"/>
  <c r="L575" i="25"/>
  <c r="L576" i="25"/>
  <c r="L577" i="25"/>
  <c r="L578" i="25"/>
  <c r="L579" i="25"/>
  <c r="L580" i="25"/>
  <c r="L581" i="25"/>
  <c r="L582" i="25"/>
  <c r="L583" i="25"/>
  <c r="L584" i="25"/>
  <c r="L585" i="25"/>
  <c r="L586" i="25"/>
  <c r="L587" i="25"/>
  <c r="L588" i="25"/>
  <c r="L589" i="25"/>
  <c r="L590" i="25"/>
  <c r="L591" i="25"/>
  <c r="L592" i="25"/>
  <c r="L593" i="25"/>
  <c r="L594" i="25"/>
  <c r="L595" i="25"/>
  <c r="L596" i="25"/>
  <c r="L597" i="25"/>
  <c r="L598" i="25"/>
  <c r="L599" i="25"/>
  <c r="L600" i="25"/>
  <c r="L601" i="25"/>
  <c r="L602" i="25"/>
  <c r="L603" i="25"/>
  <c r="L604" i="25"/>
  <c r="L605" i="25"/>
  <c r="L606" i="25"/>
  <c r="L607" i="25"/>
  <c r="L608" i="25"/>
  <c r="L609" i="25"/>
  <c r="L610" i="25"/>
  <c r="L611" i="25"/>
  <c r="L612" i="25"/>
  <c r="L613" i="25"/>
  <c r="L614" i="25"/>
  <c r="L615" i="25"/>
  <c r="L616" i="25"/>
  <c r="L617" i="25"/>
  <c r="L618" i="25"/>
  <c r="L619" i="25"/>
  <c r="L620" i="25"/>
  <c r="L621" i="25"/>
  <c r="L622" i="25"/>
  <c r="L623" i="25"/>
  <c r="L624" i="25"/>
  <c r="L625" i="25"/>
  <c r="L626" i="25"/>
  <c r="L627" i="25"/>
  <c r="L628" i="25"/>
  <c r="L629" i="25"/>
  <c r="L630" i="25"/>
  <c r="L631" i="25"/>
  <c r="L632" i="25"/>
  <c r="L633" i="25"/>
  <c r="L634" i="25"/>
  <c r="L635" i="25"/>
  <c r="L636" i="25"/>
  <c r="L637" i="25"/>
  <c r="L638" i="25"/>
  <c r="L639" i="25"/>
  <c r="L640" i="25"/>
  <c r="L641" i="25"/>
  <c r="L642" i="25"/>
  <c r="L643" i="25"/>
  <c r="L644" i="25"/>
  <c r="L645" i="25"/>
  <c r="L646" i="25"/>
  <c r="L647" i="25"/>
  <c r="L648" i="25"/>
  <c r="L649" i="25"/>
  <c r="L650" i="25"/>
  <c r="L651" i="25"/>
  <c r="L652" i="25"/>
  <c r="L653" i="25"/>
  <c r="L654" i="25"/>
  <c r="L655" i="25"/>
  <c r="L656" i="25"/>
  <c r="L657" i="25"/>
  <c r="L658" i="25"/>
  <c r="L659" i="25"/>
  <c r="L660" i="25"/>
  <c r="L661" i="25"/>
  <c r="L662" i="25"/>
  <c r="L663" i="25"/>
  <c r="L664" i="25"/>
  <c r="L665" i="25"/>
  <c r="L666" i="25"/>
  <c r="L667" i="25"/>
  <c r="L668" i="25"/>
  <c r="L669" i="25"/>
  <c r="L670" i="25"/>
  <c r="L671" i="25"/>
  <c r="L672" i="25"/>
  <c r="L673" i="25"/>
  <c r="L674" i="25"/>
  <c r="L675" i="25"/>
  <c r="L676" i="25"/>
  <c r="L677" i="25"/>
  <c r="L678" i="25"/>
  <c r="L679" i="25"/>
  <c r="L680" i="25"/>
  <c r="L681" i="25"/>
  <c r="L682" i="25"/>
  <c r="L683" i="25"/>
  <c r="L684" i="25"/>
  <c r="L685" i="25"/>
  <c r="L686" i="25"/>
  <c r="L687" i="25"/>
  <c r="L688" i="25"/>
  <c r="L689" i="25"/>
  <c r="L690" i="25"/>
  <c r="L691" i="25"/>
  <c r="L692" i="25"/>
  <c r="L693" i="25"/>
  <c r="L694" i="25"/>
  <c r="L695" i="25"/>
  <c r="L696" i="25"/>
  <c r="L697" i="25"/>
  <c r="L698" i="25"/>
  <c r="L699" i="25"/>
  <c r="L700" i="25"/>
  <c r="L701" i="25"/>
  <c r="L702" i="25"/>
  <c r="L703" i="25"/>
  <c r="L704" i="25"/>
  <c r="L705" i="25"/>
  <c r="L706" i="25"/>
  <c r="L707" i="25"/>
  <c r="L708" i="25"/>
  <c r="L709" i="25"/>
  <c r="L710" i="25"/>
  <c r="L711" i="25"/>
  <c r="L712" i="25"/>
  <c r="L713" i="25"/>
  <c r="L714" i="25"/>
  <c r="L715" i="25"/>
  <c r="L716" i="25"/>
  <c r="L717" i="25"/>
  <c r="L718" i="25"/>
  <c r="L719" i="25"/>
  <c r="L720" i="25"/>
  <c r="L721" i="25"/>
  <c r="L722" i="25"/>
  <c r="L723" i="25"/>
  <c r="L724" i="25"/>
  <c r="L725" i="25"/>
  <c r="L726" i="25"/>
  <c r="L727" i="25"/>
  <c r="L728" i="25"/>
  <c r="L729" i="25"/>
  <c r="L730" i="25"/>
  <c r="L731" i="25"/>
  <c r="L732" i="25"/>
  <c r="L733" i="25"/>
  <c r="L734" i="25"/>
  <c r="L735" i="25"/>
  <c r="L736" i="25"/>
  <c r="L737" i="25"/>
  <c r="L738" i="25"/>
  <c r="L739" i="25"/>
  <c r="L740" i="25"/>
  <c r="L741" i="25"/>
  <c r="L742" i="25"/>
  <c r="L743" i="25"/>
  <c r="L744" i="25"/>
  <c r="L745" i="25"/>
  <c r="L746" i="25"/>
  <c r="L747" i="25"/>
  <c r="L748" i="25"/>
  <c r="L749" i="25"/>
  <c r="L750" i="25"/>
  <c r="L751" i="25"/>
  <c r="L752" i="25"/>
  <c r="L753" i="25"/>
  <c r="L754" i="25"/>
  <c r="L755" i="25"/>
  <c r="L756" i="25"/>
  <c r="L757" i="25"/>
  <c r="L758" i="25"/>
  <c r="L759" i="25"/>
  <c r="L760" i="25"/>
  <c r="L761" i="25"/>
  <c r="L762" i="25"/>
  <c r="L763" i="25"/>
  <c r="L764" i="25"/>
  <c r="L765" i="25"/>
  <c r="L766" i="25"/>
  <c r="L767" i="25"/>
  <c r="L768" i="25"/>
  <c r="L769" i="25"/>
  <c r="L770" i="25"/>
  <c r="L771" i="25"/>
  <c r="L772" i="25"/>
  <c r="L773" i="25"/>
  <c r="L774" i="25"/>
  <c r="L775" i="25"/>
  <c r="L776" i="25"/>
  <c r="L777" i="25"/>
  <c r="L778" i="25"/>
  <c r="L779" i="25"/>
  <c r="L780" i="25"/>
  <c r="L781" i="25"/>
  <c r="L782" i="25"/>
  <c r="L783" i="25"/>
  <c r="L784" i="25"/>
  <c r="L785" i="25"/>
  <c r="L786" i="25"/>
  <c r="L787" i="25"/>
  <c r="L788" i="25"/>
  <c r="L789" i="25"/>
  <c r="L790" i="25"/>
  <c r="L791" i="25"/>
  <c r="L792" i="25"/>
  <c r="L793" i="25"/>
  <c r="L794" i="25"/>
  <c r="L795" i="25"/>
  <c r="L796" i="25"/>
  <c r="L797" i="25"/>
  <c r="L798" i="25"/>
  <c r="L799" i="25"/>
  <c r="L800" i="25"/>
  <c r="L801" i="25"/>
  <c r="L802" i="25"/>
  <c r="L803" i="25"/>
  <c r="L804" i="25"/>
  <c r="L805" i="25"/>
  <c r="L806" i="25"/>
  <c r="L807" i="25"/>
  <c r="L808" i="25"/>
  <c r="L809" i="25"/>
  <c r="L810" i="25"/>
  <c r="L811" i="25"/>
  <c r="L812" i="25"/>
  <c r="L813" i="25"/>
  <c r="L814" i="25"/>
  <c r="L815" i="25"/>
  <c r="L816" i="25"/>
  <c r="L817" i="25"/>
  <c r="L818" i="25"/>
  <c r="L819" i="25"/>
  <c r="L820" i="25"/>
  <c r="L821" i="25"/>
  <c r="L822" i="25"/>
  <c r="L823" i="25"/>
  <c r="L824" i="25"/>
  <c r="L825" i="25"/>
  <c r="L826" i="25"/>
  <c r="L827" i="25"/>
  <c r="L828" i="25"/>
  <c r="L829" i="25"/>
  <c r="L830" i="25"/>
  <c r="L831" i="25"/>
  <c r="L832" i="25"/>
  <c r="L833" i="25"/>
  <c r="L834" i="25"/>
  <c r="L835" i="25"/>
  <c r="L836" i="25"/>
  <c r="L837" i="25"/>
  <c r="L838" i="25"/>
  <c r="L839" i="25"/>
  <c r="L840" i="25"/>
  <c r="L841" i="25"/>
  <c r="L842" i="25"/>
  <c r="L843" i="25"/>
  <c r="L844" i="25"/>
  <c r="L845" i="25"/>
  <c r="L846" i="25"/>
  <c r="L847" i="25"/>
  <c r="L848" i="25"/>
  <c r="L849" i="25"/>
  <c r="L850" i="25"/>
  <c r="L851" i="25"/>
  <c r="L852" i="25"/>
  <c r="L853" i="25"/>
  <c r="L854" i="25"/>
  <c r="L855" i="25"/>
  <c r="L856" i="25"/>
  <c r="L857" i="25"/>
  <c r="L858" i="25"/>
  <c r="L859" i="25"/>
  <c r="L860" i="25"/>
  <c r="L861" i="25"/>
  <c r="L862" i="25"/>
  <c r="L863" i="25"/>
  <c r="L864" i="25"/>
  <c r="L865" i="25"/>
  <c r="L866" i="25"/>
  <c r="L867" i="25"/>
  <c r="L868" i="25"/>
  <c r="L869" i="25"/>
  <c r="L870" i="25"/>
  <c r="L871" i="25"/>
  <c r="L872" i="25"/>
  <c r="L873" i="25"/>
  <c r="L874" i="25"/>
  <c r="L875" i="25"/>
  <c r="L876" i="25"/>
  <c r="L877" i="25"/>
  <c r="L878" i="25"/>
  <c r="L879" i="25"/>
  <c r="L880" i="25"/>
  <c r="L881" i="25"/>
  <c r="L882" i="25"/>
  <c r="L883" i="25"/>
  <c r="L884" i="25"/>
  <c r="L885" i="25"/>
  <c r="L886" i="25"/>
  <c r="L887" i="25"/>
  <c r="L888" i="25"/>
  <c r="L889" i="25"/>
  <c r="L890" i="25"/>
  <c r="L891" i="25"/>
  <c r="L892" i="25"/>
  <c r="L893" i="25"/>
  <c r="L894" i="25"/>
  <c r="L895" i="25"/>
  <c r="L896" i="25"/>
  <c r="L897" i="25"/>
  <c r="L898" i="25"/>
  <c r="L899" i="25"/>
  <c r="L900" i="25"/>
  <c r="L901" i="25"/>
  <c r="L902" i="25"/>
  <c r="L903" i="25"/>
  <c r="L904" i="25"/>
  <c r="L905" i="25"/>
  <c r="L906" i="25"/>
  <c r="L907" i="25"/>
  <c r="L908" i="25"/>
  <c r="L909" i="25"/>
  <c r="L910" i="25"/>
  <c r="L911" i="25"/>
  <c r="L912" i="25"/>
  <c r="L913" i="25"/>
  <c r="L914" i="25"/>
  <c r="L915" i="25"/>
  <c r="L916" i="25"/>
  <c r="L917" i="25"/>
  <c r="L918" i="25"/>
  <c r="L919" i="25"/>
  <c r="L920" i="25"/>
  <c r="L921" i="25"/>
  <c r="L922" i="25"/>
  <c r="L923" i="25"/>
  <c r="L924" i="25"/>
  <c r="L925" i="25"/>
  <c r="L926" i="25"/>
  <c r="L927" i="25"/>
  <c r="L928" i="25"/>
  <c r="L929" i="25"/>
  <c r="L930" i="25"/>
  <c r="L931" i="25"/>
  <c r="L932" i="25"/>
  <c r="L933" i="25"/>
  <c r="L934" i="25"/>
  <c r="L935" i="25"/>
  <c r="L936" i="25"/>
  <c r="L937" i="25"/>
  <c r="L938" i="25"/>
  <c r="L939" i="25"/>
  <c r="L940" i="25"/>
  <c r="L941" i="25"/>
  <c r="L942" i="25"/>
  <c r="L943" i="25"/>
  <c r="L944" i="25"/>
  <c r="L945" i="25"/>
  <c r="L946" i="25"/>
  <c r="L947" i="25"/>
  <c r="L948" i="25"/>
  <c r="L949" i="25"/>
  <c r="L950" i="25"/>
  <c r="L951" i="25"/>
  <c r="L952" i="25"/>
  <c r="L953" i="25"/>
  <c r="L954" i="25"/>
  <c r="L955" i="25"/>
  <c r="L956" i="25"/>
  <c r="L957" i="25"/>
  <c r="L958" i="25"/>
  <c r="L959" i="25"/>
  <c r="L960" i="25"/>
  <c r="L961" i="25"/>
  <c r="L962" i="25"/>
  <c r="L963" i="25"/>
  <c r="L964" i="25"/>
  <c r="L965" i="25"/>
  <c r="L966" i="25"/>
  <c r="L967" i="25"/>
  <c r="L968" i="25"/>
  <c r="L969" i="25"/>
  <c r="L970" i="25"/>
  <c r="L971" i="25"/>
  <c r="L972" i="25"/>
  <c r="L973" i="25"/>
  <c r="L974" i="25"/>
  <c r="L975" i="25"/>
  <c r="L976" i="25"/>
  <c r="L977" i="25"/>
  <c r="L978" i="25"/>
  <c r="L979" i="25"/>
  <c r="L980" i="25"/>
  <c r="L981" i="25"/>
  <c r="L982" i="25"/>
  <c r="L983" i="25"/>
  <c r="L984" i="25"/>
  <c r="L985" i="25"/>
  <c r="L986" i="25"/>
  <c r="L987" i="25"/>
  <c r="L988" i="25"/>
  <c r="L989" i="25"/>
  <c r="L990" i="25"/>
  <c r="L991" i="25"/>
  <c r="L992" i="25"/>
  <c r="L993" i="25"/>
  <c r="L994" i="25"/>
  <c r="L995" i="25"/>
  <c r="L996" i="25"/>
  <c r="L997" i="25"/>
  <c r="L998" i="25"/>
  <c r="L999" i="25"/>
  <c r="L1000" i="25"/>
  <c r="L8" i="25"/>
  <c r="B8" i="26"/>
  <c r="B9" i="26" s="1"/>
  <c r="B10" i="26" s="1"/>
  <c r="B11" i="26" s="1"/>
  <c r="B12" i="26" s="1"/>
  <c r="B13" i="26" s="1"/>
  <c r="B14" i="26" s="1"/>
  <c r="B15" i="26" s="1"/>
  <c r="B16" i="26" s="1"/>
  <c r="B17" i="26" s="1"/>
  <c r="B18" i="26" s="1"/>
  <c r="B19" i="26" s="1"/>
  <c r="B20" i="26" s="1"/>
  <c r="B21" i="26" s="1"/>
  <c r="B22" i="26" s="1"/>
  <c r="B23" i="26" s="1"/>
  <c r="B24" i="26" s="1"/>
  <c r="B25" i="26" s="1"/>
  <c r="B26" i="26" s="1"/>
  <c r="B27" i="26" s="1"/>
  <c r="B28" i="26" s="1"/>
  <c r="B29" i="26" s="1"/>
  <c r="B30" i="26" s="1"/>
  <c r="B31" i="26" s="1"/>
  <c r="B32" i="26" s="1"/>
  <c r="B33" i="26" s="1"/>
  <c r="B34" i="26" s="1"/>
  <c r="B35" i="26" s="1"/>
  <c r="B36" i="26" s="1"/>
  <c r="B37" i="26" s="1"/>
  <c r="B38" i="26" s="1"/>
  <c r="B39" i="26" s="1"/>
  <c r="B40" i="26" s="1"/>
  <c r="B41" i="26" s="1"/>
  <c r="B42" i="26" s="1"/>
  <c r="B43" i="26" s="1"/>
  <c r="B44" i="26" s="1"/>
  <c r="B45" i="26" s="1"/>
  <c r="B46" i="26" s="1"/>
  <c r="B47" i="26" s="1"/>
  <c r="B48" i="26" s="1"/>
  <c r="B49" i="26" s="1"/>
  <c r="B50" i="26" s="1"/>
  <c r="B51" i="26" s="1"/>
  <c r="B52" i="26" s="1"/>
  <c r="B53" i="26" s="1"/>
  <c r="B54" i="26" s="1"/>
  <c r="B55" i="26" s="1"/>
  <c r="B56" i="26" s="1"/>
  <c r="B57" i="26" s="1"/>
  <c r="B58" i="26" s="1"/>
  <c r="B59" i="26" s="1"/>
  <c r="B60" i="26" s="1"/>
  <c r="B61" i="26" s="1"/>
  <c r="B62" i="26" s="1"/>
  <c r="B63" i="26" s="1"/>
  <c r="B64" i="26" s="1"/>
  <c r="B65" i="26" s="1"/>
  <c r="B66" i="26" s="1"/>
  <c r="B67" i="26" s="1"/>
  <c r="B68" i="26" s="1"/>
  <c r="B69" i="26" s="1"/>
  <c r="B70" i="26" s="1"/>
  <c r="B71" i="26" s="1"/>
  <c r="B72" i="26" s="1"/>
  <c r="B73" i="26" s="1"/>
  <c r="B74" i="26" s="1"/>
  <c r="B75" i="26" s="1"/>
  <c r="B76" i="26" s="1"/>
  <c r="B77" i="26" s="1"/>
  <c r="B78" i="26" s="1"/>
  <c r="B79" i="26" s="1"/>
  <c r="B80" i="26" s="1"/>
  <c r="B81" i="26" s="1"/>
  <c r="B82" i="26" s="1"/>
  <c r="B83" i="26" s="1"/>
  <c r="B84" i="26" s="1"/>
  <c r="B85" i="26" s="1"/>
  <c r="B86" i="26" s="1"/>
  <c r="B87" i="26" s="1"/>
  <c r="B88" i="26" s="1"/>
  <c r="B89" i="26" s="1"/>
  <c r="B90" i="26" s="1"/>
  <c r="B91" i="26" s="1"/>
  <c r="B92" i="26" s="1"/>
  <c r="B93" i="26" s="1"/>
  <c r="B94" i="26" s="1"/>
  <c r="B95" i="26" s="1"/>
  <c r="B96" i="26" s="1"/>
  <c r="B97" i="26" s="1"/>
  <c r="B98" i="26" s="1"/>
  <c r="B99" i="26" s="1"/>
  <c r="B100" i="26" s="1"/>
  <c r="B101" i="26" s="1"/>
  <c r="B102" i="26" s="1"/>
  <c r="B103" i="26" s="1"/>
  <c r="B104" i="26" s="1"/>
  <c r="B105" i="26" s="1"/>
  <c r="B106" i="26" s="1"/>
  <c r="B107" i="26" s="1"/>
  <c r="B108" i="26" s="1"/>
  <c r="B109" i="26" s="1"/>
  <c r="B110" i="26" s="1"/>
  <c r="B111" i="26" s="1"/>
  <c r="B112" i="26" s="1"/>
  <c r="B113" i="26" s="1"/>
  <c r="B114" i="26" s="1"/>
  <c r="B115" i="26" s="1"/>
  <c r="B116" i="26" s="1"/>
  <c r="B117" i="26" s="1"/>
  <c r="B118" i="26" s="1"/>
  <c r="B119" i="26" s="1"/>
  <c r="B120" i="26" s="1"/>
  <c r="B121" i="26" s="1"/>
  <c r="B122" i="26" s="1"/>
  <c r="B123" i="26" s="1"/>
  <c r="B124" i="26" s="1"/>
  <c r="B125" i="26" s="1"/>
  <c r="B126" i="26" s="1"/>
  <c r="B127" i="26" s="1"/>
  <c r="B128" i="26" s="1"/>
  <c r="B129" i="26" s="1"/>
  <c r="B130" i="26" s="1"/>
  <c r="B131" i="26" s="1"/>
  <c r="B132" i="26" s="1"/>
  <c r="B133" i="26" s="1"/>
  <c r="B134" i="26" s="1"/>
  <c r="B135" i="26" s="1"/>
  <c r="B136" i="26" s="1"/>
  <c r="B137" i="26" s="1"/>
  <c r="B138" i="26" s="1"/>
  <c r="B139" i="26" s="1"/>
  <c r="B140" i="26" s="1"/>
  <c r="B141" i="26" s="1"/>
  <c r="B142" i="26" s="1"/>
  <c r="B143" i="26" s="1"/>
  <c r="B144" i="26" s="1"/>
  <c r="B145" i="26" s="1"/>
  <c r="B146" i="26" s="1"/>
  <c r="B147" i="26" s="1"/>
  <c r="B148" i="26" s="1"/>
  <c r="B149" i="26" s="1"/>
  <c r="B150" i="26" s="1"/>
  <c r="B151" i="26" s="1"/>
  <c r="B152" i="26" s="1"/>
  <c r="B153" i="26" s="1"/>
  <c r="B154" i="26" s="1"/>
  <c r="B155" i="26" s="1"/>
  <c r="B156" i="26" s="1"/>
  <c r="B157" i="26" s="1"/>
  <c r="B158" i="26" s="1"/>
  <c r="B159" i="26" s="1"/>
  <c r="B160" i="26" s="1"/>
  <c r="B161" i="26" s="1"/>
  <c r="B162" i="26" s="1"/>
  <c r="B163" i="26" s="1"/>
  <c r="B164" i="26" s="1"/>
  <c r="B165" i="26" s="1"/>
  <c r="B166" i="26" s="1"/>
  <c r="B167" i="26" s="1"/>
  <c r="B168" i="26" s="1"/>
  <c r="B169" i="26" s="1"/>
  <c r="B170" i="26" s="1"/>
  <c r="B171" i="26" s="1"/>
  <c r="B172" i="26" s="1"/>
  <c r="B173" i="26" s="1"/>
  <c r="B174" i="26" s="1"/>
  <c r="B175" i="26" s="1"/>
  <c r="B176" i="26" s="1"/>
  <c r="B177" i="26" s="1"/>
  <c r="B178" i="26" s="1"/>
  <c r="B179" i="26" s="1"/>
  <c r="B180" i="26" s="1"/>
  <c r="B181" i="26" s="1"/>
  <c r="B182" i="26" s="1"/>
  <c r="B183" i="26" s="1"/>
  <c r="B184" i="26" s="1"/>
  <c r="B185" i="26" s="1"/>
  <c r="B186" i="26" s="1"/>
  <c r="B187" i="26" s="1"/>
  <c r="B188" i="26" s="1"/>
  <c r="B189" i="26" s="1"/>
  <c r="B190" i="26" s="1"/>
  <c r="B191" i="26" s="1"/>
  <c r="B192" i="26" s="1"/>
  <c r="B193" i="26" s="1"/>
  <c r="B194" i="26" s="1"/>
  <c r="B195" i="26" s="1"/>
  <c r="B196" i="26" s="1"/>
  <c r="B197" i="26" s="1"/>
  <c r="B198" i="26" s="1"/>
  <c r="B199" i="26" s="1"/>
  <c r="B200" i="26" s="1"/>
  <c r="B201" i="26" s="1"/>
  <c r="B202" i="26" s="1"/>
  <c r="B203" i="26" s="1"/>
  <c r="B204" i="26" s="1"/>
  <c r="B205" i="26" s="1"/>
  <c r="B206" i="26" s="1"/>
  <c r="B207" i="26" s="1"/>
  <c r="B208" i="26" s="1"/>
  <c r="B209" i="26" s="1"/>
  <c r="B210" i="26" s="1"/>
  <c r="B211" i="26" s="1"/>
  <c r="B212" i="26" s="1"/>
  <c r="B213" i="26" s="1"/>
  <c r="B214" i="26" s="1"/>
  <c r="B215" i="26" s="1"/>
  <c r="B216" i="26" s="1"/>
  <c r="B217" i="26" s="1"/>
  <c r="B218" i="26" s="1"/>
  <c r="B219" i="26" s="1"/>
  <c r="B220" i="26" s="1"/>
  <c r="B221" i="26" s="1"/>
  <c r="B222" i="26" s="1"/>
  <c r="B223" i="26" s="1"/>
  <c r="B224" i="26" s="1"/>
  <c r="B225" i="26" s="1"/>
  <c r="B226" i="26" s="1"/>
  <c r="B227" i="26" s="1"/>
  <c r="B228" i="26" s="1"/>
  <c r="B229" i="26" s="1"/>
  <c r="B230" i="26" s="1"/>
  <c r="B231" i="26" s="1"/>
  <c r="B232" i="26" s="1"/>
  <c r="B233" i="26" s="1"/>
  <c r="B234" i="26" s="1"/>
  <c r="B235" i="26" s="1"/>
  <c r="B236" i="26" s="1"/>
  <c r="B237" i="26" s="1"/>
  <c r="B238" i="26" s="1"/>
  <c r="B239" i="26" s="1"/>
  <c r="B240" i="26" s="1"/>
  <c r="B241" i="26" s="1"/>
  <c r="B242" i="26" s="1"/>
  <c r="B243" i="26" s="1"/>
  <c r="B244" i="26" s="1"/>
  <c r="B245" i="26" s="1"/>
  <c r="B246" i="26" s="1"/>
  <c r="B247" i="26" s="1"/>
  <c r="B248" i="26" s="1"/>
  <c r="B249" i="26" s="1"/>
  <c r="B250" i="26" s="1"/>
  <c r="B251" i="26" s="1"/>
  <c r="B252" i="26" s="1"/>
  <c r="B253" i="26" s="1"/>
  <c r="B254" i="26" s="1"/>
  <c r="B255" i="26" s="1"/>
  <c r="B256" i="26" s="1"/>
  <c r="B257" i="26" s="1"/>
  <c r="B258" i="26" s="1"/>
  <c r="B259" i="26" s="1"/>
  <c r="B260" i="26" s="1"/>
  <c r="B261" i="26" s="1"/>
  <c r="B262" i="26" s="1"/>
  <c r="B263" i="26" s="1"/>
  <c r="B264" i="26" s="1"/>
  <c r="B265" i="26" s="1"/>
  <c r="B266" i="26" s="1"/>
  <c r="B267" i="26" s="1"/>
  <c r="B268" i="26" s="1"/>
  <c r="B269" i="26" s="1"/>
  <c r="B270" i="26" s="1"/>
  <c r="B271" i="26" s="1"/>
  <c r="B272" i="26" s="1"/>
  <c r="B273" i="26" s="1"/>
  <c r="B274" i="26" s="1"/>
  <c r="B275" i="26" s="1"/>
  <c r="B276" i="26" s="1"/>
  <c r="B277" i="26" s="1"/>
  <c r="B278" i="26" s="1"/>
  <c r="B279" i="26" s="1"/>
  <c r="B280" i="26" s="1"/>
  <c r="B281" i="26" s="1"/>
  <c r="B282" i="26" s="1"/>
  <c r="B283" i="26" s="1"/>
  <c r="B284" i="26" s="1"/>
  <c r="B285" i="26" s="1"/>
  <c r="B286" i="26" s="1"/>
  <c r="B287" i="26" s="1"/>
  <c r="B288" i="26" s="1"/>
  <c r="B289" i="26" s="1"/>
  <c r="B290" i="26" s="1"/>
  <c r="B291" i="26" s="1"/>
  <c r="B292" i="26" s="1"/>
  <c r="B293" i="26" s="1"/>
  <c r="B294" i="26" s="1"/>
  <c r="B295" i="26" s="1"/>
  <c r="B296" i="26" s="1"/>
  <c r="B297" i="26" s="1"/>
  <c r="B298" i="26" s="1"/>
  <c r="B299" i="26" s="1"/>
  <c r="B300" i="26" s="1"/>
  <c r="B301" i="26" s="1"/>
  <c r="B302" i="26" s="1"/>
  <c r="B303" i="26" s="1"/>
  <c r="B304" i="26" s="1"/>
  <c r="B305" i="26" s="1"/>
  <c r="B306" i="26" s="1"/>
  <c r="B307" i="26" s="1"/>
  <c r="B308" i="26" s="1"/>
  <c r="B309" i="26" s="1"/>
  <c r="B310" i="26" s="1"/>
  <c r="B311" i="26" s="1"/>
  <c r="B312" i="26" s="1"/>
  <c r="B313" i="26" s="1"/>
  <c r="B314" i="26" s="1"/>
  <c r="B315" i="26" s="1"/>
  <c r="B316" i="26" s="1"/>
  <c r="B317" i="26" s="1"/>
  <c r="B318" i="26" s="1"/>
  <c r="B319" i="26" s="1"/>
  <c r="B320" i="26" s="1"/>
  <c r="B321" i="26" s="1"/>
  <c r="B322" i="26" s="1"/>
  <c r="B323" i="26" s="1"/>
  <c r="B324" i="26" s="1"/>
  <c r="B325" i="26" s="1"/>
  <c r="B326" i="26" s="1"/>
  <c r="B327" i="26" s="1"/>
  <c r="B328" i="26" s="1"/>
  <c r="B329" i="26" s="1"/>
  <c r="B330" i="26" s="1"/>
  <c r="B331" i="26" s="1"/>
  <c r="B332" i="26" s="1"/>
  <c r="B333" i="26" s="1"/>
  <c r="B334" i="26" s="1"/>
  <c r="B335" i="26" s="1"/>
  <c r="B336" i="26" s="1"/>
  <c r="B337" i="26" s="1"/>
  <c r="B338" i="26" s="1"/>
  <c r="B339" i="26" s="1"/>
  <c r="B340" i="26" s="1"/>
  <c r="B341" i="26" s="1"/>
  <c r="B342" i="26" s="1"/>
  <c r="B343" i="26" s="1"/>
  <c r="B344" i="26" s="1"/>
  <c r="B345" i="26" s="1"/>
  <c r="B346" i="26" s="1"/>
  <c r="B347" i="26" s="1"/>
  <c r="B348" i="26" s="1"/>
  <c r="B349" i="26" s="1"/>
  <c r="B350" i="26" s="1"/>
  <c r="B351" i="26" s="1"/>
  <c r="B352" i="26" s="1"/>
  <c r="B353" i="26" s="1"/>
  <c r="B354" i="26" s="1"/>
  <c r="B355" i="26" s="1"/>
  <c r="B356" i="26" s="1"/>
  <c r="B357" i="26" s="1"/>
  <c r="B358" i="26" s="1"/>
  <c r="B359" i="26" s="1"/>
  <c r="B360" i="26" s="1"/>
  <c r="B361" i="26" s="1"/>
  <c r="B362" i="26" s="1"/>
  <c r="B363" i="26" s="1"/>
  <c r="B364" i="26" s="1"/>
  <c r="B365" i="26" s="1"/>
  <c r="B366" i="26" s="1"/>
  <c r="B367" i="26" s="1"/>
  <c r="B368" i="26" s="1"/>
  <c r="B369" i="26" s="1"/>
  <c r="B370" i="26" s="1"/>
  <c r="B371" i="26" s="1"/>
  <c r="B372" i="26" s="1"/>
  <c r="B373" i="26" s="1"/>
  <c r="B374" i="26" s="1"/>
  <c r="B375" i="26" s="1"/>
  <c r="B376" i="26" s="1"/>
  <c r="B377" i="26" s="1"/>
  <c r="B378" i="26" s="1"/>
  <c r="B379" i="26" s="1"/>
  <c r="B380" i="26" s="1"/>
  <c r="B381" i="26" s="1"/>
  <c r="B382" i="26" s="1"/>
  <c r="B383" i="26" s="1"/>
  <c r="B384" i="26" s="1"/>
  <c r="B385" i="26" s="1"/>
  <c r="B386" i="26" s="1"/>
  <c r="B387" i="26" s="1"/>
  <c r="B388" i="26" s="1"/>
  <c r="B389" i="26" s="1"/>
  <c r="B390" i="26" s="1"/>
  <c r="B391" i="26" s="1"/>
  <c r="B392" i="26" s="1"/>
  <c r="B393" i="26" s="1"/>
  <c r="B394" i="26" s="1"/>
  <c r="B395" i="26" s="1"/>
  <c r="B396" i="26" s="1"/>
  <c r="B397" i="26" s="1"/>
  <c r="B398" i="26" s="1"/>
  <c r="B399" i="26" s="1"/>
  <c r="B400" i="26" s="1"/>
  <c r="B401" i="26" s="1"/>
  <c r="B402" i="26" s="1"/>
  <c r="B403" i="26" s="1"/>
  <c r="B404" i="26" s="1"/>
  <c r="B405" i="26" s="1"/>
  <c r="B406" i="26" s="1"/>
  <c r="B407" i="26" s="1"/>
  <c r="B408" i="26" s="1"/>
  <c r="B409" i="26" s="1"/>
  <c r="B410" i="26" s="1"/>
  <c r="B411" i="26" s="1"/>
  <c r="B412" i="26" s="1"/>
  <c r="B413" i="26" s="1"/>
  <c r="B414" i="26" s="1"/>
  <c r="B415" i="26" s="1"/>
  <c r="B416" i="26" s="1"/>
  <c r="B417" i="26" s="1"/>
  <c r="B418" i="26" s="1"/>
  <c r="B419" i="26" s="1"/>
  <c r="B420" i="26" s="1"/>
  <c r="B421" i="26" s="1"/>
  <c r="B422" i="26" s="1"/>
  <c r="B423" i="26" s="1"/>
  <c r="B424" i="26" s="1"/>
  <c r="B425" i="26" s="1"/>
  <c r="B426" i="26" s="1"/>
  <c r="B427" i="26" s="1"/>
  <c r="B428" i="26" s="1"/>
  <c r="B429" i="26" s="1"/>
  <c r="B430" i="26" s="1"/>
  <c r="B431" i="26" s="1"/>
  <c r="B432" i="26" s="1"/>
  <c r="B433" i="26" s="1"/>
  <c r="B434" i="26" s="1"/>
  <c r="B435" i="26" s="1"/>
  <c r="B436" i="26" s="1"/>
  <c r="B437" i="26" s="1"/>
  <c r="B438" i="26" s="1"/>
  <c r="B439" i="26" s="1"/>
  <c r="B440" i="26" s="1"/>
  <c r="B441" i="26" s="1"/>
  <c r="B442" i="26" s="1"/>
  <c r="B443" i="26" s="1"/>
  <c r="B444" i="26" s="1"/>
  <c r="B445" i="26" s="1"/>
  <c r="B446" i="26" s="1"/>
  <c r="B447" i="26" s="1"/>
  <c r="B448" i="26" s="1"/>
  <c r="B449" i="26" s="1"/>
  <c r="B450" i="26" s="1"/>
  <c r="B451" i="26" s="1"/>
  <c r="B452" i="26" s="1"/>
  <c r="B453" i="26" s="1"/>
  <c r="B454" i="26" s="1"/>
  <c r="B455" i="26" s="1"/>
  <c r="B456" i="26" s="1"/>
  <c r="B457" i="26" s="1"/>
  <c r="B458" i="26" s="1"/>
  <c r="B459" i="26" s="1"/>
  <c r="B460" i="26" s="1"/>
  <c r="B461" i="26" s="1"/>
  <c r="B462" i="26" s="1"/>
  <c r="B463" i="26" s="1"/>
  <c r="B464" i="26" s="1"/>
  <c r="B465" i="26" s="1"/>
  <c r="B466" i="26" s="1"/>
  <c r="B467" i="26" s="1"/>
  <c r="B468" i="26" s="1"/>
  <c r="B469" i="26" s="1"/>
  <c r="B470" i="26" s="1"/>
  <c r="B471" i="26" s="1"/>
  <c r="B472" i="26" s="1"/>
  <c r="B473" i="26" s="1"/>
  <c r="B474" i="26" s="1"/>
  <c r="B475" i="26" s="1"/>
  <c r="B476" i="26" s="1"/>
  <c r="B477" i="26" s="1"/>
  <c r="B478" i="26" s="1"/>
  <c r="B479" i="26" s="1"/>
  <c r="B480" i="26" s="1"/>
  <c r="B481" i="26" s="1"/>
  <c r="B482" i="26" s="1"/>
  <c r="B483" i="26" s="1"/>
  <c r="B484" i="26" s="1"/>
  <c r="B485" i="26" s="1"/>
  <c r="B486" i="26" s="1"/>
  <c r="B487" i="26" s="1"/>
  <c r="B488" i="26" s="1"/>
  <c r="B489" i="26" s="1"/>
  <c r="B490" i="26" s="1"/>
  <c r="B491" i="26" s="1"/>
  <c r="B492" i="26" s="1"/>
  <c r="B493" i="26" s="1"/>
  <c r="B494" i="26" s="1"/>
  <c r="B495" i="26" s="1"/>
  <c r="B496" i="26" s="1"/>
  <c r="B497" i="26" s="1"/>
  <c r="B498" i="26" s="1"/>
  <c r="B499" i="26" s="1"/>
  <c r="B500" i="26" s="1"/>
  <c r="B501" i="26" s="1"/>
  <c r="B502" i="26" s="1"/>
  <c r="B503" i="26" s="1"/>
  <c r="B504" i="26" s="1"/>
  <c r="B505" i="26" s="1"/>
  <c r="B506" i="26" s="1"/>
  <c r="B507" i="26" s="1"/>
  <c r="B508" i="26" s="1"/>
  <c r="B509" i="26" s="1"/>
  <c r="B510" i="26" s="1"/>
  <c r="B511" i="26" s="1"/>
  <c r="B512" i="26" s="1"/>
  <c r="B513" i="26" s="1"/>
  <c r="B514" i="26" s="1"/>
  <c r="B515" i="26" s="1"/>
  <c r="B516" i="26" s="1"/>
  <c r="B517" i="26" s="1"/>
  <c r="B518" i="26" s="1"/>
  <c r="B519" i="26" s="1"/>
  <c r="B520" i="26" s="1"/>
  <c r="B521" i="26" s="1"/>
  <c r="B522" i="26" s="1"/>
  <c r="B523" i="26" s="1"/>
  <c r="B524" i="26" s="1"/>
  <c r="B525" i="26" s="1"/>
  <c r="B526" i="26" s="1"/>
  <c r="B527" i="26" s="1"/>
  <c r="B528" i="26" s="1"/>
  <c r="B529" i="26" s="1"/>
  <c r="B530" i="26" s="1"/>
  <c r="B531" i="26" s="1"/>
  <c r="B532" i="26" s="1"/>
  <c r="B533" i="26" s="1"/>
  <c r="B534" i="26" s="1"/>
  <c r="B535" i="26" s="1"/>
  <c r="B536" i="26" s="1"/>
  <c r="B537" i="26" s="1"/>
  <c r="B538" i="26" s="1"/>
  <c r="B539" i="26" s="1"/>
  <c r="B540" i="26" s="1"/>
  <c r="B541" i="26" s="1"/>
  <c r="B542" i="26" s="1"/>
  <c r="B543" i="26" s="1"/>
  <c r="B544" i="26" s="1"/>
  <c r="B545" i="26" s="1"/>
  <c r="B546" i="26" s="1"/>
  <c r="B547" i="26" s="1"/>
  <c r="B548" i="26" s="1"/>
  <c r="B549" i="26" s="1"/>
  <c r="B550" i="26" s="1"/>
  <c r="B551" i="26" s="1"/>
  <c r="B552" i="26" s="1"/>
  <c r="B553" i="26" s="1"/>
  <c r="B554" i="26" s="1"/>
  <c r="B555" i="26" s="1"/>
  <c r="B556" i="26" s="1"/>
  <c r="B557" i="26" s="1"/>
  <c r="B558" i="26" s="1"/>
  <c r="B559" i="26" s="1"/>
  <c r="B560" i="26" s="1"/>
  <c r="B561" i="26" s="1"/>
  <c r="B562" i="26" s="1"/>
  <c r="B563" i="26" s="1"/>
  <c r="B564" i="26" s="1"/>
  <c r="B565" i="26" s="1"/>
  <c r="B566" i="26" s="1"/>
  <c r="B567" i="26" s="1"/>
  <c r="B568" i="26" s="1"/>
  <c r="B569" i="26" s="1"/>
  <c r="B570" i="26" s="1"/>
  <c r="B571" i="26" s="1"/>
  <c r="B572" i="26" s="1"/>
  <c r="B573" i="26" s="1"/>
  <c r="B574" i="26" s="1"/>
  <c r="B575" i="26" s="1"/>
  <c r="B576" i="26" s="1"/>
  <c r="B577" i="26" s="1"/>
  <c r="B578" i="26" s="1"/>
  <c r="B579" i="26" s="1"/>
  <c r="B580" i="26" s="1"/>
  <c r="B581" i="26" s="1"/>
  <c r="B582" i="26" s="1"/>
  <c r="B583" i="26" s="1"/>
  <c r="B584" i="26" s="1"/>
  <c r="B585" i="26" s="1"/>
  <c r="B586" i="26" s="1"/>
  <c r="B587" i="26" s="1"/>
  <c r="B588" i="26" s="1"/>
  <c r="B589" i="26" s="1"/>
  <c r="B590" i="26" s="1"/>
  <c r="B591" i="26" s="1"/>
  <c r="B592" i="26" s="1"/>
  <c r="B593" i="26" s="1"/>
  <c r="B594" i="26" s="1"/>
  <c r="B595" i="26" s="1"/>
  <c r="B596" i="26" s="1"/>
  <c r="B597" i="26" s="1"/>
  <c r="B598" i="26" s="1"/>
  <c r="B599" i="26" s="1"/>
  <c r="B600" i="26" s="1"/>
  <c r="B601" i="26" s="1"/>
  <c r="B602" i="26" s="1"/>
  <c r="B603" i="26" s="1"/>
  <c r="B604" i="26" s="1"/>
  <c r="B605" i="26" s="1"/>
  <c r="B606" i="26" s="1"/>
  <c r="B607" i="26" s="1"/>
  <c r="B608" i="26" s="1"/>
  <c r="B609" i="26" s="1"/>
  <c r="B610" i="26" s="1"/>
  <c r="B611" i="26" s="1"/>
  <c r="B612" i="26" s="1"/>
  <c r="B613" i="26" s="1"/>
  <c r="B614" i="26" s="1"/>
  <c r="B615" i="26" s="1"/>
  <c r="B616" i="26" s="1"/>
  <c r="B617" i="26" s="1"/>
  <c r="B618" i="26" s="1"/>
  <c r="B619" i="26" s="1"/>
  <c r="B620" i="26" s="1"/>
  <c r="B621" i="26" s="1"/>
  <c r="B622" i="26" s="1"/>
  <c r="B623" i="26" s="1"/>
  <c r="B624" i="26" s="1"/>
  <c r="B625" i="26" s="1"/>
  <c r="B626" i="26" s="1"/>
  <c r="B627" i="26" s="1"/>
  <c r="B628" i="26" s="1"/>
  <c r="B629" i="26" s="1"/>
  <c r="B630" i="26" s="1"/>
  <c r="B631" i="26" s="1"/>
  <c r="B632" i="26" s="1"/>
  <c r="B633" i="26" s="1"/>
  <c r="B634" i="26" s="1"/>
  <c r="B635" i="26" s="1"/>
  <c r="B636" i="26" s="1"/>
  <c r="B637" i="26" s="1"/>
  <c r="B638" i="26" s="1"/>
  <c r="B639" i="26" s="1"/>
  <c r="B640" i="26" s="1"/>
  <c r="B641" i="26" s="1"/>
  <c r="B642" i="26" s="1"/>
  <c r="B643" i="26" s="1"/>
  <c r="B644" i="26" s="1"/>
  <c r="B645" i="26" s="1"/>
  <c r="B646" i="26" s="1"/>
  <c r="B647" i="26" s="1"/>
  <c r="B648" i="26" s="1"/>
  <c r="B649" i="26" s="1"/>
  <c r="B650" i="26" s="1"/>
  <c r="B651" i="26" s="1"/>
  <c r="B652" i="26" s="1"/>
  <c r="B653" i="26" s="1"/>
  <c r="B654" i="26" s="1"/>
  <c r="B655" i="26" s="1"/>
  <c r="B656" i="26" s="1"/>
  <c r="B657" i="26" s="1"/>
  <c r="B658" i="26" s="1"/>
  <c r="B659" i="26" s="1"/>
  <c r="B660" i="26" s="1"/>
  <c r="B661" i="26" s="1"/>
  <c r="B662" i="26" s="1"/>
  <c r="B663" i="26" s="1"/>
  <c r="B664" i="26" s="1"/>
  <c r="B665" i="26" s="1"/>
  <c r="B666" i="26" s="1"/>
  <c r="B667" i="26" s="1"/>
  <c r="B668" i="26" s="1"/>
  <c r="B669" i="26" s="1"/>
  <c r="B670" i="26" s="1"/>
  <c r="B671" i="26" s="1"/>
  <c r="B672" i="26" s="1"/>
  <c r="B673" i="26" s="1"/>
  <c r="B674" i="26" s="1"/>
  <c r="B675" i="26" s="1"/>
  <c r="B676" i="26" s="1"/>
  <c r="B677" i="26" s="1"/>
  <c r="B678" i="26" s="1"/>
  <c r="B679" i="26" s="1"/>
  <c r="B680" i="26" s="1"/>
  <c r="B681" i="26" s="1"/>
  <c r="B682" i="26" s="1"/>
  <c r="B683" i="26" s="1"/>
  <c r="B684" i="26" s="1"/>
  <c r="B685" i="26" s="1"/>
  <c r="B686" i="26" s="1"/>
  <c r="B687" i="26" s="1"/>
  <c r="B688" i="26" s="1"/>
  <c r="B689" i="26" s="1"/>
  <c r="B690" i="26" s="1"/>
  <c r="B691" i="26" s="1"/>
  <c r="B692" i="26" s="1"/>
  <c r="B693" i="26" s="1"/>
  <c r="B694" i="26" s="1"/>
  <c r="B695" i="26" s="1"/>
  <c r="B696" i="26" s="1"/>
  <c r="B697" i="26" s="1"/>
  <c r="B698" i="26" s="1"/>
  <c r="B699" i="26" s="1"/>
  <c r="B700" i="26" s="1"/>
  <c r="B701" i="26" s="1"/>
  <c r="B702" i="26" s="1"/>
  <c r="B703" i="26" s="1"/>
  <c r="B704" i="26" s="1"/>
  <c r="B705" i="26" s="1"/>
  <c r="B706" i="26" s="1"/>
  <c r="B707" i="26" s="1"/>
  <c r="B708" i="26" s="1"/>
  <c r="B709" i="26" s="1"/>
  <c r="B710" i="26" s="1"/>
  <c r="B711" i="26" s="1"/>
  <c r="B712" i="26" s="1"/>
  <c r="B713" i="26" s="1"/>
  <c r="B714" i="26" s="1"/>
  <c r="B715" i="26" s="1"/>
  <c r="B716" i="26" s="1"/>
  <c r="B717" i="26" s="1"/>
  <c r="B718" i="26" s="1"/>
  <c r="B719" i="26" s="1"/>
  <c r="B720" i="26" s="1"/>
  <c r="B721" i="26" s="1"/>
  <c r="B722" i="26" s="1"/>
  <c r="B723" i="26" s="1"/>
  <c r="B724" i="26" s="1"/>
  <c r="B725" i="26" s="1"/>
  <c r="B726" i="26" s="1"/>
  <c r="B727" i="26" s="1"/>
  <c r="B728" i="26" s="1"/>
  <c r="B729" i="26" s="1"/>
  <c r="B730" i="26" s="1"/>
  <c r="B731" i="26" s="1"/>
  <c r="B732" i="26" s="1"/>
  <c r="B733" i="26" s="1"/>
  <c r="B734" i="26" s="1"/>
  <c r="B735" i="26" s="1"/>
  <c r="B736" i="26" s="1"/>
  <c r="B737" i="26" s="1"/>
  <c r="B738" i="26" s="1"/>
  <c r="B739" i="26" s="1"/>
  <c r="B740" i="26" s="1"/>
  <c r="B741" i="26" s="1"/>
  <c r="B742" i="26" s="1"/>
  <c r="B743" i="26" s="1"/>
  <c r="B744" i="26" s="1"/>
  <c r="B745" i="26" s="1"/>
  <c r="B746" i="26" s="1"/>
  <c r="B747" i="26" s="1"/>
  <c r="B748" i="26" s="1"/>
  <c r="B749" i="26" s="1"/>
  <c r="B750" i="26" s="1"/>
  <c r="B751" i="26" s="1"/>
  <c r="B752" i="26" s="1"/>
  <c r="B753" i="26" s="1"/>
  <c r="B754" i="26" s="1"/>
  <c r="B755" i="26" s="1"/>
  <c r="B756" i="26" s="1"/>
  <c r="B757" i="26" s="1"/>
  <c r="B758" i="26" s="1"/>
  <c r="B759" i="26" s="1"/>
  <c r="B760" i="26" s="1"/>
  <c r="B761" i="26" s="1"/>
  <c r="B762" i="26" s="1"/>
  <c r="B763" i="26" s="1"/>
  <c r="B764" i="26" s="1"/>
  <c r="B765" i="26" s="1"/>
  <c r="B766" i="26" s="1"/>
  <c r="B767" i="26" s="1"/>
  <c r="B768" i="26" s="1"/>
  <c r="B769" i="26" s="1"/>
  <c r="B770" i="26" s="1"/>
  <c r="B771" i="26" s="1"/>
  <c r="B772" i="26" s="1"/>
  <c r="B773" i="26" s="1"/>
  <c r="B774" i="26" s="1"/>
  <c r="B775" i="26" s="1"/>
  <c r="B776" i="26" s="1"/>
  <c r="B777" i="26" s="1"/>
  <c r="B778" i="26" s="1"/>
  <c r="B779" i="26" s="1"/>
  <c r="B780" i="26" s="1"/>
  <c r="B781" i="26" s="1"/>
  <c r="B782" i="26" s="1"/>
  <c r="B783" i="26" s="1"/>
  <c r="B784" i="26" s="1"/>
  <c r="B785" i="26" s="1"/>
  <c r="B786" i="26" s="1"/>
  <c r="B787" i="26" s="1"/>
  <c r="B788" i="26" s="1"/>
  <c r="B789" i="26" s="1"/>
  <c r="B790" i="26" s="1"/>
  <c r="B791" i="26" s="1"/>
  <c r="B792" i="26" s="1"/>
  <c r="B793" i="26" s="1"/>
  <c r="B794" i="26" s="1"/>
  <c r="B795" i="26" s="1"/>
  <c r="B796" i="26" s="1"/>
  <c r="B797" i="26" s="1"/>
  <c r="B798" i="26" s="1"/>
  <c r="B799" i="26" s="1"/>
  <c r="B800" i="26" s="1"/>
  <c r="B801" i="26" s="1"/>
  <c r="B802" i="26" s="1"/>
  <c r="B803" i="26" s="1"/>
  <c r="B804" i="26" s="1"/>
  <c r="B805" i="26" s="1"/>
  <c r="B806" i="26" s="1"/>
  <c r="B807" i="26" s="1"/>
  <c r="B808" i="26" s="1"/>
  <c r="B809" i="26" s="1"/>
  <c r="B810" i="26" s="1"/>
  <c r="B811" i="26" s="1"/>
  <c r="B812" i="26" s="1"/>
  <c r="B813" i="26" s="1"/>
  <c r="B814" i="26" s="1"/>
  <c r="B815" i="26" s="1"/>
  <c r="B816" i="26" s="1"/>
  <c r="B817" i="26" s="1"/>
  <c r="B818" i="26" s="1"/>
  <c r="B819" i="26" s="1"/>
  <c r="B820" i="26" s="1"/>
  <c r="B821" i="26" s="1"/>
  <c r="B822" i="26" s="1"/>
  <c r="B823" i="26" s="1"/>
  <c r="B824" i="26" s="1"/>
  <c r="B825" i="26" s="1"/>
  <c r="B826" i="26" s="1"/>
  <c r="B827" i="26" s="1"/>
  <c r="B828" i="26" s="1"/>
  <c r="B829" i="26" s="1"/>
  <c r="B830" i="26" s="1"/>
  <c r="B831" i="26" s="1"/>
  <c r="B832" i="26" s="1"/>
  <c r="B833" i="26" s="1"/>
  <c r="B834" i="26" s="1"/>
  <c r="B835" i="26" s="1"/>
  <c r="B836" i="26" s="1"/>
  <c r="B837" i="26" s="1"/>
  <c r="B838" i="26" s="1"/>
  <c r="B839" i="26" s="1"/>
  <c r="B840" i="26" s="1"/>
  <c r="B841" i="26" s="1"/>
  <c r="B842" i="26" s="1"/>
  <c r="B843" i="26" s="1"/>
  <c r="B844" i="26" s="1"/>
  <c r="B845" i="26" s="1"/>
  <c r="B846" i="26" s="1"/>
  <c r="B847" i="26" s="1"/>
  <c r="B848" i="26" s="1"/>
  <c r="B849" i="26" s="1"/>
  <c r="B850" i="26" s="1"/>
  <c r="B851" i="26" s="1"/>
  <c r="B852" i="26" s="1"/>
  <c r="B853" i="26" s="1"/>
  <c r="B854" i="26" s="1"/>
  <c r="B855" i="26" s="1"/>
  <c r="B856" i="26" s="1"/>
  <c r="B857" i="26" s="1"/>
  <c r="B858" i="26" s="1"/>
  <c r="B859" i="26" s="1"/>
  <c r="B860" i="26" s="1"/>
  <c r="B861" i="26" s="1"/>
  <c r="B862" i="26" s="1"/>
  <c r="B863" i="26" s="1"/>
  <c r="B864" i="26" s="1"/>
  <c r="B865" i="26" s="1"/>
  <c r="B866" i="26" s="1"/>
  <c r="B867" i="26" s="1"/>
  <c r="B868" i="26" s="1"/>
  <c r="B869" i="26" s="1"/>
  <c r="B870" i="26" s="1"/>
  <c r="B871" i="26" s="1"/>
  <c r="B872" i="26" s="1"/>
  <c r="B873" i="26" s="1"/>
  <c r="B874" i="26" s="1"/>
  <c r="B875" i="26" s="1"/>
  <c r="B876" i="26" s="1"/>
  <c r="B877" i="26" s="1"/>
  <c r="B878" i="26" s="1"/>
  <c r="B879" i="26" s="1"/>
  <c r="B880" i="26" s="1"/>
  <c r="B881" i="26" s="1"/>
  <c r="B882" i="26" s="1"/>
  <c r="B883" i="26" s="1"/>
  <c r="B884" i="26" s="1"/>
  <c r="B885" i="26" s="1"/>
  <c r="B886" i="26" s="1"/>
  <c r="B887" i="26" s="1"/>
  <c r="B888" i="26" s="1"/>
  <c r="B889" i="26" s="1"/>
  <c r="B890" i="26" s="1"/>
  <c r="B891" i="26" s="1"/>
  <c r="B892" i="26" s="1"/>
  <c r="B893" i="26" s="1"/>
  <c r="B894" i="26" s="1"/>
  <c r="B895" i="26" s="1"/>
  <c r="B896" i="26" s="1"/>
  <c r="B897" i="26" s="1"/>
  <c r="B898" i="26" s="1"/>
  <c r="B899" i="26" s="1"/>
  <c r="B900" i="26" s="1"/>
  <c r="B901" i="26" s="1"/>
  <c r="B902" i="26" s="1"/>
  <c r="B903" i="26" s="1"/>
  <c r="B904" i="26" s="1"/>
  <c r="B905" i="26" s="1"/>
  <c r="B906" i="26" s="1"/>
  <c r="B907" i="26" s="1"/>
  <c r="B908" i="26" s="1"/>
  <c r="B909" i="26" s="1"/>
  <c r="B910" i="26" s="1"/>
  <c r="B911" i="26" s="1"/>
  <c r="B912" i="26" s="1"/>
  <c r="B913" i="26" s="1"/>
  <c r="B914" i="26" s="1"/>
  <c r="B915" i="26" s="1"/>
  <c r="B916" i="26" s="1"/>
  <c r="B917" i="26" s="1"/>
  <c r="B918" i="26" s="1"/>
  <c r="B919" i="26" s="1"/>
  <c r="B920" i="26" s="1"/>
  <c r="B921" i="26" s="1"/>
  <c r="B922" i="26" s="1"/>
  <c r="B923" i="26" s="1"/>
  <c r="B924" i="26" s="1"/>
  <c r="B925" i="26" s="1"/>
  <c r="B926" i="26" s="1"/>
  <c r="B927" i="26" s="1"/>
  <c r="B928" i="26" s="1"/>
  <c r="B929" i="26" s="1"/>
  <c r="B930" i="26" s="1"/>
  <c r="B931" i="26" s="1"/>
  <c r="B932" i="26" s="1"/>
  <c r="B933" i="26" s="1"/>
  <c r="B934" i="26" s="1"/>
  <c r="B935" i="26" s="1"/>
  <c r="B936" i="26" s="1"/>
  <c r="B937" i="26" s="1"/>
  <c r="B938" i="26" s="1"/>
  <c r="B939" i="26" s="1"/>
  <c r="B940" i="26" s="1"/>
  <c r="B941" i="26" s="1"/>
  <c r="B942" i="26" s="1"/>
  <c r="B943" i="26" s="1"/>
  <c r="B944" i="26" s="1"/>
  <c r="B945" i="26" s="1"/>
  <c r="B946" i="26" s="1"/>
  <c r="B947" i="26" s="1"/>
  <c r="B948" i="26" s="1"/>
  <c r="B949" i="26" s="1"/>
  <c r="B950" i="26" s="1"/>
  <c r="B951" i="26" s="1"/>
  <c r="B952" i="26" s="1"/>
  <c r="B953" i="26" s="1"/>
  <c r="B954" i="26" s="1"/>
  <c r="B955" i="26" s="1"/>
  <c r="B956" i="26" s="1"/>
  <c r="B957" i="26" s="1"/>
  <c r="B958" i="26" s="1"/>
  <c r="B959" i="26" s="1"/>
  <c r="B960" i="26" s="1"/>
  <c r="B961" i="26" s="1"/>
  <c r="B962" i="26" s="1"/>
  <c r="B963" i="26" s="1"/>
  <c r="B964" i="26" s="1"/>
  <c r="B965" i="26" s="1"/>
  <c r="B966" i="26" s="1"/>
  <c r="B967" i="26" s="1"/>
  <c r="B968" i="26" s="1"/>
  <c r="B969" i="26" s="1"/>
  <c r="B970" i="26" s="1"/>
  <c r="B971" i="26" s="1"/>
  <c r="B972" i="26" s="1"/>
  <c r="B973" i="26" s="1"/>
  <c r="B974" i="26" s="1"/>
  <c r="B975" i="26" s="1"/>
  <c r="B976" i="26" s="1"/>
  <c r="B977" i="26" s="1"/>
  <c r="B978" i="26" s="1"/>
  <c r="B979" i="26" s="1"/>
  <c r="B980" i="26" s="1"/>
  <c r="B981" i="26" s="1"/>
  <c r="B982" i="26" s="1"/>
  <c r="B983" i="26" s="1"/>
  <c r="B984" i="26" s="1"/>
  <c r="B985" i="26" s="1"/>
  <c r="B986" i="26" s="1"/>
  <c r="B987" i="26" s="1"/>
  <c r="B988" i="26" s="1"/>
  <c r="B989" i="26" s="1"/>
  <c r="B990" i="26" s="1"/>
  <c r="B991" i="26" s="1"/>
  <c r="B992" i="26" s="1"/>
  <c r="B993" i="26" s="1"/>
  <c r="B994" i="26" s="1"/>
  <c r="B995" i="26" s="1"/>
  <c r="B996" i="26" s="1"/>
  <c r="B997" i="26" s="1"/>
  <c r="B998" i="26" s="1"/>
  <c r="B999" i="26" s="1"/>
  <c r="B1000" i="26" s="1"/>
  <c r="B1001" i="26" s="1"/>
  <c r="B1002" i="26" s="1"/>
  <c r="B1003" i="26" s="1"/>
  <c r="B1004" i="26" s="1"/>
  <c r="B1005" i="26" s="1"/>
  <c r="B1006" i="26" s="1"/>
  <c r="B1007" i="26" s="1"/>
  <c r="B1008" i="26" s="1"/>
  <c r="B1009" i="26" s="1"/>
  <c r="B1010" i="26" s="1"/>
  <c r="B1011" i="26" s="1"/>
  <c r="B1012" i="26" s="1"/>
  <c r="B1013" i="26" s="1"/>
  <c r="B1014" i="26" s="1"/>
  <c r="B1015" i="26" s="1"/>
  <c r="B1016" i="26" s="1"/>
  <c r="B1017" i="26" s="1"/>
  <c r="B1018" i="26" s="1"/>
  <c r="B1019" i="26" s="1"/>
  <c r="B1020" i="26" s="1"/>
  <c r="B1021" i="26" s="1"/>
  <c r="B1022" i="26" s="1"/>
  <c r="B1023" i="26" s="1"/>
  <c r="B1024" i="26" s="1"/>
  <c r="B1025" i="26" s="1"/>
  <c r="B1026" i="26" s="1"/>
  <c r="B1027" i="26" s="1"/>
  <c r="B1028" i="26" s="1"/>
  <c r="B1029" i="26" s="1"/>
  <c r="B1030" i="26" s="1"/>
  <c r="B1031" i="26" s="1"/>
  <c r="B1032" i="26" s="1"/>
  <c r="B1033" i="26" s="1"/>
  <c r="B1034" i="26" s="1"/>
  <c r="B1035" i="26" s="1"/>
  <c r="B1036" i="26" s="1"/>
  <c r="B1037" i="26" s="1"/>
  <c r="B1038" i="26" s="1"/>
  <c r="B1039" i="26" s="1"/>
  <c r="B1040" i="26" s="1"/>
  <c r="B1041" i="26" s="1"/>
  <c r="B1042" i="26" s="1"/>
  <c r="B1043" i="26" s="1"/>
  <c r="B1044" i="26" s="1"/>
  <c r="B1045" i="26" s="1"/>
  <c r="B1046" i="26" s="1"/>
  <c r="B1047" i="26" s="1"/>
  <c r="B1048" i="26" s="1"/>
  <c r="B1049" i="26" s="1"/>
  <c r="B1050" i="26" s="1"/>
  <c r="B1051" i="26" s="1"/>
  <c r="B1052" i="26" s="1"/>
  <c r="B1053" i="26" s="1"/>
  <c r="B1054" i="26" s="1"/>
  <c r="B1055" i="26" s="1"/>
  <c r="B1056" i="26" s="1"/>
  <c r="B1057" i="26" s="1"/>
  <c r="B1058" i="26" s="1"/>
  <c r="B1059" i="26" s="1"/>
  <c r="B1060" i="26" s="1"/>
  <c r="B1061" i="26" s="1"/>
  <c r="B1062" i="26" s="1"/>
  <c r="B1063" i="26" s="1"/>
  <c r="B1064" i="26" s="1"/>
  <c r="B1065" i="26" s="1"/>
  <c r="B1066" i="26" s="1"/>
  <c r="B1067" i="26" s="1"/>
  <c r="B1068" i="26" s="1"/>
  <c r="B1069" i="26" s="1"/>
  <c r="B1070" i="26" s="1"/>
  <c r="B1071" i="26" s="1"/>
  <c r="B1072" i="26" s="1"/>
  <c r="B1073" i="26" s="1"/>
  <c r="B1074" i="26" s="1"/>
  <c r="B1075" i="26" s="1"/>
  <c r="B1076" i="26" s="1"/>
  <c r="B1077" i="26" s="1"/>
  <c r="B1078" i="26" s="1"/>
  <c r="B1079" i="26" s="1"/>
  <c r="B1080" i="26" s="1"/>
  <c r="B1081" i="26" s="1"/>
  <c r="B1082" i="26" s="1"/>
  <c r="B1083" i="26" s="1"/>
  <c r="B1084" i="26" s="1"/>
  <c r="B1085" i="26" s="1"/>
  <c r="B1086" i="26" s="1"/>
  <c r="B1087" i="26" s="1"/>
  <c r="B1088" i="26" s="1"/>
  <c r="B1089" i="26" s="1"/>
  <c r="B1090" i="26" s="1"/>
  <c r="B1091" i="26" s="1"/>
  <c r="B1092" i="26" s="1"/>
  <c r="B1093" i="26" s="1"/>
  <c r="B1094" i="26" s="1"/>
  <c r="B1095" i="26" s="1"/>
  <c r="B1096" i="26" s="1"/>
  <c r="B1097" i="26" s="1"/>
  <c r="B1098" i="26" s="1"/>
  <c r="B1099" i="26" s="1"/>
  <c r="B1100" i="26" s="1"/>
  <c r="B1101" i="26" s="1"/>
  <c r="B1102" i="26" s="1"/>
  <c r="B1103" i="26" s="1"/>
  <c r="B1104" i="26" s="1"/>
  <c r="B1105" i="26" s="1"/>
  <c r="B1106" i="26" s="1"/>
  <c r="B1107" i="26" s="1"/>
  <c r="B1108" i="26" s="1"/>
  <c r="B1109" i="26" s="1"/>
  <c r="B1110" i="26" s="1"/>
  <c r="B1111" i="26" s="1"/>
  <c r="B1112" i="26" s="1"/>
  <c r="B1113" i="26" s="1"/>
  <c r="B1114" i="26" s="1"/>
  <c r="B1115" i="26" s="1"/>
  <c r="B1116" i="26" s="1"/>
  <c r="B1117" i="26" s="1"/>
  <c r="B1118" i="26" s="1"/>
  <c r="B1119" i="26" s="1"/>
  <c r="B1120" i="26" s="1"/>
  <c r="B1121" i="26" s="1"/>
  <c r="B1122" i="26" s="1"/>
  <c r="B1123" i="26" s="1"/>
  <c r="B1124" i="26" s="1"/>
  <c r="B1125" i="26" s="1"/>
  <c r="B1126" i="26" s="1"/>
  <c r="B1127" i="26" s="1"/>
  <c r="B1128" i="26" s="1"/>
  <c r="B1129" i="26" s="1"/>
  <c r="B1130" i="26" s="1"/>
  <c r="B1131" i="26" s="1"/>
  <c r="B1132" i="26" s="1"/>
  <c r="B1133" i="26" s="1"/>
  <c r="B1134" i="26" s="1"/>
  <c r="B1135" i="26" s="1"/>
  <c r="B1136" i="26" s="1"/>
  <c r="B1137" i="26" s="1"/>
  <c r="B1138" i="26" s="1"/>
  <c r="B1139" i="26" s="1"/>
  <c r="B1140" i="26" s="1"/>
  <c r="B1141" i="26" s="1"/>
  <c r="B1142" i="26" s="1"/>
  <c r="B1143" i="26" s="1"/>
  <c r="B1144" i="26" s="1"/>
  <c r="B1145" i="26" s="1"/>
  <c r="B1146" i="26" s="1"/>
  <c r="B1147" i="26" s="1"/>
  <c r="B1148" i="26" s="1"/>
  <c r="B1149" i="26" s="1"/>
  <c r="B1150" i="26" s="1"/>
  <c r="B1151" i="26" s="1"/>
  <c r="B1152" i="26" s="1"/>
  <c r="B1153" i="26" s="1"/>
  <c r="B1154" i="26" s="1"/>
  <c r="B1155" i="26" s="1"/>
  <c r="B1156" i="26" s="1"/>
  <c r="B1157" i="26" s="1"/>
  <c r="B1158" i="26" s="1"/>
  <c r="B1159" i="26" s="1"/>
  <c r="B1160" i="26" s="1"/>
  <c r="B1161" i="26" s="1"/>
  <c r="B1162" i="26" s="1"/>
  <c r="B1163" i="26" s="1"/>
  <c r="B1164" i="26" s="1"/>
  <c r="B1165" i="26" s="1"/>
  <c r="B1166" i="26" s="1"/>
  <c r="B1167" i="26" s="1"/>
  <c r="B1168" i="26" s="1"/>
  <c r="B1169" i="26" s="1"/>
  <c r="B1170" i="26" s="1"/>
  <c r="B1171" i="26" s="1"/>
  <c r="B1172" i="26" s="1"/>
  <c r="B1173" i="26" s="1"/>
  <c r="B1174" i="26" s="1"/>
  <c r="B1175" i="26" s="1"/>
  <c r="B1176" i="26" s="1"/>
  <c r="B1177" i="26" s="1"/>
  <c r="B1178" i="26" s="1"/>
  <c r="B1179" i="26" s="1"/>
  <c r="B1180" i="26" s="1"/>
  <c r="B1181" i="26" s="1"/>
  <c r="B1182" i="26" s="1"/>
  <c r="B1183" i="26" s="1"/>
  <c r="B1184" i="26" s="1"/>
  <c r="B1185" i="26" s="1"/>
  <c r="B1186" i="26" s="1"/>
  <c r="B1187" i="26" s="1"/>
  <c r="B1188" i="26" s="1"/>
  <c r="B1189" i="26" s="1"/>
  <c r="B1190" i="26" s="1"/>
  <c r="B1191" i="26" s="1"/>
  <c r="B1192" i="26" s="1"/>
  <c r="B1193" i="26" s="1"/>
  <c r="B1194" i="26" s="1"/>
  <c r="B1195" i="26" s="1"/>
  <c r="B1196" i="26" s="1"/>
  <c r="B1197" i="26" s="1"/>
  <c r="B1198" i="26" s="1"/>
  <c r="B1199" i="26" s="1"/>
  <c r="B1200" i="26" s="1"/>
  <c r="B1201" i="26" s="1"/>
  <c r="B1202" i="26" s="1"/>
  <c r="B1203" i="26" s="1"/>
  <c r="B1204" i="26" s="1"/>
  <c r="B1205" i="26" s="1"/>
  <c r="B1206" i="26" s="1"/>
  <c r="B1207" i="26" s="1"/>
  <c r="B1208" i="26" s="1"/>
  <c r="B1209" i="26" s="1"/>
  <c r="B1210" i="26" s="1"/>
  <c r="B1211" i="26" s="1"/>
  <c r="B1212" i="26" s="1"/>
  <c r="B1213" i="26" s="1"/>
  <c r="B1214" i="26" s="1"/>
  <c r="B1215" i="26" s="1"/>
  <c r="B1216" i="26" s="1"/>
  <c r="B1217" i="26" s="1"/>
  <c r="B1218" i="26" s="1"/>
  <c r="B1219" i="26" s="1"/>
  <c r="B1220" i="26" s="1"/>
  <c r="B1221" i="26" s="1"/>
  <c r="B1222" i="26" s="1"/>
  <c r="B1223" i="26" s="1"/>
  <c r="B1224" i="26" s="1"/>
  <c r="B1225" i="26" s="1"/>
  <c r="B1226" i="26" s="1"/>
  <c r="B1227" i="26" s="1"/>
  <c r="B1228" i="26" s="1"/>
  <c r="B1229" i="26" s="1"/>
  <c r="B1230" i="26" s="1"/>
  <c r="B1231" i="26" s="1"/>
  <c r="B1232" i="26" s="1"/>
  <c r="B1233" i="26" s="1"/>
  <c r="B1234" i="26" s="1"/>
  <c r="B1235" i="26" s="1"/>
  <c r="B1236" i="26" s="1"/>
  <c r="B1237" i="26" s="1"/>
  <c r="B1238" i="26" s="1"/>
  <c r="B1239" i="26" s="1"/>
  <c r="B1240" i="26" s="1"/>
  <c r="B1241" i="26" s="1"/>
  <c r="B1242" i="26" s="1"/>
  <c r="B1243" i="26" s="1"/>
  <c r="B1244" i="26" s="1"/>
  <c r="B1245" i="26" s="1"/>
  <c r="B1246" i="26" s="1"/>
  <c r="B1247" i="26" s="1"/>
  <c r="B1248" i="26" s="1"/>
  <c r="B1249" i="26" s="1"/>
  <c r="B1250" i="26" s="1"/>
  <c r="B1251" i="26" s="1"/>
  <c r="B1252" i="26" s="1"/>
  <c r="B1253" i="26" s="1"/>
  <c r="B1254" i="26" s="1"/>
  <c r="B1255" i="26" s="1"/>
  <c r="B1256" i="26" s="1"/>
  <c r="B1257" i="26" s="1"/>
  <c r="B1258" i="26" s="1"/>
  <c r="B1259" i="26" s="1"/>
  <c r="B1260" i="26" s="1"/>
  <c r="B1261" i="26" s="1"/>
  <c r="B1262" i="26" s="1"/>
  <c r="B1263" i="26" s="1"/>
  <c r="B1264" i="26" s="1"/>
  <c r="B1265" i="26" s="1"/>
  <c r="B1266" i="26" s="1"/>
  <c r="B1267" i="26" s="1"/>
  <c r="B1268" i="26" s="1"/>
  <c r="B1269" i="26" s="1"/>
  <c r="B1270" i="26" s="1"/>
  <c r="B1271" i="26" s="1"/>
  <c r="B1272" i="26" s="1"/>
  <c r="B1273" i="26" s="1"/>
  <c r="B1274" i="26" s="1"/>
  <c r="B1275" i="26" s="1"/>
  <c r="B1276" i="26" s="1"/>
  <c r="B1277" i="26" s="1"/>
  <c r="B1278" i="26" s="1"/>
  <c r="B1279" i="26" s="1"/>
  <c r="B1280" i="26" s="1"/>
  <c r="B1281" i="26" s="1"/>
  <c r="B1282" i="26" s="1"/>
  <c r="B1283" i="26" s="1"/>
  <c r="B1284" i="26" s="1"/>
  <c r="B1285" i="26" s="1"/>
  <c r="B1286" i="26" s="1"/>
  <c r="B1287" i="26" s="1"/>
  <c r="B1288" i="26" s="1"/>
  <c r="B1289" i="26" s="1"/>
  <c r="B1290" i="26" s="1"/>
  <c r="B1291" i="26" s="1"/>
  <c r="B1292" i="26" s="1"/>
  <c r="B1293" i="26" s="1"/>
  <c r="B1294" i="26" s="1"/>
  <c r="B1295" i="26" s="1"/>
  <c r="B1296" i="26" s="1"/>
  <c r="B1297" i="26" s="1"/>
  <c r="B1298" i="26" s="1"/>
  <c r="B1299" i="26" s="1"/>
  <c r="B1300" i="26" s="1"/>
  <c r="B1301" i="26" s="1"/>
  <c r="B1302" i="26" s="1"/>
  <c r="B1303" i="26" s="1"/>
  <c r="B1304" i="26" s="1"/>
  <c r="B1305" i="26" s="1"/>
  <c r="B1306" i="26" s="1"/>
  <c r="B1307" i="26" s="1"/>
  <c r="B1308" i="26" s="1"/>
  <c r="B1309" i="26" s="1"/>
  <c r="B1310" i="26" s="1"/>
  <c r="B1311" i="26" s="1"/>
  <c r="B1312" i="26" s="1"/>
  <c r="B1313" i="26" s="1"/>
  <c r="B1314" i="26" s="1"/>
  <c r="B1315" i="26" s="1"/>
  <c r="B1316" i="26" s="1"/>
  <c r="B1317" i="26" s="1"/>
  <c r="B1318" i="26" s="1"/>
  <c r="B1319" i="26" s="1"/>
  <c r="B1320" i="26" s="1"/>
  <c r="B1321" i="26" s="1"/>
  <c r="B1322" i="26" s="1"/>
  <c r="B1323" i="26" s="1"/>
  <c r="B1324" i="26" s="1"/>
  <c r="B1325" i="26" s="1"/>
  <c r="B1326" i="26" s="1"/>
  <c r="B1327" i="26" s="1"/>
  <c r="B1328" i="26" s="1"/>
  <c r="B1329" i="26" s="1"/>
  <c r="B1330" i="26" s="1"/>
  <c r="B1331" i="26" s="1"/>
  <c r="B1332" i="26" s="1"/>
  <c r="B1333" i="26" s="1"/>
  <c r="B1334" i="26" s="1"/>
  <c r="B1335" i="26" s="1"/>
  <c r="B1336" i="26" s="1"/>
  <c r="B1337" i="26" s="1"/>
  <c r="B1338" i="26" s="1"/>
  <c r="B1339" i="26" s="1"/>
  <c r="B1340" i="26" s="1"/>
  <c r="B1341" i="26" s="1"/>
  <c r="B1342" i="26" s="1"/>
  <c r="B1343" i="26" s="1"/>
  <c r="B1344" i="26" s="1"/>
  <c r="B1345" i="26" s="1"/>
  <c r="B1346" i="26" s="1"/>
  <c r="B1347" i="26" s="1"/>
  <c r="B1348" i="26" s="1"/>
  <c r="B1349" i="26" s="1"/>
  <c r="B1350" i="26" s="1"/>
  <c r="B1351" i="26" s="1"/>
  <c r="B1352" i="26" s="1"/>
  <c r="B1353" i="26" s="1"/>
  <c r="B1354" i="26" s="1"/>
  <c r="B1355" i="26" s="1"/>
  <c r="B1356" i="26" s="1"/>
  <c r="B1357" i="26" s="1"/>
  <c r="B1358" i="26" s="1"/>
  <c r="B1359" i="26" s="1"/>
  <c r="B1360" i="26" s="1"/>
  <c r="B1361" i="26" s="1"/>
  <c r="B1362" i="26" s="1"/>
  <c r="B1363" i="26" s="1"/>
  <c r="B1364" i="26" s="1"/>
  <c r="B1365" i="26" s="1"/>
  <c r="B1366" i="26" s="1"/>
  <c r="B1367" i="26" s="1"/>
  <c r="B1368" i="26" s="1"/>
  <c r="B1369" i="26" s="1"/>
  <c r="B1370" i="26" s="1"/>
  <c r="B1371" i="26" s="1"/>
  <c r="B1372" i="26" s="1"/>
  <c r="B1373" i="26" s="1"/>
  <c r="B1374" i="26" s="1"/>
  <c r="B1375" i="26" s="1"/>
  <c r="B1376" i="26" s="1"/>
  <c r="B1377" i="26" s="1"/>
  <c r="B1378" i="26" s="1"/>
  <c r="B1379" i="26" s="1"/>
  <c r="B1380" i="26" s="1"/>
  <c r="B1381" i="26" s="1"/>
  <c r="B1382" i="26" s="1"/>
  <c r="B1383" i="26" s="1"/>
  <c r="B1384" i="26" s="1"/>
  <c r="B1385" i="26" s="1"/>
  <c r="B1386" i="26" s="1"/>
  <c r="B1387" i="26" s="1"/>
  <c r="B1388" i="26" s="1"/>
  <c r="B1389" i="26" s="1"/>
  <c r="B1390" i="26" s="1"/>
  <c r="B1391" i="26" s="1"/>
  <c r="B1392" i="26" s="1"/>
  <c r="B1393" i="26" s="1"/>
  <c r="B1394" i="26" s="1"/>
  <c r="B1395" i="26" s="1"/>
  <c r="B1396" i="26" s="1"/>
  <c r="B1397" i="26" s="1"/>
  <c r="B1398" i="26" s="1"/>
  <c r="B1399" i="26" s="1"/>
  <c r="B1400" i="26" s="1"/>
  <c r="B1401" i="26" s="1"/>
  <c r="B1402" i="26" s="1"/>
  <c r="B1403" i="26" s="1"/>
  <c r="B1404" i="26" s="1"/>
  <c r="B1405" i="26" s="1"/>
  <c r="B1406" i="26" s="1"/>
  <c r="B1407" i="26" s="1"/>
  <c r="B1408" i="26" s="1"/>
  <c r="B1409" i="26" s="1"/>
  <c r="B1410" i="26" s="1"/>
  <c r="B1411" i="26" s="1"/>
  <c r="B1412" i="26" s="1"/>
  <c r="B1413" i="26" s="1"/>
  <c r="B1414" i="26" s="1"/>
  <c r="B1415" i="26" s="1"/>
  <c r="B1416" i="26" s="1"/>
  <c r="B1417" i="26" s="1"/>
  <c r="B1418" i="26" s="1"/>
  <c r="B1419" i="26" s="1"/>
  <c r="B1420" i="26" s="1"/>
  <c r="B1421" i="26" s="1"/>
  <c r="B1422" i="26" s="1"/>
  <c r="B1423" i="26" s="1"/>
  <c r="B1424" i="26" s="1"/>
  <c r="B1425" i="26" s="1"/>
  <c r="B1426" i="26" s="1"/>
  <c r="B1427" i="26" s="1"/>
  <c r="B1428" i="26" s="1"/>
  <c r="B1429" i="26" s="1"/>
  <c r="B1430" i="26" s="1"/>
  <c r="B1431" i="26" s="1"/>
  <c r="B1432" i="26" s="1"/>
  <c r="B1433" i="26" s="1"/>
  <c r="B1434" i="26" s="1"/>
  <c r="B1435" i="26" s="1"/>
  <c r="B1436" i="26" s="1"/>
  <c r="B1437" i="26" s="1"/>
  <c r="B1438" i="26" s="1"/>
  <c r="B1439" i="26" s="1"/>
  <c r="B1440" i="26" s="1"/>
  <c r="B1441" i="26" s="1"/>
  <c r="B1442" i="26" s="1"/>
  <c r="B1443" i="26" s="1"/>
  <c r="B1444" i="26" s="1"/>
  <c r="B1445" i="26" s="1"/>
  <c r="B1446" i="26" s="1"/>
  <c r="B1447" i="26" s="1"/>
  <c r="B1448" i="26" s="1"/>
  <c r="B1449" i="26" s="1"/>
  <c r="B1450" i="26" s="1"/>
  <c r="B1451" i="26" s="1"/>
  <c r="B1452" i="26" s="1"/>
  <c r="B1453" i="26" s="1"/>
  <c r="B1454" i="26" s="1"/>
  <c r="B1455" i="26" s="1"/>
  <c r="B1456" i="26" s="1"/>
  <c r="B1457" i="26" s="1"/>
  <c r="B1458" i="26" s="1"/>
  <c r="B1459" i="26" s="1"/>
  <c r="B1460" i="26" s="1"/>
  <c r="B1461" i="26" s="1"/>
  <c r="B1462" i="26" s="1"/>
  <c r="B1463" i="26" s="1"/>
  <c r="B1464" i="26" s="1"/>
  <c r="B1465" i="26" s="1"/>
  <c r="B1466" i="26" s="1"/>
  <c r="B1467" i="26" s="1"/>
  <c r="B1468" i="26" s="1"/>
  <c r="B1469" i="26" s="1"/>
  <c r="B1470" i="26" s="1"/>
  <c r="B1471" i="26" s="1"/>
  <c r="B1472" i="26" s="1"/>
  <c r="B1473" i="26" s="1"/>
  <c r="B1474" i="26" s="1"/>
  <c r="B1475" i="26" s="1"/>
  <c r="B1476" i="26" s="1"/>
  <c r="B1477" i="26" s="1"/>
  <c r="B1478" i="26" s="1"/>
  <c r="B1479" i="26" s="1"/>
  <c r="B1480" i="26" s="1"/>
  <c r="B1481" i="26" s="1"/>
  <c r="B1482" i="26" s="1"/>
  <c r="B1483" i="26" s="1"/>
  <c r="B1484" i="26" s="1"/>
  <c r="B1485" i="26" s="1"/>
  <c r="B1486" i="26" s="1"/>
  <c r="B1487" i="26" s="1"/>
  <c r="B1488" i="26" s="1"/>
  <c r="B1489" i="26" s="1"/>
  <c r="B1490" i="26" s="1"/>
  <c r="B1491" i="26" s="1"/>
  <c r="B1492" i="26" s="1"/>
  <c r="B1493" i="26" s="1"/>
  <c r="B1494" i="26" s="1"/>
  <c r="B1495" i="26" s="1"/>
  <c r="B1496" i="26" s="1"/>
  <c r="B1497" i="26" s="1"/>
  <c r="B1498" i="26" s="1"/>
  <c r="B1499" i="26" s="1"/>
  <c r="B1500" i="26" s="1"/>
  <c r="B1501" i="26" s="1"/>
  <c r="B1502" i="26" s="1"/>
  <c r="B1503" i="26" s="1"/>
  <c r="B1504" i="26" s="1"/>
  <c r="B1505" i="26" s="1"/>
  <c r="B1506" i="26" s="1"/>
  <c r="B1507" i="26" s="1"/>
  <c r="B1508" i="26" s="1"/>
  <c r="B1509" i="26" s="1"/>
  <c r="B1510" i="26" s="1"/>
  <c r="B1511" i="26" s="1"/>
  <c r="B1512" i="26" s="1"/>
  <c r="B1513" i="26" s="1"/>
  <c r="B1514" i="26" s="1"/>
  <c r="B1515" i="26" s="1"/>
  <c r="B1516" i="26" s="1"/>
  <c r="B1517" i="26" s="1"/>
  <c r="B1518" i="26" s="1"/>
  <c r="B1519" i="26" s="1"/>
  <c r="B1520" i="26" s="1"/>
  <c r="B1521" i="26" s="1"/>
  <c r="B1522" i="26" s="1"/>
  <c r="B1523" i="26" s="1"/>
  <c r="B1524" i="26" s="1"/>
  <c r="B1525" i="26" s="1"/>
  <c r="B1526" i="26" s="1"/>
  <c r="B1527" i="26" s="1"/>
  <c r="B1528" i="26" s="1"/>
  <c r="B1529" i="26" s="1"/>
  <c r="B1530" i="26" s="1"/>
  <c r="B1531" i="26" s="1"/>
  <c r="B1532" i="26" s="1"/>
  <c r="B1533" i="26" s="1"/>
  <c r="B1534" i="26" s="1"/>
  <c r="B1535" i="26" s="1"/>
  <c r="B1536" i="26" s="1"/>
  <c r="B1537" i="26" s="1"/>
  <c r="B1538" i="26" s="1"/>
  <c r="B1539" i="26" s="1"/>
  <c r="B1540" i="26" s="1"/>
  <c r="B1541" i="26" s="1"/>
  <c r="B1542" i="26" s="1"/>
  <c r="B1543" i="26" s="1"/>
  <c r="B1544" i="26" s="1"/>
  <c r="B1545" i="26" s="1"/>
  <c r="B1546" i="26" s="1"/>
  <c r="B1547" i="26" s="1"/>
  <c r="B1548" i="26" s="1"/>
  <c r="B1549" i="26" s="1"/>
  <c r="B1550" i="26" s="1"/>
  <c r="B1551" i="26" s="1"/>
  <c r="B1552" i="26" s="1"/>
  <c r="B1553" i="26" s="1"/>
  <c r="B1554" i="26" s="1"/>
  <c r="B1555" i="26" s="1"/>
  <c r="B1556" i="26" s="1"/>
  <c r="B1557" i="26" s="1"/>
  <c r="B1558" i="26" s="1"/>
  <c r="B1559" i="26" s="1"/>
  <c r="B1560" i="26" s="1"/>
  <c r="B1561" i="26" s="1"/>
  <c r="B1562" i="26" s="1"/>
  <c r="B1563" i="26" s="1"/>
  <c r="B1564" i="26" s="1"/>
  <c r="B1565" i="26" s="1"/>
  <c r="B1566" i="26" s="1"/>
  <c r="B1567" i="26" s="1"/>
  <c r="B1568" i="26" s="1"/>
  <c r="B1569" i="26" s="1"/>
  <c r="B1570" i="26" s="1"/>
  <c r="B1571" i="26" s="1"/>
  <c r="B1572" i="26" s="1"/>
  <c r="B1573" i="26" s="1"/>
  <c r="B1574" i="26" s="1"/>
  <c r="B1575" i="26" s="1"/>
  <c r="B1576" i="26" s="1"/>
  <c r="B1577" i="26" s="1"/>
  <c r="B1578" i="26" s="1"/>
  <c r="B1579" i="26" s="1"/>
  <c r="B1580" i="26" s="1"/>
  <c r="B1581" i="26" s="1"/>
  <c r="B1582" i="26" s="1"/>
  <c r="B1583" i="26" s="1"/>
  <c r="B1584" i="26" s="1"/>
  <c r="B1585" i="26" s="1"/>
  <c r="B1586" i="26" s="1"/>
  <c r="B1587" i="26" s="1"/>
  <c r="B1588" i="26" s="1"/>
  <c r="B1589" i="26" s="1"/>
  <c r="B1590" i="26" s="1"/>
  <c r="B1591" i="26" s="1"/>
  <c r="B1592" i="26" s="1"/>
  <c r="B1593" i="26" s="1"/>
  <c r="B1594" i="26" s="1"/>
  <c r="B1595" i="26" s="1"/>
  <c r="B1596" i="26" s="1"/>
  <c r="B1597" i="26" s="1"/>
  <c r="B1598" i="26" s="1"/>
  <c r="B1599" i="26" s="1"/>
  <c r="B1600" i="26" s="1"/>
  <c r="B1601" i="26" s="1"/>
  <c r="B1602" i="26" s="1"/>
  <c r="B1603" i="26" s="1"/>
  <c r="B1604" i="26" s="1"/>
  <c r="B1605" i="26" s="1"/>
  <c r="B1606" i="26" s="1"/>
  <c r="B1607" i="26" s="1"/>
  <c r="B1608" i="26" s="1"/>
  <c r="B1609" i="26" s="1"/>
  <c r="B1610" i="26" s="1"/>
  <c r="B1611" i="26" s="1"/>
  <c r="B1612" i="26" s="1"/>
  <c r="B1613" i="26" s="1"/>
  <c r="B1614" i="26" s="1"/>
  <c r="B1615" i="26" s="1"/>
  <c r="B1616" i="26" s="1"/>
  <c r="B1617" i="26" s="1"/>
  <c r="B1618" i="26" s="1"/>
  <c r="B1619" i="26" s="1"/>
  <c r="B1620" i="26" s="1"/>
  <c r="B1621" i="26" s="1"/>
  <c r="B1622" i="26" s="1"/>
  <c r="B1623" i="26" s="1"/>
  <c r="B1624" i="26" s="1"/>
  <c r="B1625" i="26" s="1"/>
  <c r="B1626" i="26" s="1"/>
  <c r="B1627" i="26" s="1"/>
  <c r="B1628" i="26" s="1"/>
  <c r="B1629" i="26" s="1"/>
  <c r="B1630" i="26" s="1"/>
  <c r="B1631" i="26" s="1"/>
  <c r="B1632" i="26" s="1"/>
  <c r="B1633" i="26" s="1"/>
  <c r="B1634" i="26" s="1"/>
  <c r="B1635" i="26" s="1"/>
  <c r="B1636" i="26" s="1"/>
  <c r="B1637" i="26" s="1"/>
  <c r="B1638" i="26" s="1"/>
  <c r="B1639" i="26" s="1"/>
  <c r="B1640" i="26" s="1"/>
  <c r="B1641" i="26" s="1"/>
  <c r="B1642" i="26" s="1"/>
  <c r="B1643" i="26" s="1"/>
  <c r="B1644" i="26" s="1"/>
  <c r="B1645" i="26" s="1"/>
  <c r="B1646" i="26" s="1"/>
  <c r="B1647" i="26" s="1"/>
  <c r="B1648" i="26" s="1"/>
  <c r="B1649" i="26" s="1"/>
  <c r="B1650" i="26" s="1"/>
  <c r="B1651" i="26" s="1"/>
  <c r="B1652" i="26" s="1"/>
  <c r="B1653" i="26" s="1"/>
  <c r="B1654" i="26" s="1"/>
  <c r="B1655" i="26" s="1"/>
  <c r="B1656" i="26" s="1"/>
  <c r="B1657" i="26" s="1"/>
  <c r="B1658" i="26" s="1"/>
  <c r="B1659" i="26" s="1"/>
  <c r="B1660" i="26" s="1"/>
  <c r="B1661" i="26" s="1"/>
  <c r="B1662" i="26" s="1"/>
  <c r="B1663" i="26" s="1"/>
  <c r="B1664" i="26" s="1"/>
  <c r="B1665" i="26" s="1"/>
  <c r="B1666" i="26" s="1"/>
  <c r="B1667" i="26" s="1"/>
  <c r="B1668" i="26" s="1"/>
  <c r="B1669" i="26" s="1"/>
  <c r="B1670" i="26" s="1"/>
  <c r="B1671" i="26" s="1"/>
  <c r="B1672" i="26" s="1"/>
  <c r="B1673" i="26" s="1"/>
  <c r="B1674" i="26" s="1"/>
  <c r="B1675" i="26" s="1"/>
  <c r="B1676" i="26" s="1"/>
  <c r="B1677" i="26" s="1"/>
  <c r="B1678" i="26" s="1"/>
  <c r="B1679" i="26" s="1"/>
  <c r="B1680" i="26" s="1"/>
  <c r="B1681" i="26" s="1"/>
  <c r="B1682" i="26" s="1"/>
  <c r="B1683" i="26" s="1"/>
  <c r="B1684" i="26" s="1"/>
  <c r="B1685" i="26" s="1"/>
  <c r="B1686" i="26" s="1"/>
  <c r="B1687" i="26" s="1"/>
  <c r="B1688" i="26" s="1"/>
  <c r="B1689" i="26" s="1"/>
  <c r="B1690" i="26" s="1"/>
  <c r="B1691" i="26" s="1"/>
  <c r="B1692" i="26" s="1"/>
  <c r="B1693" i="26" s="1"/>
  <c r="B1694" i="26" s="1"/>
  <c r="B1695" i="26" s="1"/>
  <c r="B1696" i="26" s="1"/>
  <c r="B1697" i="26" s="1"/>
  <c r="B1698" i="26" s="1"/>
  <c r="B1699" i="26" s="1"/>
  <c r="B1700" i="26" s="1"/>
  <c r="B1701" i="26" s="1"/>
  <c r="B1702" i="26" s="1"/>
  <c r="B1703" i="26" s="1"/>
  <c r="B1704" i="26" s="1"/>
  <c r="B1705" i="26" s="1"/>
  <c r="B1706" i="26" s="1"/>
  <c r="B1707" i="26" s="1"/>
  <c r="B1708" i="26" s="1"/>
  <c r="B1709" i="26" s="1"/>
  <c r="B1710" i="26" s="1"/>
  <c r="B1711" i="26" s="1"/>
  <c r="B1712" i="26" s="1"/>
  <c r="B1713" i="26" s="1"/>
  <c r="B1714" i="26" s="1"/>
  <c r="B1715" i="26" s="1"/>
  <c r="B1716" i="26" s="1"/>
  <c r="B1717" i="26" s="1"/>
  <c r="B1718" i="26" s="1"/>
  <c r="B1719" i="26" s="1"/>
  <c r="B1720" i="26" s="1"/>
  <c r="B1721" i="26" s="1"/>
  <c r="B1722" i="26" s="1"/>
  <c r="B1723" i="26" s="1"/>
  <c r="B1724" i="26" s="1"/>
  <c r="B1725" i="26" s="1"/>
  <c r="B1726" i="26" s="1"/>
  <c r="B1727" i="26" s="1"/>
  <c r="B1728" i="26" s="1"/>
  <c r="B1729" i="26" s="1"/>
  <c r="B1730" i="26" s="1"/>
  <c r="B1731" i="26" s="1"/>
  <c r="B1732" i="26" s="1"/>
  <c r="B1733" i="26" s="1"/>
  <c r="B1734" i="26" s="1"/>
  <c r="B1735" i="26" s="1"/>
  <c r="B1736" i="26" s="1"/>
  <c r="B1737" i="26" s="1"/>
  <c r="B1738" i="26" s="1"/>
  <c r="B1739" i="26" s="1"/>
  <c r="B1740" i="26" s="1"/>
  <c r="B1741" i="26" s="1"/>
  <c r="B1742" i="26" s="1"/>
  <c r="B1743" i="26" s="1"/>
  <c r="B1744" i="26" s="1"/>
  <c r="B1745" i="26" s="1"/>
  <c r="B1746" i="26" s="1"/>
  <c r="B1747" i="26" s="1"/>
  <c r="B1748" i="26" s="1"/>
  <c r="B1749" i="26" s="1"/>
  <c r="B1750" i="26" s="1"/>
  <c r="B1751" i="26" s="1"/>
  <c r="B1752" i="26" s="1"/>
  <c r="B1753" i="26" s="1"/>
  <c r="B1754" i="26" s="1"/>
  <c r="B1755" i="26" s="1"/>
  <c r="B1756" i="26" s="1"/>
  <c r="B1757" i="26" s="1"/>
  <c r="B1758" i="26" s="1"/>
  <c r="B1759" i="26" s="1"/>
  <c r="B1760" i="26" s="1"/>
  <c r="B1761" i="26" s="1"/>
  <c r="B1762" i="26" s="1"/>
  <c r="B1763" i="26" s="1"/>
  <c r="B1764" i="26" s="1"/>
  <c r="B1765" i="26" s="1"/>
  <c r="B1766" i="26" s="1"/>
  <c r="B1767" i="26" s="1"/>
  <c r="B1768" i="26" s="1"/>
  <c r="B1769" i="26" s="1"/>
  <c r="B1770" i="26" s="1"/>
  <c r="B1771" i="26" s="1"/>
  <c r="B1772" i="26" s="1"/>
  <c r="B1773" i="26" s="1"/>
  <c r="B1774" i="26" s="1"/>
  <c r="B1775" i="26" s="1"/>
  <c r="B1776" i="26" s="1"/>
  <c r="B1777" i="26" s="1"/>
  <c r="B1778" i="26" s="1"/>
  <c r="B1779" i="26" s="1"/>
  <c r="B1780" i="26" s="1"/>
  <c r="B1781" i="26" s="1"/>
  <c r="B1782" i="26" s="1"/>
  <c r="B1783" i="26" s="1"/>
  <c r="B1784" i="26" s="1"/>
  <c r="B1785" i="26" s="1"/>
  <c r="B1786" i="26" s="1"/>
  <c r="B1787" i="26" s="1"/>
  <c r="B1788" i="26" s="1"/>
  <c r="B1789" i="26" s="1"/>
  <c r="B1790" i="26" s="1"/>
  <c r="B1791" i="26" s="1"/>
  <c r="B1792" i="26" s="1"/>
  <c r="B1793" i="26" s="1"/>
  <c r="B1794" i="26" s="1"/>
  <c r="B1795" i="26" s="1"/>
  <c r="B1796" i="26" s="1"/>
  <c r="B1797" i="26" s="1"/>
  <c r="B1798" i="26" s="1"/>
  <c r="B1799" i="26" s="1"/>
  <c r="B1800" i="26" s="1"/>
  <c r="B1801" i="26" s="1"/>
  <c r="B1802" i="26" s="1"/>
  <c r="B1803" i="26" s="1"/>
  <c r="B1804" i="26" s="1"/>
  <c r="B1805" i="26" s="1"/>
  <c r="B1806" i="26" s="1"/>
  <c r="B1807" i="26" s="1"/>
  <c r="B1808" i="26" s="1"/>
  <c r="B1809" i="26" s="1"/>
  <c r="B1810" i="26" s="1"/>
  <c r="B1811" i="26" s="1"/>
  <c r="B1812" i="26" s="1"/>
  <c r="B1813" i="26" s="1"/>
  <c r="B1814" i="26" s="1"/>
  <c r="B1815" i="26" s="1"/>
  <c r="B1816" i="26" s="1"/>
  <c r="B1817" i="26" s="1"/>
  <c r="B1818" i="26" s="1"/>
  <c r="B1819" i="26" s="1"/>
  <c r="B1820" i="26" s="1"/>
  <c r="B1821" i="26" s="1"/>
  <c r="B1822" i="26" s="1"/>
  <c r="B1823" i="26" s="1"/>
  <c r="B1824" i="26" s="1"/>
  <c r="B1825" i="26" s="1"/>
  <c r="B1826" i="26" s="1"/>
  <c r="B1827" i="26" s="1"/>
  <c r="B1828" i="26" s="1"/>
  <c r="B1829" i="26" s="1"/>
  <c r="B1830" i="26" s="1"/>
  <c r="B1831" i="26" s="1"/>
  <c r="B1832" i="26" s="1"/>
  <c r="B1833" i="26" s="1"/>
  <c r="B1834" i="26" s="1"/>
  <c r="B1835" i="26" s="1"/>
  <c r="B1836" i="26" s="1"/>
  <c r="B1837" i="26" s="1"/>
  <c r="B1838" i="26" s="1"/>
  <c r="B1839" i="26" s="1"/>
  <c r="B1840" i="26" s="1"/>
  <c r="B1841" i="26" s="1"/>
  <c r="B1842" i="26" s="1"/>
  <c r="B1843" i="26" s="1"/>
  <c r="B1844" i="26" s="1"/>
  <c r="B1845" i="26" s="1"/>
  <c r="B1846" i="26" s="1"/>
  <c r="B1847" i="26" s="1"/>
  <c r="B1848" i="26" s="1"/>
  <c r="B1849" i="26" s="1"/>
  <c r="B1850" i="26" s="1"/>
  <c r="B1851" i="26" s="1"/>
  <c r="B1852" i="26" s="1"/>
  <c r="B1853" i="26" s="1"/>
  <c r="B1854" i="26" s="1"/>
  <c r="B1855" i="26" s="1"/>
  <c r="B1856" i="26" s="1"/>
  <c r="B1857" i="26" s="1"/>
  <c r="B1858" i="26" s="1"/>
  <c r="B1859" i="26" s="1"/>
  <c r="B1860" i="26" s="1"/>
  <c r="B1861" i="26" s="1"/>
  <c r="B1862" i="26" s="1"/>
  <c r="B1863" i="26" s="1"/>
  <c r="B1864" i="26" s="1"/>
  <c r="B1865" i="26" s="1"/>
  <c r="B1866" i="26" s="1"/>
  <c r="B1867" i="26" s="1"/>
  <c r="B1868" i="26" s="1"/>
  <c r="B1869" i="26" s="1"/>
  <c r="B1870" i="26" s="1"/>
  <c r="B1871" i="26" s="1"/>
  <c r="B1872" i="26" s="1"/>
  <c r="B1873" i="26" s="1"/>
  <c r="B1874" i="26" s="1"/>
  <c r="B1875" i="26" s="1"/>
  <c r="B1876" i="26" s="1"/>
  <c r="B1877" i="26" s="1"/>
  <c r="B1878" i="26" s="1"/>
  <c r="B1879" i="26" s="1"/>
  <c r="B1880" i="26" s="1"/>
  <c r="B1881" i="26" s="1"/>
  <c r="B1882" i="26" s="1"/>
  <c r="B1883" i="26" s="1"/>
  <c r="B1884" i="26" s="1"/>
  <c r="B1885" i="26" s="1"/>
  <c r="B1886" i="26" s="1"/>
  <c r="B1887" i="26" s="1"/>
  <c r="B1888" i="26" s="1"/>
  <c r="B1889" i="26" s="1"/>
  <c r="B1890" i="26" s="1"/>
  <c r="B1891" i="26" s="1"/>
  <c r="B1892" i="26" s="1"/>
  <c r="B1893" i="26" s="1"/>
  <c r="B1894" i="26" s="1"/>
  <c r="B1895" i="26" s="1"/>
  <c r="B1896" i="26" s="1"/>
  <c r="B1897" i="26" s="1"/>
  <c r="B1898" i="26" s="1"/>
  <c r="B1899" i="26" s="1"/>
  <c r="B1900" i="26" s="1"/>
  <c r="B1901" i="26" s="1"/>
  <c r="B1902" i="26" s="1"/>
  <c r="B1903" i="26" s="1"/>
  <c r="B1904" i="26" s="1"/>
  <c r="B1905" i="26" s="1"/>
  <c r="B1906" i="26" s="1"/>
  <c r="B1907" i="26" s="1"/>
  <c r="B1908" i="26" s="1"/>
  <c r="B1909" i="26" s="1"/>
  <c r="B1910" i="26" s="1"/>
  <c r="B1911" i="26" s="1"/>
  <c r="B1912" i="26" s="1"/>
  <c r="B1913" i="26" s="1"/>
  <c r="B1914" i="26" s="1"/>
  <c r="B1915" i="26" s="1"/>
  <c r="B1916" i="26" s="1"/>
  <c r="B1917" i="26" s="1"/>
  <c r="B1918" i="26" s="1"/>
  <c r="B1919" i="26" s="1"/>
  <c r="B1920" i="26" s="1"/>
  <c r="B1921" i="26" s="1"/>
  <c r="B1922" i="26" s="1"/>
  <c r="B1923" i="26" s="1"/>
  <c r="B1924" i="26" s="1"/>
  <c r="B1925" i="26" s="1"/>
  <c r="B1926" i="26" s="1"/>
  <c r="B1927" i="26" s="1"/>
  <c r="B1928" i="26" s="1"/>
  <c r="B1929" i="26" s="1"/>
  <c r="B1930" i="26" s="1"/>
  <c r="B1931" i="26" s="1"/>
  <c r="B1932" i="26" s="1"/>
  <c r="B1933" i="26" s="1"/>
  <c r="B1934" i="26" s="1"/>
  <c r="B1935" i="26" s="1"/>
  <c r="B1936" i="26" s="1"/>
  <c r="B1937" i="26" s="1"/>
  <c r="B1938" i="26" s="1"/>
  <c r="B1939" i="26" s="1"/>
  <c r="B1940" i="26" s="1"/>
  <c r="B1941" i="26" s="1"/>
  <c r="B1942" i="26" s="1"/>
  <c r="B1943" i="26" s="1"/>
  <c r="B1944" i="26" s="1"/>
  <c r="B1945" i="26" s="1"/>
  <c r="B1946" i="26" s="1"/>
  <c r="B1947" i="26" s="1"/>
  <c r="B1948" i="26" s="1"/>
  <c r="B1949" i="26" s="1"/>
  <c r="B1950" i="26" s="1"/>
  <c r="B1951" i="26" s="1"/>
  <c r="B1952" i="26" s="1"/>
  <c r="B1953" i="26" s="1"/>
  <c r="B1954" i="26" s="1"/>
  <c r="B1955" i="26" s="1"/>
  <c r="B1956" i="26" s="1"/>
  <c r="B1957" i="26" s="1"/>
  <c r="B1958" i="26" s="1"/>
  <c r="B1959" i="26" s="1"/>
  <c r="B1960" i="26" s="1"/>
  <c r="B1961" i="26" s="1"/>
  <c r="B1962" i="26" s="1"/>
  <c r="B1963" i="26" s="1"/>
  <c r="B1964" i="26" s="1"/>
  <c r="B1965" i="26" s="1"/>
  <c r="B1966" i="26" s="1"/>
  <c r="B1967" i="26" s="1"/>
  <c r="B1968" i="26" s="1"/>
  <c r="B1969" i="26" s="1"/>
  <c r="B1970" i="26" s="1"/>
  <c r="B1971" i="26" s="1"/>
  <c r="B1972" i="26" s="1"/>
  <c r="B1973" i="26" s="1"/>
  <c r="B1974" i="26" s="1"/>
  <c r="B1975" i="26" s="1"/>
  <c r="B1976" i="26" s="1"/>
  <c r="B1977" i="26" s="1"/>
  <c r="B1978" i="26" s="1"/>
  <c r="B1979" i="26" s="1"/>
  <c r="B1980" i="26" s="1"/>
  <c r="B1981" i="26" s="1"/>
  <c r="B1982" i="26" s="1"/>
  <c r="B1983" i="26" s="1"/>
  <c r="B1984" i="26" s="1"/>
  <c r="B1985" i="26" s="1"/>
  <c r="B1986" i="26" s="1"/>
  <c r="B1987" i="26" s="1"/>
  <c r="B1988" i="26" s="1"/>
  <c r="B1989" i="26" s="1"/>
  <c r="B1990" i="26" s="1"/>
  <c r="B1991" i="26" s="1"/>
  <c r="B1992" i="26" s="1"/>
  <c r="B1993" i="26" s="1"/>
  <c r="B1994" i="26" s="1"/>
  <c r="B1995" i="26" s="1"/>
  <c r="B1996" i="26" s="1"/>
  <c r="B1997" i="26" s="1"/>
  <c r="B1998" i="26" s="1"/>
  <c r="B1999" i="26" s="1"/>
  <c r="B2000" i="26" s="1"/>
  <c r="B2001" i="26" s="1"/>
  <c r="B2002" i="26" s="1"/>
  <c r="B2003" i="26" s="1"/>
  <c r="B2004" i="26" s="1"/>
  <c r="B2005" i="26" s="1"/>
  <c r="B2006" i="26" s="1"/>
  <c r="B2007" i="26" s="1"/>
  <c r="B2008" i="26" s="1"/>
  <c r="B2009" i="26" s="1"/>
  <c r="B2010" i="26" s="1"/>
  <c r="B2011" i="26" s="1"/>
  <c r="B2012" i="26" s="1"/>
  <c r="B2013" i="26" s="1"/>
  <c r="B2014" i="26" s="1"/>
  <c r="B2015" i="26" s="1"/>
  <c r="B2016" i="26" s="1"/>
  <c r="B2017" i="26" s="1"/>
  <c r="B2018" i="26" s="1"/>
  <c r="B2019" i="26" s="1"/>
  <c r="B2020" i="26" s="1"/>
  <c r="B2021" i="26" s="1"/>
  <c r="B2022" i="26" s="1"/>
  <c r="B2023" i="26" s="1"/>
  <c r="B2024" i="26" s="1"/>
  <c r="B2025" i="26" s="1"/>
  <c r="B2026" i="26" s="1"/>
  <c r="B2027" i="26" s="1"/>
  <c r="B2028" i="26" s="1"/>
  <c r="B2029" i="26" s="1"/>
  <c r="B2030" i="26" s="1"/>
  <c r="B2031" i="26" s="1"/>
  <c r="B2032" i="26" s="1"/>
  <c r="B2033" i="26" s="1"/>
  <c r="B2034" i="26" s="1"/>
  <c r="B2035" i="26" s="1"/>
  <c r="B2036" i="26" s="1"/>
  <c r="B2037" i="26" s="1"/>
  <c r="B2038" i="26" s="1"/>
  <c r="B2039" i="26" s="1"/>
  <c r="B2040" i="26" s="1"/>
  <c r="B2041" i="26" s="1"/>
  <c r="B2042" i="26" s="1"/>
  <c r="B2043" i="26" s="1"/>
  <c r="B2044" i="26" s="1"/>
  <c r="B2045" i="26" s="1"/>
  <c r="B2046" i="26" s="1"/>
  <c r="B2047" i="26" s="1"/>
  <c r="B2048" i="26" s="1"/>
  <c r="B2049" i="26" s="1"/>
  <c r="B2050" i="26" s="1"/>
  <c r="B2051" i="26" s="1"/>
  <c r="B2052" i="26" s="1"/>
  <c r="B2053" i="26" s="1"/>
  <c r="B2054" i="26" s="1"/>
  <c r="B2055" i="26" s="1"/>
  <c r="B2056" i="26" s="1"/>
  <c r="B2057" i="26" s="1"/>
  <c r="B2058" i="26" s="1"/>
  <c r="B2059" i="26" s="1"/>
  <c r="B2060" i="26" s="1"/>
  <c r="B2061" i="26" s="1"/>
  <c r="B2062" i="26" s="1"/>
  <c r="B2063" i="26" s="1"/>
  <c r="B2064" i="26" s="1"/>
  <c r="B2065" i="26" s="1"/>
  <c r="B2066" i="26" s="1"/>
  <c r="B2067" i="26" s="1"/>
  <c r="B2068" i="26" s="1"/>
  <c r="B2069" i="26" s="1"/>
  <c r="B2070" i="26" s="1"/>
  <c r="B2071" i="26" s="1"/>
  <c r="B2072" i="26" s="1"/>
  <c r="B2073" i="26" s="1"/>
  <c r="B2074" i="26" s="1"/>
  <c r="B2075" i="26" s="1"/>
  <c r="B2076" i="26" s="1"/>
  <c r="B2077" i="26" s="1"/>
  <c r="B2078" i="26" s="1"/>
  <c r="B2079" i="26" s="1"/>
  <c r="B2080" i="26" s="1"/>
  <c r="B2081" i="26" s="1"/>
  <c r="B2082" i="26" s="1"/>
  <c r="B2083" i="26" s="1"/>
  <c r="B2084" i="26" s="1"/>
  <c r="B2085" i="26" s="1"/>
  <c r="B2086" i="26" s="1"/>
  <c r="B2087" i="26" s="1"/>
  <c r="B2088" i="26" s="1"/>
  <c r="B2089" i="26" s="1"/>
  <c r="B2090" i="26" s="1"/>
  <c r="B2091" i="26" s="1"/>
  <c r="B2092" i="26" s="1"/>
  <c r="B2093" i="26" s="1"/>
  <c r="B2094" i="26" s="1"/>
  <c r="B2095" i="26" s="1"/>
  <c r="B2096" i="26" s="1"/>
  <c r="B2097" i="26" s="1"/>
  <c r="B2098" i="26" s="1"/>
  <c r="B2099" i="26" s="1"/>
  <c r="B2100" i="26" s="1"/>
  <c r="B2101" i="26" s="1"/>
  <c r="B2102" i="26" s="1"/>
  <c r="B2103" i="26" s="1"/>
  <c r="B2104" i="26" s="1"/>
  <c r="B2105" i="26" s="1"/>
  <c r="B2106" i="26" s="1"/>
  <c r="B2107" i="26" s="1"/>
  <c r="B2108" i="26" s="1"/>
  <c r="B2109" i="26" s="1"/>
  <c r="B2110" i="26" s="1"/>
  <c r="B2111" i="26" s="1"/>
  <c r="B2112" i="26" s="1"/>
  <c r="B2113" i="26" s="1"/>
  <c r="B2114" i="26" s="1"/>
  <c r="B2115" i="26" s="1"/>
  <c r="B2116" i="26" s="1"/>
  <c r="B2117" i="26" s="1"/>
  <c r="B2118" i="26" s="1"/>
  <c r="B2119" i="26" s="1"/>
  <c r="B2120" i="26" s="1"/>
  <c r="B2121" i="26" s="1"/>
  <c r="B2122" i="26" s="1"/>
  <c r="B2123" i="26" s="1"/>
  <c r="B2124" i="26" s="1"/>
  <c r="B2125" i="26" s="1"/>
  <c r="B2126" i="26" s="1"/>
  <c r="B2127" i="26" s="1"/>
  <c r="B2128" i="26" s="1"/>
  <c r="B2129" i="26" s="1"/>
  <c r="B2130" i="26" s="1"/>
  <c r="B2131" i="26" s="1"/>
  <c r="B2132" i="26" s="1"/>
  <c r="B2133" i="26" s="1"/>
  <c r="B2134" i="26" s="1"/>
  <c r="B2135" i="26" s="1"/>
  <c r="B2136" i="26" s="1"/>
  <c r="B2137" i="26" s="1"/>
  <c r="B2138" i="26" s="1"/>
  <c r="B2139" i="26" s="1"/>
  <c r="B2140" i="26" s="1"/>
  <c r="B2141" i="26" s="1"/>
  <c r="B2142" i="26" s="1"/>
  <c r="B2143" i="26" s="1"/>
  <c r="B2144" i="26" s="1"/>
  <c r="B2145" i="26" s="1"/>
  <c r="B2146" i="26" s="1"/>
  <c r="B2147" i="26" s="1"/>
  <c r="B2148" i="26" s="1"/>
  <c r="B2149" i="26" s="1"/>
  <c r="B2150" i="26" s="1"/>
  <c r="B2151" i="26" s="1"/>
  <c r="B2152" i="26" s="1"/>
  <c r="B2153" i="26" s="1"/>
  <c r="B2154" i="26" s="1"/>
  <c r="B2155" i="26" s="1"/>
  <c r="B2156" i="26" s="1"/>
  <c r="B2157" i="26" s="1"/>
  <c r="B2158" i="26" s="1"/>
  <c r="B2159" i="26" s="1"/>
  <c r="B2160" i="26" s="1"/>
  <c r="B2161" i="26" s="1"/>
  <c r="B2162" i="26" s="1"/>
  <c r="B2163" i="26" s="1"/>
  <c r="B2164" i="26" s="1"/>
  <c r="B2165" i="26" s="1"/>
  <c r="B2166" i="26" s="1"/>
  <c r="B2167" i="26" s="1"/>
  <c r="B2168" i="26" s="1"/>
  <c r="B2169" i="26" s="1"/>
  <c r="B2170" i="26" s="1"/>
  <c r="B2171" i="26" s="1"/>
  <c r="B2172" i="26" s="1"/>
  <c r="B2173" i="26" s="1"/>
  <c r="B2174" i="26" s="1"/>
  <c r="B2175" i="26" s="1"/>
  <c r="B2176" i="26" s="1"/>
  <c r="B2177" i="26" s="1"/>
  <c r="B2178" i="26" s="1"/>
  <c r="B2179" i="26" s="1"/>
  <c r="B2180" i="26" s="1"/>
  <c r="B2181" i="26" s="1"/>
  <c r="B2182" i="26" s="1"/>
  <c r="B2183" i="26" s="1"/>
  <c r="B2184" i="26" s="1"/>
  <c r="B2185" i="26" s="1"/>
  <c r="B2186" i="26" s="1"/>
  <c r="B2187" i="26" s="1"/>
  <c r="B2188" i="26" s="1"/>
  <c r="B2189" i="26" s="1"/>
  <c r="B2190" i="26" s="1"/>
  <c r="B2191" i="26" s="1"/>
  <c r="B2192" i="26" s="1"/>
  <c r="B2193" i="26" s="1"/>
  <c r="B2194" i="26" s="1"/>
  <c r="B2195" i="26" s="1"/>
  <c r="B2196" i="26" s="1"/>
  <c r="B2197" i="26" s="1"/>
  <c r="B2198" i="26" s="1"/>
  <c r="B2199" i="26" s="1"/>
  <c r="B2200" i="26" s="1"/>
  <c r="B2201" i="26" s="1"/>
  <c r="B2202" i="26" s="1"/>
  <c r="B2203" i="26" s="1"/>
  <c r="B2204" i="26" s="1"/>
  <c r="B2205" i="26" s="1"/>
  <c r="B2206" i="26" s="1"/>
  <c r="B2207" i="26" s="1"/>
  <c r="B2208" i="26" s="1"/>
  <c r="B2209" i="26" s="1"/>
  <c r="B2210" i="26" s="1"/>
  <c r="B2211" i="26" s="1"/>
  <c r="B2212" i="26" s="1"/>
  <c r="B2213" i="26" s="1"/>
  <c r="B2214" i="26" s="1"/>
  <c r="B2215" i="26" s="1"/>
  <c r="B2216" i="26" s="1"/>
  <c r="B2217" i="26" s="1"/>
  <c r="B2218" i="26" s="1"/>
  <c r="B2219" i="26" s="1"/>
  <c r="B2220" i="26" s="1"/>
  <c r="B2221" i="26" s="1"/>
  <c r="B2222" i="26" s="1"/>
  <c r="B2223" i="26" s="1"/>
  <c r="B2224" i="26" s="1"/>
  <c r="B2225" i="26" s="1"/>
  <c r="B2226" i="26" s="1"/>
  <c r="B2227" i="26" s="1"/>
  <c r="B2228" i="26" s="1"/>
  <c r="B2229" i="26" s="1"/>
  <c r="B2230" i="26" s="1"/>
  <c r="B2231" i="26" s="1"/>
  <c r="B2232" i="26" s="1"/>
  <c r="B2233" i="26" s="1"/>
  <c r="B2234" i="26" s="1"/>
  <c r="B2235" i="26" s="1"/>
  <c r="B2236" i="26" s="1"/>
  <c r="B2237" i="26" s="1"/>
  <c r="B2238" i="26" s="1"/>
  <c r="B2239" i="26" s="1"/>
  <c r="B2240" i="26" s="1"/>
  <c r="B2241" i="26" s="1"/>
  <c r="B2242" i="26" s="1"/>
  <c r="B2243" i="26" s="1"/>
  <c r="B2244" i="26" s="1"/>
  <c r="B2245" i="26" s="1"/>
  <c r="B2246" i="26" s="1"/>
  <c r="B2247" i="26" s="1"/>
  <c r="B2248" i="26" s="1"/>
  <c r="B2249" i="26" s="1"/>
  <c r="B2250" i="26" s="1"/>
  <c r="B2251" i="26" s="1"/>
  <c r="B2252" i="26" s="1"/>
  <c r="B2253" i="26" s="1"/>
  <c r="B2254" i="26" s="1"/>
  <c r="B2255" i="26" s="1"/>
  <c r="B2256" i="26" s="1"/>
  <c r="B2257" i="26" s="1"/>
  <c r="B2258" i="26" s="1"/>
  <c r="B2259" i="26" s="1"/>
  <c r="B2260" i="26" s="1"/>
  <c r="B2261" i="26" s="1"/>
  <c r="B2262" i="26" s="1"/>
  <c r="B2263" i="26" s="1"/>
  <c r="B2264" i="26" s="1"/>
  <c r="B2265" i="26" s="1"/>
  <c r="B2266" i="26" s="1"/>
  <c r="B2267" i="26" s="1"/>
  <c r="B2268" i="26" s="1"/>
  <c r="B2269" i="26" s="1"/>
  <c r="B2270" i="26" s="1"/>
  <c r="B2271" i="26" s="1"/>
  <c r="B2272" i="26" s="1"/>
  <c r="B2273" i="26" s="1"/>
  <c r="B2274" i="26" s="1"/>
  <c r="B2275" i="26" s="1"/>
  <c r="B2276" i="26" s="1"/>
  <c r="B2277" i="26" s="1"/>
  <c r="B2278" i="26" s="1"/>
  <c r="B2279" i="26" s="1"/>
  <c r="B2280" i="26" s="1"/>
  <c r="B2281" i="26" s="1"/>
  <c r="B2282" i="26" s="1"/>
  <c r="B2283" i="26" s="1"/>
  <c r="B2284" i="26" s="1"/>
  <c r="B2285" i="26" s="1"/>
  <c r="B2286" i="26" s="1"/>
  <c r="B2287" i="26" s="1"/>
  <c r="B2288" i="26" s="1"/>
  <c r="B2289" i="26" s="1"/>
  <c r="B2290" i="26" s="1"/>
  <c r="B2291" i="26" s="1"/>
  <c r="B2292" i="26" s="1"/>
  <c r="B2293" i="26" s="1"/>
  <c r="B2294" i="26" s="1"/>
  <c r="B2295" i="26" s="1"/>
  <c r="B2296" i="26" s="1"/>
  <c r="B2297" i="26" s="1"/>
  <c r="B2298" i="26" s="1"/>
  <c r="B2299" i="26" s="1"/>
  <c r="B2300" i="26" s="1"/>
  <c r="B2301" i="26" s="1"/>
  <c r="B2302" i="26" s="1"/>
  <c r="B2303" i="26" s="1"/>
  <c r="B2304" i="26" s="1"/>
  <c r="B2305" i="26" s="1"/>
  <c r="B2306" i="26" s="1"/>
  <c r="B2307" i="26" s="1"/>
  <c r="B2308" i="26" s="1"/>
  <c r="B2309" i="26" s="1"/>
  <c r="B2310" i="26" s="1"/>
  <c r="B2311" i="26" s="1"/>
  <c r="B2312" i="26" s="1"/>
  <c r="B2313" i="26" s="1"/>
  <c r="B2314" i="26" s="1"/>
  <c r="B2315" i="26" s="1"/>
  <c r="B2316" i="26" s="1"/>
  <c r="B2317" i="26" s="1"/>
  <c r="B2318" i="26" s="1"/>
  <c r="B2319" i="26" s="1"/>
  <c r="B2320" i="26" s="1"/>
  <c r="B2321" i="26" s="1"/>
  <c r="B2322" i="26" s="1"/>
  <c r="B2323" i="26" s="1"/>
  <c r="B2324" i="26" s="1"/>
  <c r="B2325" i="26" s="1"/>
  <c r="B2326" i="26" s="1"/>
  <c r="B2327" i="26" s="1"/>
  <c r="B2328" i="26" s="1"/>
  <c r="B2329" i="26" s="1"/>
  <c r="B2330" i="26" s="1"/>
  <c r="B2331" i="26" s="1"/>
  <c r="B2332" i="26" s="1"/>
  <c r="B2333" i="26" s="1"/>
  <c r="B2334" i="26" s="1"/>
  <c r="B2335" i="26" s="1"/>
  <c r="B2336" i="26" s="1"/>
  <c r="B2337" i="26" s="1"/>
  <c r="B2338" i="26" s="1"/>
  <c r="B2339" i="26" s="1"/>
  <c r="B2340" i="26" s="1"/>
  <c r="B2341" i="26" s="1"/>
  <c r="B2342" i="26" s="1"/>
  <c r="B2343" i="26" s="1"/>
  <c r="B2344" i="26" s="1"/>
  <c r="B2345" i="26" s="1"/>
  <c r="B2346" i="26" s="1"/>
  <c r="B2347" i="26" s="1"/>
  <c r="B2348" i="26" s="1"/>
  <c r="B2349" i="26" s="1"/>
  <c r="B2350" i="26" s="1"/>
  <c r="B2351" i="26" s="1"/>
  <c r="B2352" i="26" s="1"/>
  <c r="B2353" i="26" s="1"/>
  <c r="B2354" i="26" s="1"/>
  <c r="B2355" i="26" s="1"/>
  <c r="B2356" i="26" s="1"/>
  <c r="B2357" i="26" s="1"/>
  <c r="B2358" i="26" s="1"/>
  <c r="B2359" i="26" s="1"/>
  <c r="B2360" i="26" s="1"/>
  <c r="B2361" i="26" s="1"/>
  <c r="B2362" i="26" s="1"/>
  <c r="B2363" i="26" s="1"/>
  <c r="B2364" i="26" s="1"/>
  <c r="B2365" i="26" s="1"/>
  <c r="B2366" i="26" s="1"/>
  <c r="B2367" i="26" s="1"/>
  <c r="B2368" i="26" s="1"/>
  <c r="B2369" i="26" s="1"/>
  <c r="B2370" i="26" s="1"/>
  <c r="B2371" i="26" s="1"/>
  <c r="B2372" i="26" s="1"/>
  <c r="B2373" i="26" s="1"/>
  <c r="B2374" i="26" s="1"/>
  <c r="B2375" i="26" s="1"/>
  <c r="B2376" i="26" s="1"/>
  <c r="B2377" i="26" s="1"/>
  <c r="B2378" i="26" s="1"/>
  <c r="B2379" i="26" s="1"/>
  <c r="B2380" i="26" s="1"/>
  <c r="B2381" i="26" s="1"/>
  <c r="B2382" i="26" s="1"/>
  <c r="B2383" i="26" s="1"/>
  <c r="B2384" i="26" s="1"/>
  <c r="B2385" i="26" s="1"/>
  <c r="B2386" i="26" s="1"/>
  <c r="B2387" i="26" s="1"/>
  <c r="B2388" i="26" s="1"/>
  <c r="B2389" i="26" s="1"/>
  <c r="B2390" i="26" s="1"/>
  <c r="B2391" i="26" s="1"/>
  <c r="B2392" i="26" s="1"/>
  <c r="B2393" i="26" s="1"/>
  <c r="B2394" i="26" s="1"/>
  <c r="B2395" i="26" s="1"/>
  <c r="B2396" i="26" s="1"/>
  <c r="B2397" i="26" s="1"/>
  <c r="B2398" i="26" s="1"/>
  <c r="B2399" i="26" s="1"/>
  <c r="B2400" i="26" s="1"/>
  <c r="B2401" i="26" s="1"/>
  <c r="B2402" i="26" s="1"/>
  <c r="B2403" i="26" s="1"/>
  <c r="B2404" i="26" s="1"/>
  <c r="B2405" i="26" s="1"/>
  <c r="B2406" i="26" s="1"/>
  <c r="B2407" i="26" s="1"/>
  <c r="B2408" i="26" s="1"/>
  <c r="B2409" i="26" s="1"/>
  <c r="B2410" i="26" s="1"/>
  <c r="B2411" i="26" s="1"/>
  <c r="B2412" i="26" s="1"/>
  <c r="B2413" i="26" s="1"/>
  <c r="B2414" i="26" s="1"/>
  <c r="B2415" i="26" s="1"/>
  <c r="B2416" i="26" s="1"/>
  <c r="B2417" i="26" s="1"/>
  <c r="B2418" i="26" s="1"/>
  <c r="B2419" i="26" s="1"/>
  <c r="B2420" i="26" s="1"/>
  <c r="B2421" i="26" s="1"/>
  <c r="B2422" i="26" s="1"/>
  <c r="B2423" i="26" s="1"/>
  <c r="B2424" i="26" s="1"/>
  <c r="B2425" i="26" s="1"/>
  <c r="B2426" i="26" s="1"/>
  <c r="B2427" i="26" s="1"/>
  <c r="B2428" i="26" s="1"/>
  <c r="B2429" i="26" s="1"/>
  <c r="B2430" i="26" s="1"/>
  <c r="B2431" i="26" s="1"/>
  <c r="B2432" i="26" s="1"/>
  <c r="B2433" i="26" s="1"/>
  <c r="B2434" i="26" s="1"/>
  <c r="B2435" i="26" s="1"/>
  <c r="B2436" i="26" s="1"/>
  <c r="B2437" i="26" s="1"/>
  <c r="B2438" i="26" s="1"/>
  <c r="B2439" i="26" s="1"/>
  <c r="B2440" i="26" s="1"/>
  <c r="B2441" i="26" s="1"/>
  <c r="B2442" i="26" s="1"/>
  <c r="B2443" i="26" s="1"/>
  <c r="B2444" i="26" s="1"/>
  <c r="B2445" i="26" s="1"/>
  <c r="B2446" i="26" s="1"/>
  <c r="B2447" i="26" s="1"/>
  <c r="B2448" i="26" s="1"/>
  <c r="B2449" i="26" s="1"/>
  <c r="B2450" i="26" s="1"/>
  <c r="B2451" i="26" s="1"/>
  <c r="B2452" i="26" s="1"/>
  <c r="B2453" i="26" s="1"/>
  <c r="B2454" i="26" s="1"/>
  <c r="B2455" i="26" s="1"/>
  <c r="B2456" i="26" s="1"/>
  <c r="B2457" i="26" s="1"/>
  <c r="B2458" i="26" s="1"/>
  <c r="B2459" i="26" s="1"/>
  <c r="B2460" i="26" s="1"/>
  <c r="B2461" i="26" s="1"/>
  <c r="B2462" i="26" s="1"/>
  <c r="B2463" i="26" s="1"/>
  <c r="B2464" i="26" s="1"/>
  <c r="B2465" i="26" s="1"/>
  <c r="B2466" i="26" s="1"/>
  <c r="B2467" i="26" s="1"/>
  <c r="B2468" i="26" s="1"/>
  <c r="B2469" i="26" s="1"/>
  <c r="B2470" i="26" s="1"/>
  <c r="B2471" i="26" s="1"/>
  <c r="B2472" i="26" s="1"/>
  <c r="B2473" i="26" s="1"/>
  <c r="B2474" i="26" s="1"/>
  <c r="B2475" i="26" s="1"/>
  <c r="B2476" i="26" s="1"/>
  <c r="B2477" i="26" s="1"/>
  <c r="B2478" i="26" s="1"/>
  <c r="B2479" i="26" s="1"/>
  <c r="B2480" i="26" s="1"/>
  <c r="B2481" i="26" s="1"/>
  <c r="B2482" i="26" s="1"/>
  <c r="B2483" i="26" s="1"/>
  <c r="B2484" i="26" s="1"/>
  <c r="B2485" i="26" s="1"/>
  <c r="B2486" i="26" s="1"/>
  <c r="B2487" i="26" s="1"/>
  <c r="B2488" i="26" s="1"/>
  <c r="B2489" i="26" s="1"/>
  <c r="B2490" i="26" s="1"/>
  <c r="B2491" i="26" s="1"/>
  <c r="B2492" i="26" s="1"/>
  <c r="B2493" i="26" s="1"/>
  <c r="B2494" i="26" s="1"/>
  <c r="B2495" i="26" s="1"/>
  <c r="B2496" i="26" s="1"/>
  <c r="B2497" i="26" s="1"/>
  <c r="B2498" i="26" s="1"/>
  <c r="B2499" i="26" s="1"/>
  <c r="B2500" i="26" s="1"/>
  <c r="B2501" i="26" s="1"/>
  <c r="B2502" i="26" s="1"/>
  <c r="B2503" i="26" s="1"/>
  <c r="B2504" i="26" s="1"/>
  <c r="B2505" i="26" s="1"/>
  <c r="B2506" i="26" s="1"/>
  <c r="B2507" i="26" s="1"/>
  <c r="B2508" i="26" s="1"/>
  <c r="B2509" i="26" s="1"/>
  <c r="B2510" i="26" s="1"/>
  <c r="B2511" i="26" s="1"/>
  <c r="B2512" i="26" s="1"/>
  <c r="B2513" i="26" s="1"/>
  <c r="B2514" i="26" s="1"/>
  <c r="B2515" i="26" s="1"/>
  <c r="B2516" i="26" s="1"/>
  <c r="B2517" i="26" s="1"/>
  <c r="B2518" i="26" s="1"/>
  <c r="B2519" i="26" s="1"/>
  <c r="B2520" i="26" s="1"/>
  <c r="B2521" i="26" s="1"/>
  <c r="B2522" i="26" s="1"/>
  <c r="B2523" i="26" s="1"/>
  <c r="B2524" i="26" s="1"/>
  <c r="B2525" i="26" s="1"/>
  <c r="B2526" i="26" s="1"/>
  <c r="B2527" i="26" s="1"/>
  <c r="B2528" i="26" s="1"/>
  <c r="B2529" i="26" s="1"/>
  <c r="B2530" i="26" s="1"/>
  <c r="B2531" i="26" s="1"/>
  <c r="B2532" i="26" s="1"/>
  <c r="B2533" i="26" s="1"/>
  <c r="B2534" i="26" s="1"/>
  <c r="B2535" i="26" s="1"/>
  <c r="B2536" i="26" s="1"/>
  <c r="B2537" i="26" s="1"/>
  <c r="B2538" i="26" s="1"/>
  <c r="B2539" i="26" s="1"/>
  <c r="B2540" i="26" s="1"/>
  <c r="B2541" i="26" s="1"/>
  <c r="B2542" i="26" s="1"/>
  <c r="B2543" i="26" s="1"/>
  <c r="B2544" i="26" s="1"/>
  <c r="B2545" i="26" s="1"/>
  <c r="B2546" i="26" s="1"/>
  <c r="B2547" i="26" s="1"/>
  <c r="B2548" i="26" s="1"/>
  <c r="B2549" i="26" s="1"/>
  <c r="B2550" i="26" s="1"/>
  <c r="B2551" i="26" s="1"/>
  <c r="B2552" i="26" s="1"/>
  <c r="B2553" i="26" s="1"/>
  <c r="B2554" i="26" s="1"/>
  <c r="B2555" i="26" s="1"/>
  <c r="B2556" i="26" s="1"/>
  <c r="B2557" i="26" s="1"/>
  <c r="B2558" i="26" s="1"/>
  <c r="B2559" i="26" s="1"/>
  <c r="B2560" i="26" s="1"/>
  <c r="B2561" i="26" s="1"/>
  <c r="B2562" i="26" s="1"/>
  <c r="B2563" i="26" s="1"/>
  <c r="B2564" i="26" s="1"/>
  <c r="B2565" i="26" s="1"/>
  <c r="B2566" i="26" s="1"/>
  <c r="B2567" i="26" s="1"/>
  <c r="B2568" i="26" s="1"/>
  <c r="B2569" i="26" s="1"/>
  <c r="B2570" i="26" s="1"/>
  <c r="B2571" i="26" s="1"/>
  <c r="B2572" i="26" s="1"/>
  <c r="B2573" i="26" s="1"/>
  <c r="B2574" i="26" s="1"/>
  <c r="B2575" i="26" s="1"/>
  <c r="B2576" i="26" s="1"/>
  <c r="B2577" i="26" s="1"/>
  <c r="B2578" i="26" s="1"/>
  <c r="B2579" i="26" s="1"/>
  <c r="B2580" i="26" s="1"/>
  <c r="B2581" i="26" s="1"/>
  <c r="B2582" i="26" s="1"/>
  <c r="B2583" i="26" s="1"/>
  <c r="B2584" i="26" s="1"/>
  <c r="B2585" i="26" s="1"/>
  <c r="B2586" i="26" s="1"/>
  <c r="B2587" i="26" s="1"/>
  <c r="B2588" i="26" s="1"/>
  <c r="B2589" i="26" s="1"/>
  <c r="B2590" i="26" s="1"/>
  <c r="B2591" i="26" s="1"/>
  <c r="B2592" i="26" s="1"/>
  <c r="B2593" i="26" s="1"/>
  <c r="B2594" i="26" s="1"/>
  <c r="B2595" i="26" s="1"/>
  <c r="B2596" i="26" s="1"/>
  <c r="B2597" i="26" s="1"/>
  <c r="B2598" i="26" s="1"/>
  <c r="B2599" i="26" s="1"/>
  <c r="B2600" i="26" s="1"/>
  <c r="B2601" i="26" s="1"/>
  <c r="B2602" i="26" s="1"/>
  <c r="B2603" i="26" s="1"/>
  <c r="B2604" i="26" s="1"/>
  <c r="B2605" i="26" s="1"/>
  <c r="B2606" i="26" s="1"/>
  <c r="B2607" i="26" s="1"/>
  <c r="B2608" i="26" s="1"/>
  <c r="B2609" i="26" s="1"/>
  <c r="B2610" i="26" s="1"/>
  <c r="B2611" i="26" s="1"/>
  <c r="B2612" i="26" s="1"/>
  <c r="B2613" i="26" s="1"/>
  <c r="B2614" i="26" s="1"/>
  <c r="B2615" i="26" s="1"/>
  <c r="B2616" i="26" s="1"/>
  <c r="B2617" i="26" s="1"/>
  <c r="B2618" i="26" s="1"/>
  <c r="B2619" i="26" s="1"/>
  <c r="B2620" i="26" s="1"/>
  <c r="B2621" i="26" s="1"/>
  <c r="B2622" i="26" s="1"/>
  <c r="B2623" i="26" s="1"/>
  <c r="B2624" i="26" s="1"/>
  <c r="B2625" i="26" s="1"/>
  <c r="B2626" i="26" s="1"/>
  <c r="B2627" i="26" s="1"/>
  <c r="B2628" i="26" s="1"/>
  <c r="B2629" i="26" s="1"/>
  <c r="B2630" i="26" s="1"/>
  <c r="B2631" i="26" s="1"/>
  <c r="B2632" i="26" s="1"/>
  <c r="B2633" i="26" s="1"/>
  <c r="B2634" i="26" s="1"/>
  <c r="B2635" i="26" s="1"/>
  <c r="B2636" i="26" s="1"/>
  <c r="B2637" i="26" s="1"/>
  <c r="B2638" i="26" s="1"/>
  <c r="B2639" i="26" s="1"/>
  <c r="B2640" i="26" s="1"/>
  <c r="B2641" i="26" s="1"/>
  <c r="B2642" i="26" s="1"/>
  <c r="B2643" i="26" s="1"/>
  <c r="B2644" i="26" s="1"/>
  <c r="B2645" i="26" s="1"/>
  <c r="B2646" i="26" s="1"/>
  <c r="B2647" i="26" s="1"/>
  <c r="B2648" i="26" s="1"/>
  <c r="B2649" i="26" s="1"/>
  <c r="B2650" i="26" s="1"/>
  <c r="B2651" i="26" s="1"/>
  <c r="B2652" i="26" s="1"/>
  <c r="B2653" i="26" s="1"/>
  <c r="B2654" i="26" s="1"/>
  <c r="B2655" i="26" s="1"/>
  <c r="B2656" i="26" s="1"/>
  <c r="B2657" i="26" s="1"/>
  <c r="B2658" i="26" s="1"/>
  <c r="B2659" i="26" s="1"/>
  <c r="B2660" i="26" s="1"/>
  <c r="B2661" i="26" s="1"/>
  <c r="B2662" i="26" s="1"/>
  <c r="B2663" i="26" s="1"/>
  <c r="B2664" i="26" s="1"/>
  <c r="B2665" i="26" s="1"/>
  <c r="B2666" i="26" s="1"/>
  <c r="B2667" i="26" s="1"/>
  <c r="B2668" i="26" s="1"/>
  <c r="B2669" i="26" s="1"/>
  <c r="B2670" i="26" s="1"/>
  <c r="B2671" i="26" s="1"/>
  <c r="B2672" i="26" s="1"/>
  <c r="B2673" i="26" s="1"/>
  <c r="B2674" i="26" s="1"/>
  <c r="B2675" i="26" s="1"/>
  <c r="B2676" i="26" s="1"/>
  <c r="B2677" i="26" s="1"/>
  <c r="B2678" i="26" s="1"/>
  <c r="B2679" i="26" s="1"/>
  <c r="B2680" i="26" s="1"/>
  <c r="B2681" i="26" s="1"/>
  <c r="B2682" i="26" s="1"/>
  <c r="B2683" i="26" s="1"/>
  <c r="B2684" i="26" s="1"/>
  <c r="B2685" i="26" s="1"/>
  <c r="B2686" i="26" s="1"/>
  <c r="B2687" i="26" s="1"/>
  <c r="B2688" i="26" s="1"/>
  <c r="B2689" i="26" s="1"/>
  <c r="B2690" i="26" s="1"/>
  <c r="B2691" i="26" s="1"/>
  <c r="B2692" i="26" s="1"/>
  <c r="B2693" i="26" s="1"/>
  <c r="B2694" i="26" s="1"/>
  <c r="B2695" i="26" s="1"/>
  <c r="B2696" i="26" s="1"/>
  <c r="B2697" i="26" s="1"/>
  <c r="B2698" i="26" s="1"/>
  <c r="B2699" i="26" s="1"/>
  <c r="B2700" i="26" s="1"/>
  <c r="B2701" i="26" s="1"/>
  <c r="B2702" i="26" s="1"/>
  <c r="B2703" i="26" s="1"/>
  <c r="B2704" i="26" s="1"/>
  <c r="B2705" i="26" s="1"/>
  <c r="B2706" i="26" s="1"/>
  <c r="B2707" i="26" s="1"/>
  <c r="B2708" i="26" s="1"/>
  <c r="B2709" i="26" s="1"/>
  <c r="B2710" i="26" s="1"/>
  <c r="B2711" i="26" s="1"/>
  <c r="B2712" i="26" s="1"/>
  <c r="B2713" i="26" s="1"/>
  <c r="B2714" i="26" s="1"/>
  <c r="B2715" i="26" s="1"/>
  <c r="B2716" i="26" s="1"/>
  <c r="B2717" i="26" s="1"/>
  <c r="B2718" i="26" s="1"/>
  <c r="B2719" i="26" s="1"/>
  <c r="B2720" i="26" s="1"/>
  <c r="B2721" i="26" s="1"/>
  <c r="B2722" i="26" s="1"/>
  <c r="B2723" i="26" s="1"/>
  <c r="B2724" i="26" s="1"/>
  <c r="B2725" i="26" s="1"/>
  <c r="B2726" i="26" s="1"/>
  <c r="B2727" i="26" s="1"/>
  <c r="B2728" i="26" s="1"/>
  <c r="B2729" i="26" s="1"/>
  <c r="B2730" i="26" s="1"/>
  <c r="B2731" i="26" s="1"/>
  <c r="B2732" i="26" s="1"/>
  <c r="B2733" i="26" s="1"/>
  <c r="B2734" i="26" s="1"/>
  <c r="B2735" i="26" s="1"/>
  <c r="B2736" i="26" s="1"/>
  <c r="B2737" i="26" s="1"/>
  <c r="B2738" i="26" s="1"/>
  <c r="B2739" i="26" s="1"/>
  <c r="B2740" i="26" s="1"/>
  <c r="B2741" i="26" s="1"/>
  <c r="B2742" i="26" s="1"/>
  <c r="B2743" i="26" s="1"/>
  <c r="B2744" i="26" s="1"/>
  <c r="B2745" i="26" s="1"/>
  <c r="B2746" i="26" s="1"/>
  <c r="B2747" i="26" s="1"/>
  <c r="B2748" i="26" s="1"/>
  <c r="B2749" i="26" s="1"/>
  <c r="B2750" i="26" s="1"/>
  <c r="B2751" i="26" s="1"/>
  <c r="B2752" i="26" s="1"/>
  <c r="B2753" i="26" s="1"/>
  <c r="B2754" i="26" s="1"/>
  <c r="B2755" i="26" s="1"/>
  <c r="B2756" i="26" s="1"/>
  <c r="B2757" i="26" s="1"/>
  <c r="B2758" i="26" s="1"/>
  <c r="B2759" i="26" s="1"/>
  <c r="B2760" i="26" s="1"/>
  <c r="B2761" i="26" s="1"/>
  <c r="B2762" i="26" s="1"/>
  <c r="B2763" i="26" s="1"/>
  <c r="B2764" i="26" s="1"/>
  <c r="B2765" i="26" s="1"/>
  <c r="B2766" i="26" s="1"/>
  <c r="B2767" i="26" s="1"/>
  <c r="B2768" i="26" s="1"/>
  <c r="B2769" i="26" s="1"/>
  <c r="B2770" i="26" s="1"/>
  <c r="B2771" i="26" s="1"/>
  <c r="B2772" i="26" s="1"/>
  <c r="B2773" i="26" s="1"/>
  <c r="B2774" i="26" s="1"/>
  <c r="B2775" i="26" s="1"/>
  <c r="B2776" i="26" s="1"/>
  <c r="B2777" i="26" s="1"/>
  <c r="B2778" i="26" s="1"/>
  <c r="B2779" i="26" s="1"/>
  <c r="B2780" i="26" s="1"/>
  <c r="B2781" i="26" s="1"/>
  <c r="B2782" i="26" s="1"/>
  <c r="B2783" i="26" s="1"/>
  <c r="B2784" i="26" s="1"/>
  <c r="B2785" i="26" s="1"/>
  <c r="B2786" i="26" s="1"/>
  <c r="B2787" i="26" s="1"/>
  <c r="B2788" i="26" s="1"/>
  <c r="B2789" i="26" s="1"/>
  <c r="B2790" i="26" s="1"/>
  <c r="B2791" i="26" s="1"/>
  <c r="B2792" i="26" s="1"/>
  <c r="B2793" i="26" s="1"/>
  <c r="B2794" i="26" s="1"/>
  <c r="B2795" i="26" s="1"/>
  <c r="B2796" i="26" s="1"/>
  <c r="B2797" i="26" s="1"/>
  <c r="B2798" i="26" s="1"/>
  <c r="B2799" i="26" s="1"/>
  <c r="B2800" i="26" s="1"/>
  <c r="B2801" i="26" s="1"/>
  <c r="B2802" i="26" s="1"/>
  <c r="B2803" i="26" s="1"/>
  <c r="B2804" i="26" s="1"/>
  <c r="B2805" i="26" s="1"/>
  <c r="B2806" i="26" s="1"/>
  <c r="B2807" i="26" s="1"/>
  <c r="B2808" i="26" s="1"/>
  <c r="B2809" i="26" s="1"/>
  <c r="B2810" i="26" s="1"/>
  <c r="B2811" i="26" s="1"/>
  <c r="B2812" i="26" s="1"/>
  <c r="B2813" i="26" s="1"/>
  <c r="B2814" i="26" s="1"/>
  <c r="B2815" i="26" s="1"/>
  <c r="B2816" i="26" s="1"/>
  <c r="B2817" i="26" s="1"/>
  <c r="B2818" i="26" s="1"/>
  <c r="B2819" i="26" s="1"/>
  <c r="B2820" i="26" s="1"/>
  <c r="B2821" i="26" s="1"/>
  <c r="B2822" i="26" s="1"/>
  <c r="B2823" i="26" s="1"/>
  <c r="B2824" i="26" s="1"/>
  <c r="B2825" i="26" s="1"/>
  <c r="B2826" i="26" s="1"/>
  <c r="B2827" i="26" s="1"/>
  <c r="B2828" i="26" s="1"/>
  <c r="B2829" i="26" s="1"/>
  <c r="B2830" i="26" s="1"/>
  <c r="B2831" i="26" s="1"/>
  <c r="B2832" i="26" s="1"/>
  <c r="B2833" i="26" s="1"/>
  <c r="B2834" i="26" s="1"/>
  <c r="B2835" i="26" s="1"/>
  <c r="B2836" i="26" s="1"/>
  <c r="B2837" i="26" s="1"/>
  <c r="B2838" i="26" s="1"/>
  <c r="B2839" i="26" s="1"/>
  <c r="B2840" i="26" s="1"/>
  <c r="B2841" i="26" s="1"/>
  <c r="B2842" i="26" s="1"/>
  <c r="B2843" i="26" s="1"/>
  <c r="B2844" i="26" s="1"/>
  <c r="B2845" i="26" s="1"/>
  <c r="B2846" i="26" s="1"/>
  <c r="B2847" i="26" s="1"/>
  <c r="B2848" i="26" s="1"/>
  <c r="B2849" i="26" s="1"/>
  <c r="B2850" i="26" s="1"/>
  <c r="B2851" i="26" s="1"/>
  <c r="B2852" i="26" s="1"/>
  <c r="B2853" i="26" s="1"/>
  <c r="B2854" i="26" s="1"/>
  <c r="B2855" i="26" s="1"/>
  <c r="B2856" i="26" s="1"/>
  <c r="B2857" i="26" s="1"/>
  <c r="B2858" i="26" s="1"/>
  <c r="B2859" i="26" s="1"/>
  <c r="B2860" i="26" s="1"/>
  <c r="B2861" i="26" s="1"/>
  <c r="B2862" i="26" s="1"/>
  <c r="B2863" i="26" s="1"/>
  <c r="B2864" i="26" s="1"/>
  <c r="B2865" i="26" s="1"/>
  <c r="B2866" i="26" s="1"/>
  <c r="B2867" i="26" s="1"/>
  <c r="B2868" i="26" s="1"/>
  <c r="B2869" i="26" s="1"/>
  <c r="B2870" i="26" s="1"/>
  <c r="B2871" i="26" s="1"/>
  <c r="B2872" i="26" s="1"/>
  <c r="B2873" i="26" s="1"/>
  <c r="B2874" i="26" s="1"/>
  <c r="B2875" i="26" s="1"/>
  <c r="B2876" i="26" s="1"/>
  <c r="B2877" i="26" s="1"/>
  <c r="B2878" i="26" s="1"/>
  <c r="B2879" i="26" s="1"/>
  <c r="B2880" i="26" s="1"/>
  <c r="B2881" i="26" s="1"/>
  <c r="B2882" i="26" s="1"/>
  <c r="B2883" i="26" s="1"/>
  <c r="B2884" i="26" s="1"/>
  <c r="B2885" i="26" s="1"/>
  <c r="B2886" i="26" s="1"/>
  <c r="B2887" i="26" s="1"/>
  <c r="B2888" i="26" s="1"/>
  <c r="B2889" i="26" s="1"/>
  <c r="B2890" i="26" s="1"/>
  <c r="B2891" i="26" s="1"/>
  <c r="B2892" i="26" s="1"/>
  <c r="B2893" i="26" s="1"/>
  <c r="B2894" i="26" s="1"/>
  <c r="B2895" i="26" s="1"/>
  <c r="B2896" i="26" s="1"/>
  <c r="B2897" i="26" s="1"/>
  <c r="B2898" i="26" s="1"/>
  <c r="B2899" i="26" s="1"/>
  <c r="B2900" i="26" s="1"/>
  <c r="B2901" i="26" s="1"/>
  <c r="B2902" i="26" s="1"/>
  <c r="B2903" i="26" s="1"/>
  <c r="B2904" i="26" s="1"/>
  <c r="B2905" i="26" s="1"/>
  <c r="B2906" i="26" s="1"/>
  <c r="B2907" i="26" s="1"/>
  <c r="B2908" i="26" s="1"/>
  <c r="B2909" i="26" s="1"/>
  <c r="B2910" i="26" s="1"/>
  <c r="B2911" i="26" s="1"/>
  <c r="B2912" i="26" s="1"/>
  <c r="B2913" i="26" s="1"/>
  <c r="B2914" i="26" s="1"/>
  <c r="B2915" i="26" s="1"/>
  <c r="B2916" i="26" s="1"/>
  <c r="B2917" i="26" s="1"/>
  <c r="B2918" i="26" s="1"/>
  <c r="B2919" i="26" s="1"/>
  <c r="B2920" i="26" s="1"/>
  <c r="B2921" i="26" s="1"/>
  <c r="B2922" i="26" s="1"/>
  <c r="B2923" i="26" s="1"/>
  <c r="B2924" i="26" s="1"/>
  <c r="B2925" i="26" s="1"/>
  <c r="B2926" i="26" s="1"/>
  <c r="B2927" i="26" s="1"/>
  <c r="B2928" i="26" s="1"/>
  <c r="B2929" i="26" s="1"/>
  <c r="B2930" i="26" s="1"/>
  <c r="B2931" i="26" s="1"/>
  <c r="B2932" i="26" s="1"/>
  <c r="B2933" i="26" s="1"/>
  <c r="B2934" i="26" s="1"/>
  <c r="B2935" i="26" s="1"/>
  <c r="B2936" i="26" s="1"/>
  <c r="B2937" i="26" s="1"/>
  <c r="B2938" i="26" s="1"/>
  <c r="B2939" i="26" s="1"/>
  <c r="B2940" i="26" s="1"/>
  <c r="B2941" i="26" s="1"/>
  <c r="B2942" i="26" s="1"/>
  <c r="B2943" i="26" s="1"/>
  <c r="B2944" i="26" s="1"/>
  <c r="B2945" i="26" s="1"/>
  <c r="B2946" i="26" s="1"/>
  <c r="B2947" i="26" s="1"/>
  <c r="B2948" i="26" s="1"/>
  <c r="B2949" i="26" s="1"/>
  <c r="B2950" i="26" s="1"/>
  <c r="B2951" i="26" s="1"/>
  <c r="B2952" i="26" s="1"/>
  <c r="B2953" i="26" s="1"/>
  <c r="B2954" i="26" s="1"/>
  <c r="B2955" i="26" s="1"/>
  <c r="B2956" i="26" s="1"/>
  <c r="B2957" i="26" s="1"/>
  <c r="B2958" i="26" s="1"/>
  <c r="B2959" i="26" s="1"/>
  <c r="B2960" i="26" s="1"/>
  <c r="B2961" i="26" s="1"/>
  <c r="B2962" i="26" s="1"/>
  <c r="B2963" i="26" s="1"/>
  <c r="B2964" i="26" s="1"/>
  <c r="B2965" i="26" s="1"/>
  <c r="B2966" i="26" s="1"/>
  <c r="B2967" i="26" s="1"/>
  <c r="B2968" i="26" s="1"/>
  <c r="B2969" i="26" s="1"/>
  <c r="B2970" i="26" s="1"/>
  <c r="B2971" i="26" s="1"/>
  <c r="B2972" i="26" s="1"/>
  <c r="B2973" i="26" s="1"/>
  <c r="B2974" i="26" s="1"/>
  <c r="B2975" i="26" s="1"/>
  <c r="B2976" i="26" s="1"/>
  <c r="B2977" i="26" s="1"/>
  <c r="B2978" i="26" s="1"/>
  <c r="B2979" i="26" s="1"/>
  <c r="B2980" i="26" s="1"/>
  <c r="B2981" i="26" s="1"/>
  <c r="B2982" i="26" s="1"/>
  <c r="B2983" i="26" s="1"/>
  <c r="B2984" i="26" s="1"/>
  <c r="B2985" i="26" s="1"/>
  <c r="B2986" i="26" s="1"/>
  <c r="B2987" i="26" s="1"/>
  <c r="B2988" i="26" s="1"/>
  <c r="B2989" i="26" s="1"/>
  <c r="B2990" i="26" s="1"/>
  <c r="B2991" i="26" s="1"/>
  <c r="B2992" i="26" s="1"/>
  <c r="B2993" i="26" s="1"/>
  <c r="B2994" i="26" s="1"/>
  <c r="B2995" i="26" s="1"/>
  <c r="B2996" i="26" s="1"/>
  <c r="B2997" i="26" s="1"/>
  <c r="B2998" i="26" s="1"/>
  <c r="B2999" i="26" s="1"/>
  <c r="B3000" i="26" s="1"/>
  <c r="B3001" i="26" s="1"/>
  <c r="B3002" i="26" s="1"/>
  <c r="B3003" i="26" s="1"/>
  <c r="B3004" i="26" s="1"/>
  <c r="B3005" i="26" s="1"/>
  <c r="B3006" i="26" s="1"/>
  <c r="B3007" i="26" s="1"/>
  <c r="B3008" i="26" s="1"/>
  <c r="B3009" i="26" s="1"/>
  <c r="B3010" i="26" s="1"/>
  <c r="B3011" i="26" s="1"/>
  <c r="B3012" i="26" s="1"/>
  <c r="B3013" i="26" s="1"/>
  <c r="B3014" i="26" s="1"/>
  <c r="B3015" i="26" s="1"/>
  <c r="B3016" i="26" s="1"/>
  <c r="B3017" i="26" s="1"/>
  <c r="B3018" i="26" s="1"/>
  <c r="B3019" i="26" s="1"/>
  <c r="B3020" i="26" s="1"/>
  <c r="B3021" i="26" s="1"/>
  <c r="B3022" i="26" s="1"/>
  <c r="B3023" i="26" s="1"/>
  <c r="B3024" i="26" s="1"/>
  <c r="B3025" i="26" s="1"/>
  <c r="B3026" i="26" s="1"/>
  <c r="B3027" i="26" s="1"/>
  <c r="B3028" i="26" s="1"/>
  <c r="B3029" i="26" s="1"/>
  <c r="B3030" i="26" s="1"/>
  <c r="B3031" i="26" s="1"/>
  <c r="B3032" i="26" s="1"/>
  <c r="B3033" i="26" s="1"/>
  <c r="B3034" i="26" s="1"/>
  <c r="B3035" i="26" s="1"/>
  <c r="B3036" i="26" s="1"/>
  <c r="B3037" i="26" s="1"/>
  <c r="B3038" i="26" s="1"/>
  <c r="B3039" i="26" s="1"/>
  <c r="B3040" i="26" s="1"/>
  <c r="B3041" i="26" s="1"/>
  <c r="B3042" i="26" s="1"/>
  <c r="B3043" i="26" s="1"/>
  <c r="B3044" i="26" s="1"/>
  <c r="B3045" i="26" s="1"/>
  <c r="B3046" i="26" s="1"/>
  <c r="B3047" i="26" s="1"/>
  <c r="B3048" i="26" s="1"/>
  <c r="B3049" i="26" s="1"/>
  <c r="B3050" i="26" s="1"/>
  <c r="B3051" i="26" s="1"/>
  <c r="B3052" i="26" s="1"/>
  <c r="B3053" i="26" s="1"/>
  <c r="B3054" i="26" s="1"/>
  <c r="B3055" i="26" s="1"/>
  <c r="B3056" i="26" s="1"/>
  <c r="B3057" i="26" s="1"/>
  <c r="B3058" i="26" s="1"/>
  <c r="B3059" i="26" s="1"/>
  <c r="B3060" i="26" s="1"/>
  <c r="B3061" i="26" s="1"/>
  <c r="B3062" i="26" s="1"/>
  <c r="B3063" i="26" s="1"/>
  <c r="B3064" i="26" s="1"/>
  <c r="B3065" i="26" s="1"/>
  <c r="B3066" i="26" s="1"/>
  <c r="B3067" i="26" s="1"/>
  <c r="B3068" i="26" s="1"/>
  <c r="B3069" i="26" s="1"/>
  <c r="B3070" i="26" s="1"/>
  <c r="B3071" i="26" s="1"/>
  <c r="B3072" i="26" s="1"/>
  <c r="B3073" i="26" s="1"/>
  <c r="B3074" i="26" s="1"/>
  <c r="B3075" i="26" s="1"/>
  <c r="B3076" i="26" s="1"/>
  <c r="B3077" i="26" s="1"/>
  <c r="B3078" i="26" s="1"/>
  <c r="B3079" i="26" s="1"/>
  <c r="B3080" i="26" s="1"/>
  <c r="B3081" i="26" s="1"/>
  <c r="B3082" i="26" s="1"/>
  <c r="B3083" i="26" s="1"/>
  <c r="B3084" i="26" s="1"/>
  <c r="B3085" i="26" s="1"/>
  <c r="B3086" i="26" s="1"/>
  <c r="B3087" i="26" s="1"/>
  <c r="B3088" i="26" s="1"/>
  <c r="B3089" i="26" s="1"/>
  <c r="B3090" i="26" s="1"/>
  <c r="B3091" i="26" s="1"/>
  <c r="B3092" i="26" s="1"/>
  <c r="B3093" i="26" s="1"/>
  <c r="B3094" i="26" s="1"/>
  <c r="B3095" i="26" s="1"/>
  <c r="B3096" i="26" s="1"/>
  <c r="B3097" i="26" s="1"/>
  <c r="B3098" i="26" s="1"/>
  <c r="B3099" i="26" s="1"/>
  <c r="B3100" i="26" s="1"/>
  <c r="B3101" i="26" s="1"/>
  <c r="B3102" i="26" s="1"/>
  <c r="B3103" i="26" s="1"/>
  <c r="B3104" i="26" s="1"/>
  <c r="B3105" i="26" s="1"/>
  <c r="B3106" i="26" s="1"/>
  <c r="B3107" i="26" s="1"/>
  <c r="B3108" i="26" s="1"/>
  <c r="B3109" i="26" s="1"/>
  <c r="B3110" i="26" s="1"/>
  <c r="B3111" i="26" s="1"/>
  <c r="B3112" i="26" s="1"/>
  <c r="B3113" i="26" s="1"/>
  <c r="B3114" i="26" s="1"/>
  <c r="B3115" i="26" s="1"/>
  <c r="B3116" i="26" s="1"/>
  <c r="B3117" i="26" s="1"/>
  <c r="B3118" i="26" s="1"/>
  <c r="B3119" i="26" s="1"/>
  <c r="B3120" i="26" s="1"/>
  <c r="B3121" i="26" s="1"/>
  <c r="B3122" i="26" s="1"/>
  <c r="B3123" i="26" s="1"/>
  <c r="B3124" i="26" s="1"/>
  <c r="B3125" i="26" s="1"/>
  <c r="B3126" i="26" s="1"/>
  <c r="B3127" i="26" s="1"/>
  <c r="B3128" i="26" s="1"/>
  <c r="B3129" i="26" s="1"/>
  <c r="B3130" i="26" s="1"/>
  <c r="B3131" i="26" s="1"/>
  <c r="B3132" i="26" s="1"/>
  <c r="B3133" i="26" s="1"/>
  <c r="B3134" i="26" s="1"/>
  <c r="B3135" i="26" s="1"/>
  <c r="B3136" i="26" s="1"/>
  <c r="B3137" i="26" s="1"/>
  <c r="B3138" i="26" s="1"/>
  <c r="B3139" i="26" s="1"/>
  <c r="B3140" i="26" s="1"/>
  <c r="B3141" i="26" s="1"/>
  <c r="B3142" i="26" s="1"/>
  <c r="B3143" i="26" s="1"/>
  <c r="B3144" i="26" s="1"/>
  <c r="B3145" i="26" s="1"/>
  <c r="B3146" i="26" s="1"/>
  <c r="B3147" i="26" s="1"/>
  <c r="B3148" i="26" s="1"/>
  <c r="B3149" i="26" s="1"/>
  <c r="B3150" i="26" s="1"/>
  <c r="B3151" i="26" s="1"/>
  <c r="B3152" i="26" s="1"/>
  <c r="B3153" i="26" s="1"/>
  <c r="B3154" i="26" s="1"/>
  <c r="B3155" i="26" s="1"/>
  <c r="B3156" i="26" s="1"/>
  <c r="B3157" i="26" s="1"/>
  <c r="B3158" i="26" s="1"/>
  <c r="B3159" i="26" s="1"/>
  <c r="B3160" i="26" s="1"/>
  <c r="B3161" i="26" s="1"/>
  <c r="B3162" i="26" s="1"/>
  <c r="B3163" i="26" s="1"/>
  <c r="B3164" i="26" s="1"/>
  <c r="B3165" i="26" s="1"/>
  <c r="B3166" i="26" s="1"/>
  <c r="B3167" i="26" s="1"/>
  <c r="B3168" i="26" s="1"/>
  <c r="B3169" i="26" s="1"/>
  <c r="B3170" i="26" s="1"/>
  <c r="B3171" i="26" s="1"/>
  <c r="B3172" i="26" s="1"/>
  <c r="B3173" i="26" s="1"/>
  <c r="B3174" i="26" s="1"/>
  <c r="B3175" i="26" s="1"/>
  <c r="B3176" i="26" s="1"/>
  <c r="B3177" i="26" s="1"/>
  <c r="B3178" i="26" s="1"/>
  <c r="B3179" i="26" s="1"/>
  <c r="B3180" i="26" s="1"/>
  <c r="B3181" i="26" s="1"/>
  <c r="B3182" i="26" s="1"/>
  <c r="B3183" i="26" s="1"/>
  <c r="B3184" i="26" s="1"/>
  <c r="B3185" i="26" s="1"/>
  <c r="B3186" i="26" s="1"/>
  <c r="B3187" i="26" s="1"/>
  <c r="B3188" i="26" s="1"/>
  <c r="B3189" i="26" s="1"/>
  <c r="B3190" i="26" s="1"/>
  <c r="B3191" i="26" s="1"/>
  <c r="B3192" i="26" s="1"/>
  <c r="B3193" i="26" s="1"/>
  <c r="B3194" i="26" s="1"/>
  <c r="B3195" i="26" s="1"/>
  <c r="B3196" i="26" s="1"/>
  <c r="B3197" i="26" s="1"/>
  <c r="B3198" i="26" s="1"/>
  <c r="B3199" i="26" s="1"/>
  <c r="B3200" i="26" s="1"/>
  <c r="B3201" i="26" s="1"/>
  <c r="B3202" i="26" s="1"/>
  <c r="B3203" i="26" s="1"/>
  <c r="B3204" i="26" s="1"/>
  <c r="B3205" i="26" s="1"/>
  <c r="B3206" i="26" s="1"/>
  <c r="B3207" i="26" s="1"/>
  <c r="B3208" i="26" s="1"/>
  <c r="B3209" i="26" s="1"/>
  <c r="B3210" i="26" s="1"/>
  <c r="B3211" i="26" s="1"/>
  <c r="B3212" i="26" s="1"/>
  <c r="B3213" i="26" s="1"/>
  <c r="B3214" i="26" s="1"/>
  <c r="B3215" i="26" s="1"/>
  <c r="B3216" i="26" s="1"/>
  <c r="B3217" i="26" s="1"/>
  <c r="B3218" i="26" s="1"/>
  <c r="B3219" i="26" s="1"/>
  <c r="B3220" i="26" s="1"/>
  <c r="B3221" i="26" s="1"/>
  <c r="B3222" i="26" s="1"/>
  <c r="B3223" i="26" s="1"/>
  <c r="B3224" i="26" s="1"/>
  <c r="B3225" i="26" s="1"/>
  <c r="B3226" i="26" s="1"/>
  <c r="B3227" i="26" s="1"/>
  <c r="B3228" i="26" s="1"/>
  <c r="B3229" i="26" s="1"/>
  <c r="B3230" i="26" s="1"/>
  <c r="B3231" i="26" s="1"/>
  <c r="B3232" i="26" s="1"/>
  <c r="B3233" i="26" s="1"/>
  <c r="B3234" i="26" s="1"/>
  <c r="B3235" i="26" s="1"/>
  <c r="B3236" i="26" s="1"/>
  <c r="B3237" i="26" s="1"/>
  <c r="B3238" i="26" s="1"/>
  <c r="B3239" i="26" s="1"/>
  <c r="B3240" i="26" s="1"/>
  <c r="B3241" i="26" s="1"/>
  <c r="B3242" i="26" s="1"/>
  <c r="B3243" i="26" s="1"/>
  <c r="B3244" i="26" s="1"/>
  <c r="B3245" i="26" s="1"/>
  <c r="B3246" i="26" s="1"/>
  <c r="B3247" i="26" s="1"/>
  <c r="B3248" i="26" s="1"/>
  <c r="B3249" i="26" s="1"/>
  <c r="B3250" i="26" s="1"/>
  <c r="B3251" i="26" s="1"/>
  <c r="B3252" i="26" s="1"/>
  <c r="B3253" i="26" s="1"/>
  <c r="B3254" i="26" s="1"/>
  <c r="B3255" i="26" s="1"/>
  <c r="B3256" i="26" s="1"/>
  <c r="B3257" i="26" s="1"/>
  <c r="B3258" i="26" s="1"/>
  <c r="B3259" i="26" s="1"/>
  <c r="B3260" i="26" s="1"/>
  <c r="B3261" i="26" s="1"/>
  <c r="B3262" i="26" s="1"/>
  <c r="B3263" i="26" s="1"/>
  <c r="B3264" i="26" s="1"/>
  <c r="B3265" i="26" s="1"/>
  <c r="B3266" i="26" s="1"/>
  <c r="B3267" i="26" s="1"/>
  <c r="B3268" i="26" s="1"/>
  <c r="B3269" i="26" s="1"/>
  <c r="B3270" i="26" s="1"/>
  <c r="B3271" i="26" s="1"/>
  <c r="B3272" i="26" s="1"/>
  <c r="B3273" i="26" s="1"/>
  <c r="B3274" i="26" s="1"/>
  <c r="B3275" i="26" s="1"/>
  <c r="B3276" i="26" s="1"/>
  <c r="B3277" i="26" s="1"/>
  <c r="B3278" i="26" s="1"/>
  <c r="B3279" i="26" s="1"/>
  <c r="B3280" i="26" s="1"/>
  <c r="B3281" i="26" s="1"/>
  <c r="B3282" i="26" s="1"/>
  <c r="B3283" i="26" s="1"/>
  <c r="B3284" i="26" s="1"/>
  <c r="B3285" i="26" s="1"/>
  <c r="B3286" i="26" s="1"/>
  <c r="B3287" i="26" s="1"/>
  <c r="B3288" i="26" s="1"/>
  <c r="B3289" i="26" s="1"/>
  <c r="B3290" i="26" s="1"/>
  <c r="B3291" i="26" s="1"/>
  <c r="B3292" i="26" s="1"/>
  <c r="B3293" i="26" s="1"/>
  <c r="B3294" i="26" s="1"/>
  <c r="B3295" i="26" s="1"/>
  <c r="B3296" i="26" s="1"/>
  <c r="B3297" i="26" s="1"/>
  <c r="B3298" i="26" s="1"/>
  <c r="B3299" i="26" s="1"/>
  <c r="B3300" i="26" s="1"/>
  <c r="B3301" i="26" s="1"/>
  <c r="B3302" i="26" s="1"/>
  <c r="B3303" i="26" s="1"/>
  <c r="B3304" i="26" s="1"/>
  <c r="B3305" i="26" s="1"/>
  <c r="B3306" i="26" s="1"/>
  <c r="B3307" i="26" s="1"/>
  <c r="B3308" i="26" s="1"/>
  <c r="B3309" i="26" s="1"/>
  <c r="B3310" i="26" s="1"/>
  <c r="B3311" i="26" s="1"/>
  <c r="B3312" i="26" s="1"/>
  <c r="B3313" i="26" s="1"/>
  <c r="B3314" i="26" s="1"/>
  <c r="B3315" i="26" s="1"/>
  <c r="B3316" i="26" s="1"/>
  <c r="B3317" i="26" s="1"/>
  <c r="B3318" i="26" s="1"/>
  <c r="B3319" i="26" s="1"/>
  <c r="B3320" i="26" s="1"/>
  <c r="B3321" i="26" s="1"/>
  <c r="B3322" i="26" s="1"/>
  <c r="B3323" i="26" s="1"/>
  <c r="B3324" i="26" s="1"/>
  <c r="B3325" i="26" s="1"/>
  <c r="B3326" i="26" s="1"/>
  <c r="B3327" i="26" s="1"/>
  <c r="B3328" i="26" s="1"/>
  <c r="B3329" i="26" s="1"/>
  <c r="B3330" i="26" s="1"/>
  <c r="B3331" i="26" s="1"/>
  <c r="B3332" i="26" s="1"/>
  <c r="B3333" i="26" s="1"/>
  <c r="B3334" i="26" s="1"/>
  <c r="B3335" i="26" s="1"/>
  <c r="B3336" i="26" s="1"/>
  <c r="B3337" i="26" s="1"/>
  <c r="B3338" i="26" s="1"/>
  <c r="B3339" i="26" s="1"/>
  <c r="B3340" i="26" s="1"/>
  <c r="B3341" i="26" s="1"/>
  <c r="B3342" i="26" s="1"/>
  <c r="B3343" i="26" s="1"/>
  <c r="B3344" i="26" s="1"/>
  <c r="B3345" i="26" s="1"/>
  <c r="B3346" i="26" s="1"/>
  <c r="B3347" i="26" s="1"/>
  <c r="B3348" i="26" s="1"/>
  <c r="B3349" i="26" s="1"/>
  <c r="B3350" i="26" s="1"/>
  <c r="B3351" i="26" s="1"/>
  <c r="B3352" i="26" s="1"/>
  <c r="B3353" i="26" s="1"/>
  <c r="B3354" i="26" s="1"/>
  <c r="B3355" i="26" s="1"/>
  <c r="B3356" i="26" s="1"/>
  <c r="B3357" i="26" s="1"/>
  <c r="B3358" i="26" s="1"/>
  <c r="B3359" i="26" s="1"/>
  <c r="B3360" i="26" s="1"/>
  <c r="B3361" i="26" s="1"/>
  <c r="B3362" i="26" s="1"/>
  <c r="B3363" i="26" s="1"/>
  <c r="B3364" i="26" s="1"/>
  <c r="B3365" i="26" s="1"/>
  <c r="B3366" i="26" s="1"/>
  <c r="B3367" i="26" s="1"/>
  <c r="B3368" i="26" s="1"/>
  <c r="B3369" i="26" s="1"/>
  <c r="B3370" i="26" s="1"/>
  <c r="B3371" i="26" s="1"/>
  <c r="B3372" i="26" s="1"/>
  <c r="B3373" i="26" s="1"/>
  <c r="B3374" i="26" s="1"/>
  <c r="B3375" i="26" s="1"/>
  <c r="B3376" i="26" s="1"/>
  <c r="B3377" i="26" s="1"/>
  <c r="B3378" i="26" s="1"/>
  <c r="B3379" i="26" s="1"/>
  <c r="B3380" i="26" s="1"/>
  <c r="B3381" i="26" s="1"/>
  <c r="B3382" i="26" s="1"/>
  <c r="B3383" i="26" s="1"/>
  <c r="B3384" i="26" s="1"/>
  <c r="B3385" i="26" s="1"/>
  <c r="B3386" i="26" s="1"/>
  <c r="B3387" i="26" s="1"/>
  <c r="B3388" i="26" s="1"/>
  <c r="B3389" i="26" s="1"/>
  <c r="B3390" i="26" s="1"/>
  <c r="B3391" i="26" s="1"/>
  <c r="B3392" i="26" s="1"/>
  <c r="B3393" i="26" s="1"/>
  <c r="B3394" i="26" s="1"/>
  <c r="B3395" i="26" s="1"/>
  <c r="B3396" i="26" s="1"/>
  <c r="B3397" i="26" s="1"/>
  <c r="B3398" i="26" s="1"/>
  <c r="B3399" i="26" s="1"/>
  <c r="B3400" i="26" s="1"/>
  <c r="B3401" i="26" s="1"/>
  <c r="B3402" i="26" s="1"/>
  <c r="B3403" i="26" s="1"/>
  <c r="B3404" i="26" s="1"/>
  <c r="B3405" i="26" s="1"/>
  <c r="B3406" i="26" s="1"/>
  <c r="B3407" i="26" s="1"/>
  <c r="B3408" i="26" s="1"/>
  <c r="B3409" i="26" s="1"/>
  <c r="B3410" i="26" s="1"/>
  <c r="B3411" i="26" s="1"/>
  <c r="B3412" i="26" s="1"/>
  <c r="B3413" i="26" s="1"/>
  <c r="B3414" i="26" s="1"/>
  <c r="B3415" i="26" s="1"/>
  <c r="B3416" i="26" s="1"/>
  <c r="B3417" i="26" s="1"/>
  <c r="B3418" i="26" s="1"/>
  <c r="B3419" i="26" s="1"/>
  <c r="B3420" i="26" s="1"/>
  <c r="B3421" i="26" s="1"/>
  <c r="B3422" i="26" s="1"/>
  <c r="B3423" i="26" s="1"/>
  <c r="B3424" i="26" s="1"/>
  <c r="B3425" i="26" s="1"/>
  <c r="B3426" i="26" s="1"/>
  <c r="B3427" i="26" s="1"/>
  <c r="B3428" i="26" s="1"/>
  <c r="B3429" i="26" s="1"/>
  <c r="B3430" i="26" s="1"/>
  <c r="B3431" i="26" s="1"/>
  <c r="B3432" i="26" s="1"/>
  <c r="B3433" i="26" s="1"/>
  <c r="B3434" i="26" s="1"/>
  <c r="B3435" i="26" s="1"/>
  <c r="B3436" i="26" s="1"/>
  <c r="B3437" i="26" s="1"/>
  <c r="B3438" i="26" s="1"/>
  <c r="B3439" i="26" s="1"/>
  <c r="B3440" i="26" s="1"/>
  <c r="B3441" i="26" s="1"/>
  <c r="B3442" i="26" s="1"/>
  <c r="B3443" i="26" s="1"/>
  <c r="B3444" i="26" s="1"/>
  <c r="B3445" i="26" s="1"/>
  <c r="B3446" i="26" s="1"/>
  <c r="B3447" i="26" s="1"/>
  <c r="B3448" i="26" s="1"/>
  <c r="B3449" i="26" s="1"/>
  <c r="B3450" i="26" s="1"/>
  <c r="B3451" i="26" s="1"/>
  <c r="B3452" i="26" s="1"/>
  <c r="B3453" i="26" s="1"/>
  <c r="B3454" i="26" s="1"/>
  <c r="B3455" i="26" s="1"/>
  <c r="B3456" i="26" s="1"/>
  <c r="B3457" i="26" s="1"/>
  <c r="B3458" i="26" s="1"/>
  <c r="B3459" i="26" s="1"/>
  <c r="B3460" i="26" s="1"/>
  <c r="B3461" i="26" s="1"/>
  <c r="B3462" i="26" s="1"/>
  <c r="B3463" i="26" s="1"/>
  <c r="B3464" i="26" s="1"/>
  <c r="B3465" i="26" s="1"/>
  <c r="B3466" i="26" s="1"/>
  <c r="B3467" i="26" s="1"/>
  <c r="B3468" i="26" s="1"/>
  <c r="B3469" i="26" s="1"/>
  <c r="B3470" i="26" s="1"/>
  <c r="B3471" i="26" s="1"/>
  <c r="B3472" i="26" s="1"/>
  <c r="B3473" i="26" s="1"/>
  <c r="B3474" i="26" s="1"/>
  <c r="B3475" i="26" s="1"/>
  <c r="B3476" i="26" s="1"/>
  <c r="B3477" i="26" s="1"/>
  <c r="B3478" i="26" s="1"/>
  <c r="B3479" i="26" s="1"/>
  <c r="B3480" i="26" s="1"/>
  <c r="B3481" i="26" s="1"/>
  <c r="B3482" i="26" s="1"/>
  <c r="B3483" i="26" s="1"/>
  <c r="B3484" i="26" s="1"/>
  <c r="B3485" i="26" s="1"/>
  <c r="B3486" i="26" s="1"/>
  <c r="B3487" i="26" s="1"/>
  <c r="B3488" i="26" s="1"/>
  <c r="B3489" i="26" s="1"/>
  <c r="B3490" i="26" s="1"/>
  <c r="B3491" i="26" s="1"/>
  <c r="B3492" i="26" s="1"/>
  <c r="B3493" i="26" s="1"/>
  <c r="B3494" i="26" s="1"/>
  <c r="B3495" i="26" s="1"/>
  <c r="B3496" i="26" s="1"/>
  <c r="B3497" i="26" s="1"/>
  <c r="B3498" i="26" s="1"/>
  <c r="B3499" i="26" s="1"/>
  <c r="B3500" i="26" s="1"/>
  <c r="B3501" i="26" s="1"/>
  <c r="B3502" i="26" s="1"/>
  <c r="B3503" i="26" s="1"/>
  <c r="B3504" i="26" s="1"/>
  <c r="B3505" i="26" s="1"/>
  <c r="B3506" i="26" s="1"/>
  <c r="B3507" i="26" s="1"/>
  <c r="B3508" i="26" s="1"/>
  <c r="B3509" i="26" s="1"/>
  <c r="B3510" i="26" s="1"/>
  <c r="B3511" i="26" s="1"/>
  <c r="B3512" i="26" s="1"/>
  <c r="B3513" i="26" s="1"/>
  <c r="B3514" i="26" s="1"/>
  <c r="B3515" i="26" s="1"/>
  <c r="B3516" i="26" s="1"/>
  <c r="B3517" i="26" s="1"/>
  <c r="B3518" i="26" s="1"/>
  <c r="B3519" i="26" s="1"/>
  <c r="B3520" i="26" s="1"/>
  <c r="B3521" i="26" s="1"/>
  <c r="B3522" i="26" s="1"/>
  <c r="B3523" i="26" s="1"/>
  <c r="B3524" i="26" s="1"/>
  <c r="B3525" i="26" s="1"/>
  <c r="B3526" i="26" s="1"/>
  <c r="B3527" i="26" s="1"/>
  <c r="B3528" i="26" s="1"/>
  <c r="B3529" i="26" s="1"/>
  <c r="B3530" i="26" s="1"/>
  <c r="B3531" i="26" s="1"/>
  <c r="B3532" i="26" s="1"/>
  <c r="B3533" i="26" s="1"/>
  <c r="B3534" i="26" s="1"/>
  <c r="B3535" i="26" s="1"/>
  <c r="B3536" i="26" s="1"/>
  <c r="B3537" i="26" s="1"/>
  <c r="B3538" i="26" s="1"/>
  <c r="B3539" i="26" s="1"/>
  <c r="B3540" i="26" s="1"/>
  <c r="B3541" i="26" s="1"/>
  <c r="B3542" i="26" s="1"/>
  <c r="B3543" i="26" s="1"/>
  <c r="B3544" i="26" s="1"/>
  <c r="B3545" i="26" s="1"/>
  <c r="B3546" i="26" s="1"/>
  <c r="B3547" i="26" s="1"/>
  <c r="B3548" i="26" s="1"/>
  <c r="B3549" i="26" s="1"/>
  <c r="B3550" i="26" s="1"/>
  <c r="B3551" i="26" s="1"/>
  <c r="B3552" i="26" s="1"/>
  <c r="B3553" i="26" s="1"/>
  <c r="B3554" i="26" s="1"/>
  <c r="B3555" i="26" s="1"/>
  <c r="B3556" i="26" s="1"/>
  <c r="B3557" i="26" s="1"/>
  <c r="B3558" i="26" s="1"/>
  <c r="B3559" i="26" s="1"/>
  <c r="B3560" i="26" s="1"/>
  <c r="B3561" i="26" s="1"/>
  <c r="B3562" i="26" s="1"/>
  <c r="B3563" i="26" s="1"/>
  <c r="B3564" i="26" s="1"/>
  <c r="B3565" i="26" s="1"/>
  <c r="B3566" i="26" s="1"/>
  <c r="B3567" i="26" s="1"/>
  <c r="B3568" i="26" s="1"/>
  <c r="B3569" i="26" s="1"/>
  <c r="B3570" i="26" s="1"/>
  <c r="B3571" i="26" s="1"/>
  <c r="B3572" i="26" s="1"/>
  <c r="B3573" i="26" s="1"/>
  <c r="B3574" i="26" s="1"/>
  <c r="B3575" i="26" s="1"/>
  <c r="B3576" i="26" s="1"/>
  <c r="B3577" i="26" s="1"/>
  <c r="B3578" i="26" s="1"/>
  <c r="B3579" i="26" s="1"/>
  <c r="B3580" i="26" s="1"/>
  <c r="B3581" i="26" s="1"/>
  <c r="B3582" i="26" s="1"/>
  <c r="B3583" i="26" s="1"/>
  <c r="B3584" i="26" s="1"/>
  <c r="B3585" i="26" s="1"/>
  <c r="B3586" i="26" s="1"/>
  <c r="B3587" i="26" s="1"/>
  <c r="B3588" i="26" s="1"/>
  <c r="B3589" i="26" s="1"/>
  <c r="B3590" i="26" s="1"/>
  <c r="B3591" i="26" s="1"/>
  <c r="B3592" i="26" s="1"/>
  <c r="B3593" i="26" s="1"/>
  <c r="B3594" i="26" s="1"/>
  <c r="B3595" i="26" s="1"/>
  <c r="B3596" i="26" s="1"/>
  <c r="B3597" i="26" s="1"/>
  <c r="B3598" i="26" s="1"/>
  <c r="B3599" i="26" s="1"/>
  <c r="B3600" i="26" s="1"/>
  <c r="B3601" i="26" s="1"/>
  <c r="B3602" i="26" s="1"/>
  <c r="B3603" i="26" s="1"/>
  <c r="B3604" i="26" s="1"/>
  <c r="B3605" i="26" s="1"/>
  <c r="B3606" i="26" s="1"/>
  <c r="B3607" i="26" s="1"/>
  <c r="B3608" i="26" s="1"/>
  <c r="B3609" i="26" s="1"/>
  <c r="B3610" i="26" s="1"/>
  <c r="B3611" i="26" s="1"/>
  <c r="B3612" i="26" s="1"/>
  <c r="B3613" i="26" s="1"/>
  <c r="B3614" i="26" s="1"/>
  <c r="B3615" i="26" s="1"/>
  <c r="B3616" i="26" s="1"/>
  <c r="B3617" i="26" s="1"/>
  <c r="B3618" i="26" s="1"/>
  <c r="B3619" i="26" s="1"/>
  <c r="B3620" i="26" s="1"/>
  <c r="B3621" i="26" s="1"/>
  <c r="B3622" i="26" s="1"/>
  <c r="B3623" i="26" s="1"/>
  <c r="B3624" i="26" s="1"/>
  <c r="B3625" i="26" s="1"/>
  <c r="B3626" i="26" s="1"/>
  <c r="B3627" i="26" s="1"/>
  <c r="B3628" i="26" s="1"/>
  <c r="B3629" i="26" s="1"/>
  <c r="B3630" i="26" s="1"/>
  <c r="B3631" i="26" s="1"/>
  <c r="B3632" i="26" s="1"/>
  <c r="B3633" i="26" s="1"/>
  <c r="B3634" i="26" s="1"/>
  <c r="B3635" i="26" s="1"/>
  <c r="B3636" i="26" s="1"/>
  <c r="B3637" i="26" s="1"/>
  <c r="B3638" i="26" s="1"/>
  <c r="B3639" i="26" s="1"/>
  <c r="B3640" i="26" s="1"/>
  <c r="B3641" i="26" s="1"/>
  <c r="B3642" i="26" s="1"/>
  <c r="B3643" i="26" s="1"/>
  <c r="B3644" i="26" s="1"/>
  <c r="B3645" i="26" s="1"/>
  <c r="B3646" i="26" s="1"/>
  <c r="B3647" i="26" s="1"/>
  <c r="B3648" i="26" s="1"/>
  <c r="B3649" i="26" s="1"/>
  <c r="B3650" i="26" s="1"/>
  <c r="B3651" i="26" s="1"/>
  <c r="B3652" i="26" s="1"/>
  <c r="B3653" i="26" s="1"/>
  <c r="B3654" i="26" s="1"/>
  <c r="B3655" i="26" s="1"/>
  <c r="B3656" i="26" s="1"/>
  <c r="B3657" i="26" s="1"/>
  <c r="B3658" i="26" s="1"/>
  <c r="B3659" i="26" s="1"/>
  <c r="B3660" i="26" s="1"/>
  <c r="B3661" i="26" s="1"/>
  <c r="B3662" i="26" s="1"/>
  <c r="B3663" i="26" s="1"/>
  <c r="B3664" i="26" s="1"/>
  <c r="B3665" i="26" s="1"/>
  <c r="B3666" i="26" s="1"/>
  <c r="B3667" i="26" s="1"/>
  <c r="B3668" i="26" s="1"/>
  <c r="B3669" i="26" s="1"/>
  <c r="B3670" i="26" s="1"/>
  <c r="B3671" i="26" s="1"/>
  <c r="B3672" i="26" s="1"/>
  <c r="B3673" i="26" s="1"/>
  <c r="B3674" i="26" s="1"/>
  <c r="B3675" i="26" s="1"/>
  <c r="B3676" i="26" s="1"/>
  <c r="B3677" i="26" s="1"/>
  <c r="B3678" i="26" s="1"/>
  <c r="B3679" i="26" s="1"/>
  <c r="B3680" i="26" s="1"/>
  <c r="B3681" i="26" s="1"/>
  <c r="B3682" i="26" s="1"/>
  <c r="B3683" i="26" s="1"/>
  <c r="B3684" i="26" s="1"/>
  <c r="B3685" i="26" s="1"/>
  <c r="B3686" i="26" s="1"/>
  <c r="B3687" i="26" s="1"/>
  <c r="B3688" i="26" s="1"/>
  <c r="B3689" i="26" s="1"/>
  <c r="B3690" i="26" s="1"/>
  <c r="B3691" i="26" s="1"/>
  <c r="B3692" i="26" s="1"/>
  <c r="B3693" i="26" s="1"/>
  <c r="B3694" i="26" s="1"/>
  <c r="B3695" i="26" s="1"/>
  <c r="B3696" i="26" s="1"/>
  <c r="B3697" i="26" s="1"/>
  <c r="B3698" i="26" s="1"/>
  <c r="B3699" i="26" s="1"/>
  <c r="B3700" i="26" s="1"/>
  <c r="B3701" i="26" s="1"/>
  <c r="B3702" i="26" s="1"/>
  <c r="B3703" i="26" s="1"/>
  <c r="B3704" i="26" s="1"/>
  <c r="B3705" i="26" s="1"/>
  <c r="B3706" i="26" s="1"/>
  <c r="B3707" i="26" s="1"/>
  <c r="B3708" i="26" s="1"/>
  <c r="B3709" i="26" s="1"/>
  <c r="B3710" i="26" s="1"/>
  <c r="B3711" i="26" s="1"/>
  <c r="B3712" i="26" s="1"/>
  <c r="B3713" i="26" s="1"/>
  <c r="B3714" i="26" s="1"/>
  <c r="B3715" i="26" s="1"/>
  <c r="B3716" i="26" s="1"/>
  <c r="B3717" i="26" s="1"/>
  <c r="B3718" i="26" s="1"/>
  <c r="B3719" i="26" s="1"/>
  <c r="B3720" i="26" s="1"/>
  <c r="B3721" i="26" s="1"/>
  <c r="B3722" i="26" s="1"/>
  <c r="B3723" i="26" s="1"/>
  <c r="B3724" i="26" s="1"/>
  <c r="B3725" i="26" s="1"/>
  <c r="B3726" i="26" s="1"/>
  <c r="B3727" i="26" s="1"/>
  <c r="B3728" i="26" s="1"/>
  <c r="B3729" i="26" s="1"/>
  <c r="B3730" i="26" s="1"/>
  <c r="B3731" i="26" s="1"/>
  <c r="B3732" i="26" s="1"/>
  <c r="B3733" i="26" s="1"/>
  <c r="B3734" i="26" s="1"/>
  <c r="B3735" i="26" s="1"/>
  <c r="B3736" i="26" s="1"/>
  <c r="B3737" i="26" s="1"/>
  <c r="B3738" i="26" s="1"/>
  <c r="B3739" i="26" s="1"/>
  <c r="B3740" i="26" s="1"/>
  <c r="B3741" i="26" s="1"/>
  <c r="B3742" i="26" s="1"/>
  <c r="B3743" i="26" s="1"/>
  <c r="B3744" i="26" s="1"/>
  <c r="B3745" i="26" s="1"/>
  <c r="B3746" i="26" s="1"/>
  <c r="B3747" i="26" s="1"/>
  <c r="B3748" i="26" s="1"/>
  <c r="B3749" i="26" s="1"/>
  <c r="B3750" i="26" s="1"/>
  <c r="B3751" i="26" s="1"/>
  <c r="B3752" i="26" s="1"/>
  <c r="B3753" i="26" s="1"/>
  <c r="B3754" i="26" s="1"/>
  <c r="B3755" i="26" s="1"/>
  <c r="B3756" i="26" s="1"/>
  <c r="B3757" i="26" s="1"/>
  <c r="B3758" i="26" s="1"/>
  <c r="B3759" i="26" s="1"/>
  <c r="B3760" i="26" s="1"/>
  <c r="B3761" i="26" s="1"/>
  <c r="B3762" i="26" s="1"/>
  <c r="B3763" i="26" s="1"/>
  <c r="B3764" i="26" s="1"/>
  <c r="B3765" i="26" s="1"/>
  <c r="B3766" i="26" s="1"/>
  <c r="B3767" i="26" s="1"/>
  <c r="B3768" i="26" s="1"/>
  <c r="B3769" i="26" s="1"/>
  <c r="B3770" i="26" s="1"/>
  <c r="B3771" i="26" s="1"/>
  <c r="B3772" i="26" s="1"/>
  <c r="B3773" i="26" s="1"/>
  <c r="B3774" i="26" s="1"/>
  <c r="B3775" i="26" s="1"/>
  <c r="B3776" i="26" s="1"/>
  <c r="B3777" i="26" s="1"/>
  <c r="B3778" i="26" s="1"/>
  <c r="B3779" i="26" s="1"/>
  <c r="B3780" i="26" s="1"/>
  <c r="B3781" i="26" s="1"/>
  <c r="B3782" i="26" s="1"/>
  <c r="B3783" i="26" s="1"/>
  <c r="B3784" i="26" s="1"/>
  <c r="B3785" i="26" s="1"/>
  <c r="B3786" i="26" s="1"/>
  <c r="B3787" i="26" s="1"/>
  <c r="B3788" i="26" s="1"/>
  <c r="B3789" i="26" s="1"/>
  <c r="B3790" i="26" s="1"/>
  <c r="B3791" i="26" s="1"/>
  <c r="B3792" i="26" s="1"/>
  <c r="B3793" i="26" s="1"/>
  <c r="B3794" i="26" s="1"/>
  <c r="B3795" i="26" s="1"/>
  <c r="B3796" i="26" s="1"/>
  <c r="B3797" i="26" s="1"/>
  <c r="B3798" i="26" s="1"/>
  <c r="B3799" i="26" s="1"/>
  <c r="B3800" i="26" s="1"/>
  <c r="B3801" i="26" s="1"/>
  <c r="B3802" i="26" s="1"/>
  <c r="B3803" i="26" s="1"/>
  <c r="B3804" i="26" s="1"/>
  <c r="B3805" i="26" s="1"/>
  <c r="B3806" i="26" s="1"/>
  <c r="B3807" i="26" s="1"/>
  <c r="B3808" i="26" s="1"/>
  <c r="B3809" i="26" s="1"/>
  <c r="B3810" i="26" s="1"/>
  <c r="B3811" i="26" s="1"/>
  <c r="B3812" i="26" s="1"/>
  <c r="B3813" i="26" s="1"/>
  <c r="B3814" i="26" s="1"/>
  <c r="B3815" i="26" s="1"/>
  <c r="B3816" i="26" s="1"/>
  <c r="B3817" i="26" s="1"/>
  <c r="B3818" i="26" s="1"/>
  <c r="B3819" i="26" s="1"/>
  <c r="B3820" i="26" s="1"/>
  <c r="B3821" i="26" s="1"/>
  <c r="B3822" i="26" s="1"/>
  <c r="B3823" i="26" s="1"/>
  <c r="B3824" i="26" s="1"/>
  <c r="B3825" i="26" s="1"/>
  <c r="B3826" i="26" s="1"/>
  <c r="B3827" i="26" s="1"/>
  <c r="B3828" i="26" s="1"/>
  <c r="B3829" i="26" s="1"/>
  <c r="B3830" i="26" s="1"/>
  <c r="B3831" i="26" s="1"/>
  <c r="B3832" i="26" s="1"/>
  <c r="B3833" i="26" s="1"/>
  <c r="B3834" i="26" s="1"/>
  <c r="B3835" i="26" s="1"/>
  <c r="B3836" i="26" s="1"/>
  <c r="B3837" i="26" s="1"/>
  <c r="B3838" i="26" s="1"/>
  <c r="B3839" i="26" s="1"/>
  <c r="B3840" i="26" s="1"/>
  <c r="B3841" i="26" s="1"/>
  <c r="B3842" i="26" s="1"/>
  <c r="B3843" i="26" s="1"/>
  <c r="B3844" i="26" s="1"/>
  <c r="B3845" i="26" s="1"/>
  <c r="B3846" i="26" s="1"/>
  <c r="B3847" i="26" s="1"/>
  <c r="B3848" i="26" s="1"/>
  <c r="B3849" i="26" s="1"/>
  <c r="B3850" i="26" s="1"/>
  <c r="B3851" i="26" s="1"/>
  <c r="B3852" i="26" s="1"/>
  <c r="B3853" i="26" s="1"/>
  <c r="B3854" i="26" s="1"/>
  <c r="B3855" i="26" s="1"/>
  <c r="B3856" i="26" s="1"/>
  <c r="B3857" i="26" s="1"/>
  <c r="B3858" i="26" s="1"/>
  <c r="B3859" i="26" s="1"/>
  <c r="B3860" i="26" s="1"/>
  <c r="B3861" i="26" s="1"/>
  <c r="B3862" i="26" s="1"/>
  <c r="B3863" i="26" s="1"/>
  <c r="B3864" i="26" s="1"/>
  <c r="B3865" i="26" s="1"/>
  <c r="B3866" i="26" s="1"/>
  <c r="B3867" i="26" s="1"/>
  <c r="B3868" i="26" s="1"/>
  <c r="B3869" i="26" s="1"/>
  <c r="B3870" i="26" s="1"/>
  <c r="B3871" i="26" s="1"/>
  <c r="B3872" i="26" s="1"/>
  <c r="B3873" i="26" s="1"/>
  <c r="B3874" i="26" s="1"/>
  <c r="B3875" i="26" s="1"/>
  <c r="B3876" i="26" s="1"/>
  <c r="B3877" i="26" s="1"/>
  <c r="B3878" i="26" s="1"/>
  <c r="B3879" i="26" s="1"/>
  <c r="B3880" i="26" s="1"/>
  <c r="B3881" i="26" s="1"/>
  <c r="B3882" i="26" s="1"/>
  <c r="B3883" i="26" s="1"/>
  <c r="B3884" i="26" s="1"/>
  <c r="B3885" i="26" s="1"/>
  <c r="B3886" i="26" s="1"/>
  <c r="B3887" i="26" s="1"/>
  <c r="B3888" i="26" s="1"/>
  <c r="B3889" i="26" s="1"/>
  <c r="B3890" i="26" s="1"/>
  <c r="B3891" i="26" s="1"/>
  <c r="B3892" i="26" s="1"/>
  <c r="B3893" i="26" s="1"/>
  <c r="B3894" i="26" s="1"/>
  <c r="B3895" i="26" s="1"/>
  <c r="B3896" i="26" s="1"/>
  <c r="B3897" i="26" s="1"/>
  <c r="B3898" i="26" s="1"/>
  <c r="B3899" i="26" s="1"/>
  <c r="B3900" i="26" s="1"/>
  <c r="B3901" i="26" s="1"/>
  <c r="B3902" i="26" s="1"/>
  <c r="B3903" i="26" s="1"/>
  <c r="B3904" i="26" s="1"/>
  <c r="B3905" i="26" s="1"/>
  <c r="B3906" i="26" s="1"/>
  <c r="B3907" i="26" s="1"/>
  <c r="B3908" i="26" s="1"/>
  <c r="B3909" i="26" s="1"/>
  <c r="B3910" i="26" s="1"/>
  <c r="B3911" i="26" s="1"/>
  <c r="B3912" i="26" s="1"/>
  <c r="B3913" i="26" s="1"/>
  <c r="B3914" i="26" s="1"/>
  <c r="B3915" i="26" s="1"/>
  <c r="B3916" i="26" s="1"/>
  <c r="B3917" i="26" s="1"/>
  <c r="B3918" i="26" s="1"/>
  <c r="B3919" i="26" s="1"/>
  <c r="B3920" i="26" s="1"/>
  <c r="B3921" i="26" s="1"/>
  <c r="B3922" i="26" s="1"/>
  <c r="B3923" i="26" s="1"/>
  <c r="B3924" i="26" s="1"/>
  <c r="B3925" i="26" s="1"/>
  <c r="B3926" i="26" s="1"/>
  <c r="B3927" i="26" s="1"/>
  <c r="B3928" i="26" s="1"/>
  <c r="B3929" i="26" s="1"/>
  <c r="B3930" i="26" s="1"/>
  <c r="B3931" i="26" s="1"/>
  <c r="B3932" i="26" s="1"/>
  <c r="B3933" i="26" s="1"/>
  <c r="B3934" i="26" s="1"/>
  <c r="B3935" i="26" s="1"/>
  <c r="B3936" i="26" s="1"/>
  <c r="B3937" i="26" s="1"/>
  <c r="B3938" i="26" s="1"/>
  <c r="B3939" i="26" s="1"/>
  <c r="B3940" i="26" s="1"/>
  <c r="B3941" i="26" s="1"/>
  <c r="B3942" i="26" s="1"/>
  <c r="B3943" i="26" s="1"/>
  <c r="B3944" i="26" s="1"/>
  <c r="B3945" i="26" s="1"/>
  <c r="B3946" i="26" s="1"/>
  <c r="B3947" i="26" s="1"/>
  <c r="B3948" i="26" s="1"/>
  <c r="B3949" i="26" s="1"/>
  <c r="B3950" i="26" s="1"/>
  <c r="B3951" i="26" s="1"/>
  <c r="B3952" i="26" s="1"/>
  <c r="B3953" i="26" s="1"/>
  <c r="B3954" i="26" s="1"/>
  <c r="B3955" i="26" s="1"/>
  <c r="B3956" i="26" s="1"/>
  <c r="B3957" i="26" s="1"/>
  <c r="B3958" i="26" s="1"/>
  <c r="B3959" i="26" s="1"/>
  <c r="B3960" i="26" s="1"/>
  <c r="B3961" i="26" s="1"/>
  <c r="B3962" i="26" s="1"/>
  <c r="B3963" i="26" s="1"/>
  <c r="B3964" i="26" s="1"/>
  <c r="B3965" i="26" s="1"/>
  <c r="B3966" i="26" s="1"/>
  <c r="B3967" i="26" s="1"/>
  <c r="B3968" i="26" s="1"/>
  <c r="B3969" i="26" s="1"/>
  <c r="B3970" i="26" s="1"/>
  <c r="B3971" i="26" s="1"/>
  <c r="B3972" i="26" s="1"/>
  <c r="B3973" i="26" s="1"/>
  <c r="B3974" i="26" s="1"/>
  <c r="B3975" i="26" s="1"/>
  <c r="B3976" i="26" s="1"/>
  <c r="B3977" i="26" s="1"/>
  <c r="B3978" i="26" s="1"/>
  <c r="B3979" i="26" s="1"/>
  <c r="B3980" i="26" s="1"/>
  <c r="B3981" i="26" s="1"/>
  <c r="B3982" i="26" s="1"/>
  <c r="B3983" i="26" s="1"/>
  <c r="B3984" i="26" s="1"/>
  <c r="B3985" i="26" s="1"/>
  <c r="B3986" i="26" s="1"/>
  <c r="B3987" i="26" s="1"/>
  <c r="B3988" i="26" s="1"/>
  <c r="B3989" i="26" s="1"/>
  <c r="B3990" i="26" s="1"/>
  <c r="B3991" i="26" s="1"/>
  <c r="B3992" i="26" s="1"/>
  <c r="B3993" i="26" s="1"/>
  <c r="B3994" i="26" s="1"/>
  <c r="B3995" i="26" s="1"/>
  <c r="B3996" i="26" s="1"/>
  <c r="B3997" i="26" s="1"/>
  <c r="B3998" i="26" s="1"/>
  <c r="B3999" i="26" s="1"/>
  <c r="B4000" i="26" s="1"/>
  <c r="B4001" i="26" s="1"/>
  <c r="B4002" i="26" s="1"/>
  <c r="B4003" i="26" s="1"/>
  <c r="B4004" i="26" s="1"/>
  <c r="B4005" i="26" s="1"/>
  <c r="B4006" i="26" s="1"/>
  <c r="B4007" i="26" s="1"/>
  <c r="B4008" i="26" s="1"/>
  <c r="B4009" i="26" s="1"/>
  <c r="B4010" i="26" s="1"/>
  <c r="B4011" i="26" s="1"/>
  <c r="B4012" i="26" s="1"/>
  <c r="B4013" i="26" s="1"/>
  <c r="B4014" i="26" s="1"/>
  <c r="B4015" i="26" s="1"/>
  <c r="B4016" i="26" s="1"/>
  <c r="B4017" i="26" s="1"/>
  <c r="B4018" i="26" s="1"/>
  <c r="B4019" i="26" s="1"/>
  <c r="B4020" i="26" s="1"/>
  <c r="B4021" i="26" s="1"/>
  <c r="B4022" i="26" s="1"/>
  <c r="B4023" i="26" s="1"/>
  <c r="B4024" i="26" s="1"/>
  <c r="B4025" i="26" s="1"/>
  <c r="B4026" i="26" s="1"/>
  <c r="B4027" i="26" s="1"/>
  <c r="B4028" i="26" s="1"/>
  <c r="B4029" i="26" s="1"/>
  <c r="B4030" i="26" s="1"/>
  <c r="B4031" i="26" s="1"/>
  <c r="B4032" i="26" s="1"/>
  <c r="B4033" i="26" s="1"/>
  <c r="B4034" i="26" s="1"/>
  <c r="B4035" i="26" s="1"/>
  <c r="B4036" i="26" s="1"/>
  <c r="B4037" i="26" s="1"/>
  <c r="B4038" i="26" s="1"/>
  <c r="B4039" i="26" s="1"/>
  <c r="B4040" i="26" s="1"/>
  <c r="B4041" i="26" s="1"/>
  <c r="B4042" i="26" s="1"/>
  <c r="B4043" i="26" s="1"/>
  <c r="B4044" i="26" s="1"/>
  <c r="B4045" i="26" s="1"/>
  <c r="B4046" i="26" s="1"/>
  <c r="B4047" i="26" s="1"/>
  <c r="B4048" i="26" s="1"/>
  <c r="B4049" i="26" s="1"/>
  <c r="B4050" i="26" s="1"/>
  <c r="B4051" i="26" s="1"/>
  <c r="B4052" i="26" s="1"/>
  <c r="B4053" i="26" s="1"/>
  <c r="B4054" i="26" s="1"/>
  <c r="B4055" i="26" s="1"/>
  <c r="B4056" i="26" s="1"/>
  <c r="B4057" i="26" s="1"/>
  <c r="B4058" i="26" s="1"/>
  <c r="B4059" i="26" s="1"/>
  <c r="B4060" i="26" s="1"/>
  <c r="B4061" i="26" s="1"/>
  <c r="B4062" i="26" s="1"/>
  <c r="B4063" i="26" s="1"/>
  <c r="B4064" i="26" s="1"/>
  <c r="B4065" i="26" s="1"/>
  <c r="B4066" i="26" s="1"/>
  <c r="B4067" i="26" s="1"/>
  <c r="B4068" i="26" s="1"/>
  <c r="B4069" i="26" s="1"/>
  <c r="B4070" i="26" s="1"/>
  <c r="B4071" i="26" s="1"/>
  <c r="B4072" i="26" s="1"/>
  <c r="B4073" i="26" s="1"/>
  <c r="B4074" i="26" s="1"/>
  <c r="B4075" i="26" s="1"/>
  <c r="B4076" i="26" s="1"/>
  <c r="B4077" i="26" s="1"/>
  <c r="B4078" i="26" s="1"/>
  <c r="B4079" i="26" s="1"/>
  <c r="B4080" i="26" s="1"/>
  <c r="B4081" i="26" s="1"/>
  <c r="B4082" i="26" s="1"/>
  <c r="B4083" i="26" s="1"/>
  <c r="B4084" i="26" s="1"/>
  <c r="B4085" i="26" s="1"/>
  <c r="B4086" i="26" s="1"/>
  <c r="B4087" i="26" s="1"/>
  <c r="B4088" i="26" s="1"/>
  <c r="B4089" i="26" s="1"/>
  <c r="B4090" i="26" s="1"/>
  <c r="B4091" i="26" s="1"/>
  <c r="B4092" i="26" s="1"/>
  <c r="B4093" i="26" s="1"/>
  <c r="B4094" i="26" s="1"/>
  <c r="B4095" i="26" s="1"/>
  <c r="B4096" i="26" s="1"/>
  <c r="B4097" i="26" s="1"/>
  <c r="B4098" i="26" s="1"/>
  <c r="B4099" i="26" s="1"/>
  <c r="B4100" i="26" s="1"/>
  <c r="B4101" i="26" s="1"/>
  <c r="B4102" i="26" s="1"/>
  <c r="B4103" i="26" s="1"/>
  <c r="B4104" i="26" s="1"/>
  <c r="B4105" i="26" s="1"/>
  <c r="B4106" i="26" s="1"/>
  <c r="B4107" i="26" s="1"/>
  <c r="B4108" i="26" s="1"/>
  <c r="B4109" i="26" s="1"/>
  <c r="B4110" i="26" s="1"/>
  <c r="B4111" i="26" s="1"/>
  <c r="B4112" i="26" s="1"/>
  <c r="B4113" i="26" s="1"/>
  <c r="B4114" i="26" s="1"/>
  <c r="B4115" i="26" s="1"/>
  <c r="B4116" i="26" s="1"/>
  <c r="B4117" i="26" s="1"/>
  <c r="B4118" i="26" s="1"/>
  <c r="B4119" i="26" s="1"/>
  <c r="B4120" i="26" s="1"/>
  <c r="B4121" i="26" s="1"/>
  <c r="B4122" i="26" s="1"/>
  <c r="B4123" i="26" s="1"/>
  <c r="B4124" i="26" s="1"/>
  <c r="B4125" i="26" s="1"/>
  <c r="B4126" i="26" s="1"/>
  <c r="B4127" i="26" s="1"/>
  <c r="B4128" i="26" s="1"/>
  <c r="B4129" i="26" s="1"/>
  <c r="B4130" i="26" s="1"/>
  <c r="B4131" i="26" s="1"/>
  <c r="B4132" i="26" s="1"/>
  <c r="B4133" i="26" s="1"/>
  <c r="B4134" i="26" s="1"/>
  <c r="B4135" i="26" s="1"/>
  <c r="B4136" i="26" s="1"/>
  <c r="B4137" i="26" s="1"/>
  <c r="B4138" i="26" s="1"/>
  <c r="B4139" i="26" s="1"/>
  <c r="B4140" i="26" s="1"/>
  <c r="B4141" i="26" s="1"/>
  <c r="B4142" i="26" s="1"/>
  <c r="B4143" i="26" s="1"/>
  <c r="B4144" i="26" s="1"/>
  <c r="B4145" i="26" s="1"/>
  <c r="B4146" i="26" s="1"/>
  <c r="B4147" i="26" s="1"/>
  <c r="B4148" i="26" s="1"/>
  <c r="B4149" i="26" s="1"/>
  <c r="B4150" i="26" s="1"/>
  <c r="B4151" i="26" s="1"/>
  <c r="B4152" i="26" s="1"/>
  <c r="B4153" i="26" s="1"/>
  <c r="B4154" i="26" s="1"/>
  <c r="B4155" i="26" s="1"/>
  <c r="B4156" i="26" s="1"/>
  <c r="B4157" i="26" s="1"/>
  <c r="B4158" i="26" s="1"/>
  <c r="B4159" i="26" s="1"/>
  <c r="B4160" i="26" s="1"/>
  <c r="B4161" i="26" s="1"/>
  <c r="B4162" i="26" s="1"/>
  <c r="B4163" i="26" s="1"/>
  <c r="B4164" i="26" s="1"/>
  <c r="B4165" i="26" s="1"/>
  <c r="B4166" i="26" s="1"/>
  <c r="B4167" i="26" s="1"/>
  <c r="B4168" i="26" s="1"/>
  <c r="B4169" i="26" s="1"/>
  <c r="B4170" i="26" s="1"/>
  <c r="B4171" i="26" s="1"/>
  <c r="B4172" i="26" s="1"/>
  <c r="B4173" i="26" s="1"/>
  <c r="B4174" i="26" s="1"/>
  <c r="B4175" i="26" s="1"/>
  <c r="B4176" i="26" s="1"/>
  <c r="B4177" i="26" s="1"/>
  <c r="B4178" i="26" s="1"/>
  <c r="B4179" i="26" s="1"/>
  <c r="B4180" i="26" s="1"/>
  <c r="B4181" i="26" s="1"/>
  <c r="B4182" i="26" s="1"/>
  <c r="B4183" i="26" s="1"/>
  <c r="B4184" i="26" s="1"/>
  <c r="B4185" i="26" s="1"/>
  <c r="B4186" i="26" s="1"/>
  <c r="B4187" i="26" s="1"/>
  <c r="B4188" i="26" s="1"/>
  <c r="B4189" i="26" s="1"/>
  <c r="B4190" i="26" s="1"/>
  <c r="B4191" i="26" s="1"/>
  <c r="B4192" i="26" s="1"/>
  <c r="B4193" i="26" s="1"/>
  <c r="B4194" i="26" s="1"/>
  <c r="B4195" i="26" s="1"/>
  <c r="B4196" i="26" s="1"/>
  <c r="B4197" i="26" s="1"/>
  <c r="B4198" i="26" s="1"/>
  <c r="B4199" i="26" s="1"/>
  <c r="B4200" i="26" s="1"/>
  <c r="B4201" i="26" s="1"/>
  <c r="B4202" i="26" s="1"/>
  <c r="B4203" i="26" s="1"/>
  <c r="B4204" i="26" s="1"/>
  <c r="B4205" i="26" s="1"/>
  <c r="B4206" i="26" s="1"/>
  <c r="B4207" i="26" s="1"/>
  <c r="B4208" i="26" s="1"/>
  <c r="B4209" i="26" s="1"/>
  <c r="B4210" i="26" s="1"/>
  <c r="B4211" i="26" s="1"/>
  <c r="B4212" i="26" s="1"/>
  <c r="B4213" i="26" s="1"/>
  <c r="B4214" i="26" s="1"/>
  <c r="B4215" i="26" s="1"/>
  <c r="B4216" i="26" s="1"/>
  <c r="B4217" i="26" s="1"/>
  <c r="B4218" i="26" s="1"/>
  <c r="B4219" i="26" s="1"/>
  <c r="B4220" i="26" s="1"/>
  <c r="B4221" i="26" s="1"/>
  <c r="B4222" i="26" s="1"/>
  <c r="B4223" i="26" s="1"/>
  <c r="B4224" i="26" s="1"/>
  <c r="B4225" i="26" s="1"/>
  <c r="B4226" i="26" s="1"/>
  <c r="B4227" i="26" s="1"/>
  <c r="B4228" i="26" s="1"/>
  <c r="B4229" i="26" s="1"/>
  <c r="B4230" i="26" s="1"/>
  <c r="B4231" i="26" s="1"/>
  <c r="B4232" i="26" s="1"/>
  <c r="B4233" i="26" s="1"/>
  <c r="B4234" i="26" s="1"/>
  <c r="B4235" i="26" s="1"/>
  <c r="B4236" i="26" s="1"/>
  <c r="B4237" i="26" s="1"/>
  <c r="B4238" i="26" s="1"/>
  <c r="B4239" i="26" s="1"/>
  <c r="B4240" i="26" s="1"/>
  <c r="B4241" i="26" s="1"/>
  <c r="B4242" i="26" s="1"/>
  <c r="B4243" i="26" s="1"/>
  <c r="B4244" i="26" s="1"/>
  <c r="B4245" i="26" s="1"/>
  <c r="B4246" i="26" s="1"/>
  <c r="B4247" i="26" s="1"/>
  <c r="B4248" i="26" s="1"/>
  <c r="B4249" i="26" s="1"/>
  <c r="B4250" i="26" s="1"/>
  <c r="B4251" i="26" s="1"/>
  <c r="B4252" i="26" s="1"/>
  <c r="B4253" i="26" s="1"/>
  <c r="B4254" i="26" s="1"/>
  <c r="B4255" i="26" s="1"/>
  <c r="B4256" i="26" s="1"/>
  <c r="B4257" i="26" s="1"/>
  <c r="B4258" i="26" s="1"/>
  <c r="B4259" i="26" s="1"/>
  <c r="B4260" i="26" s="1"/>
  <c r="B4261" i="26" s="1"/>
  <c r="B4262" i="26" s="1"/>
  <c r="B4263" i="26" s="1"/>
  <c r="B4264" i="26" s="1"/>
  <c r="B4265" i="26" s="1"/>
  <c r="B4266" i="26" s="1"/>
  <c r="B4267" i="26" s="1"/>
  <c r="B4268" i="26" s="1"/>
  <c r="B4269" i="26" s="1"/>
  <c r="B4270" i="26" s="1"/>
  <c r="B4271" i="26" s="1"/>
  <c r="B4272" i="26" s="1"/>
  <c r="B4273" i="26" s="1"/>
  <c r="B4274" i="26" s="1"/>
  <c r="B4275" i="26" s="1"/>
  <c r="B4276" i="26" s="1"/>
  <c r="B4277" i="26" s="1"/>
  <c r="B4278" i="26" s="1"/>
  <c r="B4279" i="26" s="1"/>
  <c r="B4280" i="26" s="1"/>
  <c r="B4281" i="26" s="1"/>
  <c r="B4282" i="26" s="1"/>
  <c r="B4283" i="26" s="1"/>
  <c r="B4284" i="26" s="1"/>
  <c r="B4285" i="26" s="1"/>
  <c r="B4286" i="26" s="1"/>
  <c r="B4287" i="26" s="1"/>
  <c r="B4288" i="26" s="1"/>
  <c r="B4289" i="26" s="1"/>
  <c r="B4290" i="26" s="1"/>
  <c r="B4291" i="26" s="1"/>
  <c r="B4292" i="26" s="1"/>
  <c r="B4293" i="26" s="1"/>
  <c r="B4294" i="26" s="1"/>
  <c r="B4295" i="26" s="1"/>
  <c r="B4296" i="26" s="1"/>
  <c r="B4297" i="26" s="1"/>
  <c r="B4298" i="26" s="1"/>
  <c r="B4299" i="26" s="1"/>
  <c r="B4300" i="26" s="1"/>
  <c r="B4301" i="26" s="1"/>
  <c r="B4302" i="26" s="1"/>
  <c r="B4303" i="26" s="1"/>
  <c r="B4304" i="26" s="1"/>
  <c r="B4305" i="26" s="1"/>
  <c r="B4306" i="26" s="1"/>
  <c r="B4307" i="26" s="1"/>
  <c r="B4308" i="26" s="1"/>
  <c r="B4309" i="26" s="1"/>
  <c r="B4310" i="26" s="1"/>
  <c r="B4311" i="26" s="1"/>
  <c r="B4312" i="26" s="1"/>
  <c r="B4313" i="26" s="1"/>
  <c r="B4314" i="26" s="1"/>
  <c r="B4315" i="26" s="1"/>
  <c r="B4316" i="26" s="1"/>
  <c r="B4317" i="26" s="1"/>
  <c r="B4318" i="26" s="1"/>
  <c r="B4319" i="26" s="1"/>
  <c r="B4320" i="26" s="1"/>
  <c r="B4321" i="26" s="1"/>
  <c r="B4322" i="26" s="1"/>
  <c r="B4323" i="26" s="1"/>
  <c r="B4324" i="26" s="1"/>
  <c r="B4325" i="26" s="1"/>
  <c r="B4326" i="26" s="1"/>
  <c r="B4327" i="26" s="1"/>
  <c r="B4328" i="26" s="1"/>
  <c r="B4329" i="26" s="1"/>
  <c r="B4330" i="26" s="1"/>
  <c r="B4331" i="26" s="1"/>
  <c r="B4332" i="26" s="1"/>
  <c r="B4333" i="26" s="1"/>
  <c r="B4334" i="26" s="1"/>
  <c r="B4335" i="26" s="1"/>
  <c r="B4336" i="26" s="1"/>
  <c r="B4337" i="26" s="1"/>
  <c r="B4338" i="26" s="1"/>
  <c r="B4339" i="26" s="1"/>
  <c r="B4340" i="26" s="1"/>
  <c r="B4341" i="26" s="1"/>
  <c r="B4342" i="26" s="1"/>
  <c r="B4343" i="26" s="1"/>
  <c r="B4344" i="26" s="1"/>
  <c r="B4345" i="26" s="1"/>
  <c r="B4346" i="26" s="1"/>
  <c r="B4347" i="26" s="1"/>
  <c r="B4348" i="26" s="1"/>
  <c r="B4349" i="26" s="1"/>
  <c r="B4350" i="26" s="1"/>
  <c r="B4351" i="26" s="1"/>
  <c r="B4352" i="26" s="1"/>
  <c r="B4353" i="26" s="1"/>
  <c r="B4354" i="26" s="1"/>
  <c r="B4355" i="26" s="1"/>
  <c r="B4356" i="26" s="1"/>
  <c r="B4357" i="26" s="1"/>
  <c r="B4358" i="26" s="1"/>
  <c r="B4359" i="26" s="1"/>
  <c r="B4360" i="26" s="1"/>
  <c r="B4361" i="26" s="1"/>
  <c r="B4362" i="26" s="1"/>
  <c r="B4363" i="26" s="1"/>
  <c r="B4364" i="26" s="1"/>
  <c r="B4365" i="26" s="1"/>
  <c r="B4366" i="26" s="1"/>
  <c r="B4367" i="26" s="1"/>
  <c r="B4368" i="26" s="1"/>
  <c r="B4369" i="26" s="1"/>
  <c r="B4370" i="26" s="1"/>
  <c r="B4371" i="26" s="1"/>
  <c r="B4372" i="26" s="1"/>
  <c r="B4373" i="26" s="1"/>
  <c r="B4374" i="26" s="1"/>
  <c r="B4375" i="26" s="1"/>
  <c r="B4376" i="26" s="1"/>
  <c r="B4377" i="26" s="1"/>
  <c r="B4378" i="26" s="1"/>
  <c r="B4379" i="26" s="1"/>
  <c r="B4380" i="26" s="1"/>
  <c r="B4381" i="26" s="1"/>
  <c r="B4382" i="26" s="1"/>
  <c r="B4383" i="26" s="1"/>
  <c r="B4384" i="26" s="1"/>
  <c r="B4385" i="26" s="1"/>
  <c r="B4386" i="26" s="1"/>
  <c r="B4387" i="26" s="1"/>
  <c r="B4388" i="26" s="1"/>
  <c r="B4389" i="26" s="1"/>
  <c r="B4390" i="26" s="1"/>
  <c r="B4391" i="26" s="1"/>
  <c r="B4392" i="26" s="1"/>
  <c r="B4393" i="26" s="1"/>
  <c r="B4394" i="26" s="1"/>
  <c r="B4395" i="26" s="1"/>
  <c r="B4396" i="26" s="1"/>
  <c r="B4397" i="26" s="1"/>
  <c r="B4398" i="26" s="1"/>
  <c r="B4399" i="26" s="1"/>
  <c r="B4400" i="26" s="1"/>
  <c r="B4401" i="26" s="1"/>
  <c r="B4402" i="26" s="1"/>
  <c r="B4403" i="26" s="1"/>
  <c r="B4404" i="26" s="1"/>
  <c r="B4405" i="26" s="1"/>
  <c r="B4406" i="26" s="1"/>
  <c r="B4407" i="26" s="1"/>
  <c r="B4408" i="26" s="1"/>
  <c r="B4409" i="26" s="1"/>
  <c r="B4410" i="26" s="1"/>
  <c r="B4411" i="26" s="1"/>
  <c r="B4412" i="26" s="1"/>
  <c r="B4413" i="26" s="1"/>
  <c r="B4414" i="26" s="1"/>
  <c r="B4415" i="26" s="1"/>
  <c r="B4416" i="26" s="1"/>
  <c r="B4417" i="26" s="1"/>
  <c r="B4418" i="26" s="1"/>
  <c r="B4419" i="26" s="1"/>
  <c r="B4420" i="26" s="1"/>
  <c r="B4421" i="26" s="1"/>
  <c r="B4422" i="26" s="1"/>
  <c r="B4423" i="26" s="1"/>
  <c r="B4424" i="26" s="1"/>
  <c r="B4425" i="26" s="1"/>
  <c r="B4426" i="26" s="1"/>
  <c r="B4427" i="26" s="1"/>
  <c r="B4428" i="26" s="1"/>
  <c r="B4429" i="26" s="1"/>
  <c r="B4430" i="26" s="1"/>
  <c r="B4431" i="26" s="1"/>
  <c r="B4432" i="26" s="1"/>
  <c r="B4433" i="26" s="1"/>
  <c r="B4434" i="26" s="1"/>
  <c r="B4435" i="26" s="1"/>
  <c r="B4436" i="26" s="1"/>
  <c r="B4437" i="26" s="1"/>
  <c r="B4438" i="26" s="1"/>
  <c r="B4439" i="26" s="1"/>
  <c r="B4440" i="26" s="1"/>
  <c r="B4441" i="26" s="1"/>
  <c r="B4442" i="26" s="1"/>
  <c r="B4443" i="26" s="1"/>
  <c r="B4444" i="26" s="1"/>
  <c r="B4445" i="26" s="1"/>
  <c r="B4446" i="26" s="1"/>
  <c r="B4447" i="26" s="1"/>
  <c r="B4448" i="26" s="1"/>
  <c r="B4449" i="26" s="1"/>
  <c r="B4450" i="26" s="1"/>
  <c r="B4451" i="26" s="1"/>
  <c r="B4452" i="26" s="1"/>
  <c r="B4453" i="26" s="1"/>
  <c r="B4454" i="26" s="1"/>
  <c r="B4455" i="26" s="1"/>
  <c r="B4456" i="26" s="1"/>
  <c r="B4457" i="26" s="1"/>
  <c r="B4458" i="26" s="1"/>
  <c r="B4459" i="26" s="1"/>
  <c r="B4460" i="26" s="1"/>
  <c r="B4461" i="26" s="1"/>
  <c r="B4462" i="26" s="1"/>
  <c r="B4463" i="26" s="1"/>
  <c r="B4464" i="26" s="1"/>
  <c r="B4465" i="26" s="1"/>
  <c r="B4466" i="26" s="1"/>
  <c r="B4467" i="26" s="1"/>
  <c r="B4468" i="26" s="1"/>
  <c r="B4469" i="26" s="1"/>
  <c r="B4470" i="26" s="1"/>
  <c r="B4471" i="26" s="1"/>
  <c r="B4472" i="26" s="1"/>
  <c r="B4473" i="26" s="1"/>
  <c r="B4474" i="26" s="1"/>
  <c r="B4475" i="26" s="1"/>
  <c r="B4476" i="26" s="1"/>
  <c r="B4477" i="26" s="1"/>
  <c r="B4478" i="26" s="1"/>
  <c r="B4479" i="26" s="1"/>
  <c r="B4480" i="26" s="1"/>
  <c r="B4481" i="26" s="1"/>
  <c r="B4482" i="26" s="1"/>
  <c r="B4483" i="26" s="1"/>
  <c r="B4484" i="26" s="1"/>
  <c r="B4485" i="26" s="1"/>
  <c r="B4486" i="26" s="1"/>
  <c r="B4487" i="26" s="1"/>
  <c r="B4488" i="26" s="1"/>
  <c r="B4489" i="26" s="1"/>
  <c r="B4490" i="26" s="1"/>
  <c r="B4491" i="26" s="1"/>
  <c r="B4492" i="26" s="1"/>
  <c r="B4493" i="26" s="1"/>
  <c r="B4494" i="26" s="1"/>
  <c r="B4495" i="26" s="1"/>
  <c r="B4496" i="26" s="1"/>
  <c r="B4497" i="26" s="1"/>
  <c r="B4498" i="26" s="1"/>
  <c r="B4499" i="26" s="1"/>
  <c r="B4500" i="26" s="1"/>
  <c r="B4501" i="26" s="1"/>
  <c r="B4502" i="26" s="1"/>
  <c r="B4503" i="26" s="1"/>
  <c r="B4504" i="26" s="1"/>
  <c r="B4505" i="26" s="1"/>
  <c r="B4506" i="26" s="1"/>
  <c r="B4507" i="26" s="1"/>
  <c r="B4508" i="26" s="1"/>
  <c r="B4509" i="26" s="1"/>
  <c r="B4510" i="26" s="1"/>
  <c r="B4511" i="26" s="1"/>
  <c r="B4512" i="26" s="1"/>
  <c r="B4513" i="26" s="1"/>
  <c r="B4514" i="26" s="1"/>
  <c r="B4515" i="26" s="1"/>
  <c r="B4516" i="26" s="1"/>
  <c r="B4517" i="26" s="1"/>
  <c r="B4518" i="26" s="1"/>
  <c r="B4519" i="26" s="1"/>
  <c r="B4520" i="26" s="1"/>
  <c r="B4521" i="26" s="1"/>
  <c r="B4522" i="26" s="1"/>
  <c r="B4523" i="26" s="1"/>
  <c r="B4524" i="26" s="1"/>
  <c r="B4525" i="26" s="1"/>
  <c r="B4526" i="26" s="1"/>
  <c r="B4527" i="26" s="1"/>
  <c r="B4528" i="26" s="1"/>
  <c r="B4529" i="26" s="1"/>
  <c r="B4530" i="26" s="1"/>
  <c r="B4531" i="26" s="1"/>
  <c r="B4532" i="26" s="1"/>
  <c r="B4533" i="26" s="1"/>
  <c r="B4534" i="26" s="1"/>
  <c r="B4535" i="26" s="1"/>
  <c r="B4536" i="26" s="1"/>
  <c r="B4537" i="26" s="1"/>
  <c r="B4538" i="26" s="1"/>
  <c r="B4539" i="26" s="1"/>
  <c r="B4540" i="26" s="1"/>
  <c r="B4541" i="26" s="1"/>
  <c r="B4542" i="26" s="1"/>
  <c r="B4543" i="26" s="1"/>
  <c r="B4544" i="26" s="1"/>
  <c r="B4545" i="26" s="1"/>
  <c r="B4546" i="26" s="1"/>
  <c r="B4547" i="26" s="1"/>
  <c r="B4548" i="26" s="1"/>
  <c r="B4549" i="26" s="1"/>
  <c r="B4550" i="26" s="1"/>
  <c r="B4551" i="26" s="1"/>
  <c r="B4552" i="26" s="1"/>
  <c r="B4553" i="26" s="1"/>
  <c r="B4554" i="26" s="1"/>
  <c r="B4555" i="26" s="1"/>
  <c r="B4556" i="26" s="1"/>
  <c r="B4557" i="26" s="1"/>
  <c r="B4558" i="26" s="1"/>
  <c r="B4559" i="26" s="1"/>
  <c r="B4560" i="26" s="1"/>
  <c r="B4561" i="26" s="1"/>
  <c r="B4562" i="26" s="1"/>
  <c r="B4563" i="26" s="1"/>
  <c r="B4564" i="26" s="1"/>
  <c r="B4565" i="26" s="1"/>
  <c r="B4566" i="26" s="1"/>
  <c r="B4567" i="26" s="1"/>
  <c r="B4568" i="26" s="1"/>
  <c r="B4569" i="26" s="1"/>
  <c r="B4570" i="26" s="1"/>
  <c r="B4571" i="26" s="1"/>
  <c r="B4572" i="26" s="1"/>
  <c r="B4573" i="26" s="1"/>
  <c r="B4574" i="26" s="1"/>
  <c r="B4575" i="26" s="1"/>
  <c r="B4576" i="26" s="1"/>
  <c r="B4577" i="26" s="1"/>
  <c r="B4578" i="26" s="1"/>
  <c r="B4579" i="26" s="1"/>
  <c r="B4580" i="26" s="1"/>
  <c r="B4581" i="26" s="1"/>
  <c r="B4582" i="26" s="1"/>
  <c r="B4583" i="26" s="1"/>
  <c r="B4584" i="26" s="1"/>
  <c r="B4585" i="26" s="1"/>
  <c r="B4586" i="26" s="1"/>
  <c r="B4587" i="26" s="1"/>
  <c r="B4588" i="26" s="1"/>
  <c r="B4589" i="26" s="1"/>
  <c r="B4590" i="26" s="1"/>
  <c r="B4591" i="26" s="1"/>
  <c r="B4592" i="26" s="1"/>
  <c r="B4593" i="26" s="1"/>
  <c r="B4594" i="26" s="1"/>
  <c r="B4595" i="26" s="1"/>
  <c r="B4596" i="26" s="1"/>
  <c r="B4597" i="26" s="1"/>
  <c r="B4598" i="26" s="1"/>
  <c r="B4599" i="26" s="1"/>
  <c r="B4600" i="26" s="1"/>
  <c r="B4601" i="26" s="1"/>
  <c r="B4602" i="26" s="1"/>
  <c r="B4603" i="26" s="1"/>
  <c r="B4604" i="26" s="1"/>
  <c r="B4605" i="26" s="1"/>
  <c r="B4606" i="26" s="1"/>
  <c r="B4607" i="26" s="1"/>
  <c r="B4608" i="26" s="1"/>
  <c r="B4609" i="26" s="1"/>
  <c r="B4610" i="26" s="1"/>
  <c r="B4611" i="26" s="1"/>
  <c r="B4612" i="26" s="1"/>
  <c r="B4613" i="26" s="1"/>
  <c r="B4614" i="26" s="1"/>
  <c r="B4615" i="26" s="1"/>
  <c r="B4616" i="26" s="1"/>
  <c r="B4617" i="26" s="1"/>
  <c r="B4618" i="26" s="1"/>
  <c r="B4619" i="26" s="1"/>
  <c r="B4620" i="26" s="1"/>
  <c r="B4621" i="26" s="1"/>
  <c r="B4622" i="26" s="1"/>
  <c r="B4623" i="26" s="1"/>
  <c r="B4624" i="26" s="1"/>
  <c r="B4625" i="26" s="1"/>
  <c r="B4626" i="26" s="1"/>
  <c r="B4627" i="26" s="1"/>
  <c r="B4628" i="26" s="1"/>
  <c r="B4629" i="26" s="1"/>
  <c r="B4630" i="26" s="1"/>
  <c r="B4631" i="26" s="1"/>
  <c r="B4632" i="26" s="1"/>
  <c r="B4633" i="26" s="1"/>
  <c r="B4634" i="26" s="1"/>
  <c r="B4635" i="26" s="1"/>
  <c r="B4636" i="26" s="1"/>
  <c r="B4637" i="26" s="1"/>
  <c r="B4638" i="26" s="1"/>
  <c r="B4639" i="26" s="1"/>
  <c r="B4640" i="26" s="1"/>
  <c r="B4641" i="26" s="1"/>
  <c r="B4642" i="26" s="1"/>
  <c r="B4643" i="26" s="1"/>
  <c r="B4644" i="26" s="1"/>
  <c r="B4645" i="26" s="1"/>
  <c r="B4646" i="26" s="1"/>
  <c r="B4647" i="26" s="1"/>
  <c r="B4648" i="26" s="1"/>
  <c r="B4649" i="26" s="1"/>
  <c r="B4650" i="26" s="1"/>
  <c r="B4651" i="26" s="1"/>
  <c r="B4652" i="26" s="1"/>
  <c r="B4653" i="26" s="1"/>
  <c r="B4654" i="26" s="1"/>
  <c r="B4655" i="26" s="1"/>
  <c r="B4656" i="26" s="1"/>
  <c r="B4657" i="26" s="1"/>
  <c r="B4658" i="26" s="1"/>
  <c r="B4659" i="26" s="1"/>
  <c r="B4660" i="26" s="1"/>
  <c r="B4661" i="26" s="1"/>
  <c r="B4662" i="26" s="1"/>
  <c r="B4663" i="26" s="1"/>
  <c r="B4664" i="26" s="1"/>
  <c r="B4665" i="26" s="1"/>
  <c r="B4666" i="26" s="1"/>
  <c r="B4667" i="26" s="1"/>
  <c r="B4668" i="26" s="1"/>
  <c r="B4669" i="26" s="1"/>
  <c r="B4670" i="26" s="1"/>
  <c r="B4671" i="26" s="1"/>
  <c r="B4672" i="26" s="1"/>
  <c r="B4673" i="26" s="1"/>
  <c r="B4674" i="26" s="1"/>
  <c r="B4675" i="26" s="1"/>
  <c r="B4676" i="26" s="1"/>
  <c r="B4677" i="26" s="1"/>
  <c r="B4678" i="26" s="1"/>
  <c r="B4679" i="26" s="1"/>
  <c r="B4680" i="26" s="1"/>
  <c r="B4681" i="26" s="1"/>
  <c r="B4682" i="26" s="1"/>
  <c r="B4683" i="26" s="1"/>
  <c r="B4684" i="26" s="1"/>
  <c r="B4685" i="26" s="1"/>
  <c r="B4686" i="26" s="1"/>
  <c r="B4687" i="26" s="1"/>
  <c r="B4688" i="26" s="1"/>
  <c r="B4689" i="26" s="1"/>
  <c r="B4690" i="26" s="1"/>
  <c r="B4691" i="26" s="1"/>
  <c r="B4692" i="26" s="1"/>
  <c r="B4693" i="26" s="1"/>
  <c r="B4694" i="26" s="1"/>
  <c r="B4695" i="26" s="1"/>
  <c r="B4696" i="26" s="1"/>
  <c r="B4697" i="26" s="1"/>
  <c r="B4698" i="26" s="1"/>
  <c r="B4699" i="26" s="1"/>
  <c r="B4700" i="26" s="1"/>
  <c r="B4701" i="26" s="1"/>
  <c r="B4702" i="26" s="1"/>
  <c r="B4703" i="26" s="1"/>
  <c r="B4704" i="26" s="1"/>
  <c r="B4705" i="26" s="1"/>
  <c r="B4706" i="26" s="1"/>
  <c r="B4707" i="26" s="1"/>
  <c r="B4708" i="26" s="1"/>
  <c r="B4709" i="26" s="1"/>
  <c r="B4710" i="26" s="1"/>
  <c r="B4711" i="26" s="1"/>
  <c r="B4712" i="26" s="1"/>
  <c r="B4713" i="26" s="1"/>
  <c r="B4714" i="26" s="1"/>
  <c r="B4715" i="26" s="1"/>
  <c r="B4716" i="26" s="1"/>
  <c r="B4717" i="26" s="1"/>
  <c r="B4718" i="26" s="1"/>
  <c r="B4719" i="26" s="1"/>
  <c r="B4720" i="26" s="1"/>
  <c r="B4721" i="26" s="1"/>
  <c r="B4722" i="26" s="1"/>
  <c r="B4723" i="26" s="1"/>
  <c r="B4724" i="26" s="1"/>
  <c r="B4725" i="26" s="1"/>
  <c r="B4726" i="26" s="1"/>
  <c r="B4727" i="26" s="1"/>
  <c r="B4728" i="26" s="1"/>
  <c r="B4729" i="26" s="1"/>
  <c r="B4730" i="26" s="1"/>
  <c r="B4731" i="26" s="1"/>
  <c r="B4732" i="26" s="1"/>
  <c r="B4733" i="26" s="1"/>
  <c r="B4734" i="26" s="1"/>
  <c r="B4735" i="26" s="1"/>
  <c r="B4736" i="26" s="1"/>
  <c r="B4737" i="26" s="1"/>
  <c r="B4738" i="26" s="1"/>
  <c r="B4739" i="26" s="1"/>
  <c r="B4740" i="26" s="1"/>
  <c r="B4741" i="26" s="1"/>
  <c r="B4742" i="26" s="1"/>
  <c r="B4743" i="26" s="1"/>
  <c r="B4744" i="26" s="1"/>
  <c r="B4745" i="26" s="1"/>
  <c r="B4746" i="26" s="1"/>
  <c r="B4747" i="26" s="1"/>
  <c r="B4748" i="26" s="1"/>
  <c r="B4749" i="26" s="1"/>
  <c r="B4750" i="26" s="1"/>
  <c r="B4751" i="26" s="1"/>
  <c r="B4752" i="26" s="1"/>
  <c r="B4753" i="26" s="1"/>
  <c r="B4754" i="26" s="1"/>
  <c r="B4755" i="26" s="1"/>
  <c r="B4756" i="26" s="1"/>
  <c r="B4757" i="26" s="1"/>
  <c r="B4758" i="26" s="1"/>
  <c r="B4759" i="26" s="1"/>
  <c r="B4760" i="26" s="1"/>
  <c r="B4761" i="26" s="1"/>
  <c r="B4762" i="26" s="1"/>
  <c r="B4763" i="26" s="1"/>
  <c r="B4764" i="26" s="1"/>
  <c r="B4765" i="26" s="1"/>
  <c r="B4766" i="26" s="1"/>
  <c r="B4767" i="26" s="1"/>
  <c r="B4768" i="26" s="1"/>
  <c r="B4769" i="26" s="1"/>
  <c r="B4770" i="26" s="1"/>
  <c r="B4771" i="26" s="1"/>
  <c r="B4772" i="26" s="1"/>
  <c r="B4773" i="26" s="1"/>
  <c r="B4774" i="26" s="1"/>
  <c r="B4775" i="26" s="1"/>
  <c r="B4776" i="26" s="1"/>
  <c r="B4777" i="26" s="1"/>
  <c r="B4778" i="26" s="1"/>
  <c r="B4779" i="26" s="1"/>
  <c r="B4780" i="26" s="1"/>
  <c r="B4781" i="26" s="1"/>
  <c r="B4782" i="26" s="1"/>
  <c r="B4783" i="26" s="1"/>
  <c r="B4784" i="26" s="1"/>
  <c r="B4785" i="26" s="1"/>
  <c r="B4786" i="26" s="1"/>
  <c r="B4787" i="26" s="1"/>
  <c r="B4788" i="26" s="1"/>
  <c r="B4789" i="26" s="1"/>
  <c r="B4790" i="26" s="1"/>
  <c r="B4791" i="26" s="1"/>
  <c r="B4792" i="26" s="1"/>
  <c r="B4793" i="26" s="1"/>
  <c r="B4794" i="26" s="1"/>
  <c r="B4795" i="26" s="1"/>
  <c r="B4796" i="26" s="1"/>
  <c r="B4797" i="26" s="1"/>
  <c r="B4798" i="26" s="1"/>
  <c r="B4799" i="26" s="1"/>
  <c r="B4800" i="26" s="1"/>
  <c r="B4801" i="26" s="1"/>
  <c r="B4802" i="26" s="1"/>
  <c r="B4803" i="26" s="1"/>
  <c r="B4804" i="26" s="1"/>
  <c r="B4805" i="26" s="1"/>
  <c r="B4806" i="26" s="1"/>
  <c r="B4807" i="26" s="1"/>
  <c r="B4808" i="26" s="1"/>
  <c r="B4809" i="26" s="1"/>
  <c r="B4810" i="26" s="1"/>
  <c r="B4811" i="26" s="1"/>
  <c r="B4812" i="26" s="1"/>
  <c r="B4813" i="26" s="1"/>
  <c r="B4814" i="26" s="1"/>
  <c r="B4815" i="26" s="1"/>
  <c r="B4816" i="26" s="1"/>
  <c r="B4817" i="26" s="1"/>
  <c r="B4818" i="26" s="1"/>
  <c r="B4819" i="26" s="1"/>
  <c r="B4820" i="26" s="1"/>
  <c r="B4821" i="26" s="1"/>
  <c r="B4822" i="26" s="1"/>
  <c r="B4823" i="26" s="1"/>
  <c r="B4824" i="26" s="1"/>
  <c r="B4825" i="26" s="1"/>
  <c r="B4826" i="26" s="1"/>
  <c r="B4827" i="26" s="1"/>
  <c r="B4828" i="26" s="1"/>
  <c r="B4829" i="26" s="1"/>
  <c r="B4830" i="26" s="1"/>
  <c r="B4831" i="26" s="1"/>
  <c r="B4832" i="26" s="1"/>
  <c r="B4833" i="26" s="1"/>
  <c r="B4834" i="26" s="1"/>
  <c r="B4835" i="26" s="1"/>
  <c r="B4836" i="26" s="1"/>
  <c r="B4837" i="26" s="1"/>
  <c r="B4838" i="26" s="1"/>
  <c r="B4839" i="26" s="1"/>
  <c r="B4840" i="26" s="1"/>
  <c r="B4841" i="26" s="1"/>
  <c r="B4842" i="26" s="1"/>
  <c r="B4843" i="26" s="1"/>
  <c r="B4844" i="26" s="1"/>
  <c r="B4845" i="26" s="1"/>
  <c r="B4846" i="26" s="1"/>
  <c r="B4847" i="26" s="1"/>
  <c r="B4848" i="26" s="1"/>
  <c r="B4849" i="26" s="1"/>
  <c r="B4850" i="26" s="1"/>
  <c r="B4851" i="26" s="1"/>
  <c r="B4852" i="26" s="1"/>
  <c r="B4853" i="26" s="1"/>
  <c r="B4854" i="26" s="1"/>
  <c r="B4855" i="26" s="1"/>
  <c r="B4856" i="26" s="1"/>
  <c r="B4857" i="26" s="1"/>
  <c r="B4858" i="26" s="1"/>
  <c r="B4859" i="26" s="1"/>
  <c r="B4860" i="26" s="1"/>
  <c r="B4861" i="26" s="1"/>
  <c r="B4862" i="26" s="1"/>
  <c r="B4863" i="26" s="1"/>
  <c r="B4864" i="26" s="1"/>
  <c r="B4865" i="26" s="1"/>
  <c r="B4866" i="26" s="1"/>
  <c r="B4867" i="26" s="1"/>
  <c r="B4868" i="26" s="1"/>
  <c r="B4869" i="26" s="1"/>
  <c r="B4870" i="26" s="1"/>
  <c r="B4871" i="26" s="1"/>
  <c r="B4872" i="26" s="1"/>
  <c r="B4873" i="26" s="1"/>
  <c r="B4874" i="26" s="1"/>
  <c r="B4875" i="26" s="1"/>
  <c r="B4876" i="26" s="1"/>
  <c r="B4877" i="26" s="1"/>
  <c r="B4878" i="26" s="1"/>
  <c r="B4879" i="26" s="1"/>
  <c r="B4880" i="26" s="1"/>
  <c r="B4881" i="26" s="1"/>
  <c r="B4882" i="26" s="1"/>
  <c r="B4883" i="26" s="1"/>
  <c r="B4884" i="26" s="1"/>
  <c r="B4885" i="26" s="1"/>
  <c r="B4886" i="26" s="1"/>
  <c r="B4887" i="26" s="1"/>
  <c r="B4888" i="26" s="1"/>
  <c r="B4889" i="26" s="1"/>
  <c r="B4890" i="26" s="1"/>
  <c r="B4891" i="26" s="1"/>
  <c r="B4892" i="26" s="1"/>
  <c r="B4893" i="26" s="1"/>
  <c r="B4894" i="26" s="1"/>
  <c r="B4895" i="26" s="1"/>
  <c r="B4896" i="26" s="1"/>
  <c r="B4897" i="26" s="1"/>
  <c r="B4898" i="26" s="1"/>
  <c r="B4899" i="26" s="1"/>
  <c r="B4900" i="26" s="1"/>
  <c r="B4901" i="26" s="1"/>
  <c r="B4902" i="26" s="1"/>
  <c r="B4903" i="26" s="1"/>
  <c r="B4904" i="26" s="1"/>
  <c r="B4905" i="26" s="1"/>
  <c r="B4906" i="26" s="1"/>
  <c r="B4907" i="26" s="1"/>
  <c r="B4908" i="26" s="1"/>
  <c r="B4909" i="26" s="1"/>
  <c r="B4910" i="26" s="1"/>
  <c r="B4911" i="26" s="1"/>
  <c r="B4912" i="26" s="1"/>
  <c r="B4913" i="26" s="1"/>
  <c r="B4914" i="26" s="1"/>
  <c r="B4915" i="26" s="1"/>
  <c r="B4916" i="26" s="1"/>
  <c r="B4917" i="26" s="1"/>
  <c r="B4918" i="26" s="1"/>
  <c r="B4919" i="26" s="1"/>
  <c r="B4920" i="26" s="1"/>
  <c r="B4921" i="26" s="1"/>
  <c r="B4922" i="26" s="1"/>
  <c r="B4923" i="26" s="1"/>
  <c r="B4924" i="26" s="1"/>
  <c r="B4925" i="26" s="1"/>
  <c r="B4926" i="26" s="1"/>
  <c r="B4927" i="26" s="1"/>
  <c r="B4928" i="26" s="1"/>
  <c r="B4929" i="26" s="1"/>
  <c r="B4930" i="26" s="1"/>
  <c r="B4931" i="26" s="1"/>
  <c r="B4932" i="26" s="1"/>
  <c r="B4933" i="26" s="1"/>
  <c r="B4934" i="26" s="1"/>
  <c r="B4935" i="26" s="1"/>
  <c r="B4936" i="26" s="1"/>
  <c r="B4937" i="26" s="1"/>
  <c r="B4938" i="26" s="1"/>
  <c r="B4939" i="26" s="1"/>
  <c r="B4940" i="26" s="1"/>
  <c r="B4941" i="26" s="1"/>
  <c r="B4942" i="26" s="1"/>
  <c r="B4943" i="26" s="1"/>
  <c r="B4944" i="26" s="1"/>
  <c r="B4945" i="26" s="1"/>
  <c r="B4946" i="26" s="1"/>
  <c r="B4947" i="26" s="1"/>
  <c r="B4948" i="26" s="1"/>
  <c r="B4949" i="26" s="1"/>
  <c r="B4950" i="26" s="1"/>
  <c r="B4951" i="26" s="1"/>
  <c r="B4952" i="26" s="1"/>
  <c r="B4953" i="26" s="1"/>
  <c r="B4954" i="26" s="1"/>
  <c r="B4955" i="26" s="1"/>
  <c r="B4956" i="26" s="1"/>
  <c r="B4957" i="26" s="1"/>
  <c r="B4958" i="26" s="1"/>
  <c r="B4959" i="26" s="1"/>
  <c r="B4960" i="26" s="1"/>
  <c r="B4961" i="26" s="1"/>
  <c r="B4962" i="26" s="1"/>
  <c r="B4963" i="26" s="1"/>
  <c r="B4964" i="26" s="1"/>
  <c r="B4965" i="26" s="1"/>
  <c r="B4966" i="26" s="1"/>
  <c r="B4967" i="26" s="1"/>
  <c r="B4968" i="26" s="1"/>
  <c r="B4969" i="26" s="1"/>
  <c r="B4970" i="26" s="1"/>
  <c r="B4971" i="26" s="1"/>
  <c r="B4972" i="26" s="1"/>
  <c r="B4973" i="26" s="1"/>
  <c r="B4974" i="26" s="1"/>
  <c r="B4975" i="26" s="1"/>
  <c r="B4976" i="26" s="1"/>
  <c r="B4977" i="26" s="1"/>
  <c r="B4978" i="26" s="1"/>
  <c r="B4979" i="26" s="1"/>
  <c r="B4980" i="26" s="1"/>
  <c r="B4981" i="26" s="1"/>
  <c r="B4982" i="26" s="1"/>
  <c r="B4983" i="26" s="1"/>
  <c r="B4984" i="26" s="1"/>
  <c r="B4985" i="26" s="1"/>
  <c r="B4986" i="26" s="1"/>
  <c r="B4987" i="26" s="1"/>
  <c r="B4988" i="26" s="1"/>
  <c r="B4989" i="26" s="1"/>
  <c r="B4990" i="26" s="1"/>
  <c r="B4991" i="26" s="1"/>
  <c r="B4992" i="26" s="1"/>
  <c r="B4993" i="26" s="1"/>
  <c r="B4994" i="26" s="1"/>
  <c r="B4995" i="26" s="1"/>
  <c r="B4996" i="26" s="1"/>
  <c r="B4997" i="26" s="1"/>
  <c r="B4998" i="26" s="1"/>
  <c r="B4999" i="26" s="1"/>
  <c r="B5000" i="26" s="1"/>
  <c r="B5001" i="26" s="1"/>
  <c r="B5002" i="26" s="1"/>
  <c r="B5003" i="26" s="1"/>
  <c r="B5004" i="26" s="1"/>
  <c r="B5005" i="26" s="1"/>
  <c r="B5006" i="26" s="1"/>
  <c r="B5007" i="26" s="1"/>
  <c r="B5008" i="26" s="1"/>
  <c r="B5009" i="26" s="1"/>
  <c r="B5010" i="26" s="1"/>
  <c r="B5011" i="26" s="1"/>
  <c r="B5012" i="26" s="1"/>
  <c r="B5013" i="26" s="1"/>
  <c r="B5014" i="26" s="1"/>
  <c r="B5015" i="26" s="1"/>
  <c r="B5016" i="26" s="1"/>
  <c r="B5017" i="26" s="1"/>
  <c r="B5018" i="26" s="1"/>
  <c r="B5019" i="26" s="1"/>
  <c r="B5020" i="26" s="1"/>
  <c r="B5021" i="26" s="1"/>
  <c r="B5022" i="26" s="1"/>
  <c r="B5023" i="26" s="1"/>
  <c r="B5024" i="26" s="1"/>
  <c r="B5025" i="26" s="1"/>
  <c r="B5026" i="26" s="1"/>
  <c r="B5027" i="26" s="1"/>
  <c r="B5028" i="26" s="1"/>
  <c r="B5029" i="26" s="1"/>
  <c r="B5030" i="26" s="1"/>
  <c r="B5031" i="26" s="1"/>
  <c r="B5032" i="26" s="1"/>
  <c r="B5033" i="26" s="1"/>
  <c r="B5034" i="26" s="1"/>
  <c r="B5035" i="26" s="1"/>
  <c r="B5036" i="26" s="1"/>
  <c r="B5037" i="26" s="1"/>
  <c r="B5038" i="26" s="1"/>
  <c r="B5039" i="26" s="1"/>
  <c r="B5040" i="26" s="1"/>
  <c r="B5041" i="26" s="1"/>
  <c r="B5042" i="26" s="1"/>
  <c r="B5043" i="26" s="1"/>
  <c r="B5044" i="26" s="1"/>
  <c r="B5045" i="26" s="1"/>
  <c r="B5046" i="26" s="1"/>
  <c r="B5047" i="26" s="1"/>
  <c r="B5048" i="26" s="1"/>
  <c r="B5049" i="26" s="1"/>
  <c r="B5050" i="26" s="1"/>
  <c r="B5051" i="26" s="1"/>
  <c r="B5052" i="26" s="1"/>
  <c r="B5053" i="26" s="1"/>
  <c r="B5054" i="26" s="1"/>
  <c r="B5055" i="26" s="1"/>
  <c r="B5056" i="26" s="1"/>
  <c r="B5057" i="26" s="1"/>
  <c r="B5058" i="26" s="1"/>
  <c r="B5059" i="26" s="1"/>
  <c r="B5060" i="26" s="1"/>
  <c r="B5061" i="26" s="1"/>
  <c r="B5062" i="26" s="1"/>
  <c r="B5063" i="26" s="1"/>
  <c r="B5064" i="26" s="1"/>
  <c r="B5065" i="26" s="1"/>
  <c r="B5066" i="26" s="1"/>
  <c r="B5067" i="26" s="1"/>
  <c r="B5068" i="26" s="1"/>
  <c r="B5069" i="26" s="1"/>
  <c r="B5070" i="26" s="1"/>
  <c r="B5071" i="26" s="1"/>
  <c r="B5072" i="26" s="1"/>
  <c r="B5073" i="26" s="1"/>
  <c r="B5074" i="26" s="1"/>
  <c r="B5075" i="26" s="1"/>
  <c r="B5076" i="26" s="1"/>
  <c r="B5077" i="26" s="1"/>
  <c r="B5078" i="26" s="1"/>
  <c r="B5079" i="26" s="1"/>
  <c r="B5080" i="26" s="1"/>
  <c r="B5081" i="26" s="1"/>
  <c r="B5082" i="26" s="1"/>
  <c r="B5083" i="26" s="1"/>
  <c r="B5084" i="26" s="1"/>
  <c r="B5085" i="26" s="1"/>
  <c r="B5086" i="26" s="1"/>
  <c r="B5087" i="26" s="1"/>
  <c r="B5088" i="26" s="1"/>
  <c r="B5089" i="26" s="1"/>
  <c r="B5090" i="26" s="1"/>
  <c r="B5091" i="26" s="1"/>
  <c r="B5092" i="26" s="1"/>
  <c r="B5093" i="26" s="1"/>
  <c r="B5094" i="26" s="1"/>
  <c r="B5095" i="26" s="1"/>
  <c r="B5096" i="26" s="1"/>
  <c r="B5097" i="26" s="1"/>
  <c r="B5098" i="26" s="1"/>
  <c r="B5099" i="26" s="1"/>
  <c r="B5100" i="26" s="1"/>
  <c r="B5101" i="26" s="1"/>
  <c r="B5102" i="26" s="1"/>
  <c r="B5103" i="26" s="1"/>
  <c r="B5104" i="26" s="1"/>
  <c r="B5105" i="26" s="1"/>
  <c r="B5106" i="26" s="1"/>
  <c r="B5107" i="26" s="1"/>
  <c r="B5108" i="26" s="1"/>
  <c r="B5109" i="26" s="1"/>
  <c r="B5110" i="26" s="1"/>
  <c r="B5111" i="26" s="1"/>
  <c r="B5112" i="26" s="1"/>
  <c r="B5113" i="26" s="1"/>
  <c r="B5114" i="26" s="1"/>
  <c r="B5115" i="26" s="1"/>
  <c r="B5116" i="26" s="1"/>
  <c r="B5117" i="26" s="1"/>
  <c r="B5118" i="26" s="1"/>
  <c r="B5119" i="26" s="1"/>
  <c r="B5120" i="26" s="1"/>
  <c r="B5121" i="26" s="1"/>
  <c r="B5122" i="26" s="1"/>
  <c r="B5123" i="26" s="1"/>
  <c r="B5124" i="26" s="1"/>
  <c r="B5125" i="26" s="1"/>
  <c r="B5126" i="26" s="1"/>
  <c r="B5127" i="26" s="1"/>
  <c r="B5128" i="26" s="1"/>
  <c r="B5129" i="26" s="1"/>
  <c r="B5130" i="26" s="1"/>
  <c r="B5131" i="26" s="1"/>
  <c r="B5132" i="26" s="1"/>
  <c r="B5133" i="26" s="1"/>
  <c r="B5134" i="26" s="1"/>
  <c r="B5135" i="26" s="1"/>
  <c r="B5136" i="26" s="1"/>
  <c r="B5137" i="26" s="1"/>
  <c r="B5138" i="26" s="1"/>
  <c r="B5139" i="26" s="1"/>
  <c r="B5140" i="26" s="1"/>
  <c r="B5141" i="26" s="1"/>
  <c r="B5142" i="26" s="1"/>
  <c r="B5143" i="26" s="1"/>
  <c r="B5144" i="26" s="1"/>
  <c r="B5145" i="26" s="1"/>
  <c r="B5146" i="26" s="1"/>
  <c r="B5147" i="26" s="1"/>
  <c r="B5148" i="26" s="1"/>
  <c r="B5149" i="26" s="1"/>
  <c r="B5150" i="26" s="1"/>
  <c r="B5151" i="26" s="1"/>
  <c r="B5152" i="26" s="1"/>
  <c r="B5153" i="26" s="1"/>
  <c r="B5154" i="26" s="1"/>
  <c r="B5155" i="26" s="1"/>
  <c r="B5156" i="26" s="1"/>
  <c r="B5157" i="26" s="1"/>
  <c r="B5158" i="26" s="1"/>
  <c r="B5159" i="26" s="1"/>
  <c r="B5160" i="26" s="1"/>
  <c r="B5161" i="26" s="1"/>
  <c r="B5162" i="26" s="1"/>
  <c r="B5163" i="26" s="1"/>
  <c r="B5164" i="26" s="1"/>
  <c r="B5165" i="26" s="1"/>
  <c r="B5166" i="26" s="1"/>
  <c r="B5167" i="26" s="1"/>
  <c r="B5168" i="26" s="1"/>
  <c r="B5169" i="26" s="1"/>
  <c r="B5170" i="26" s="1"/>
  <c r="B5171" i="26" s="1"/>
  <c r="B5172" i="26" s="1"/>
  <c r="B5173" i="26" s="1"/>
  <c r="B5174" i="26" s="1"/>
  <c r="B5175" i="26" s="1"/>
  <c r="B5176" i="26" s="1"/>
  <c r="B5177" i="26" s="1"/>
  <c r="B5178" i="26" s="1"/>
  <c r="B5179" i="26" s="1"/>
  <c r="B5180" i="26" s="1"/>
  <c r="B5181" i="26" s="1"/>
  <c r="B5182" i="26" s="1"/>
  <c r="B5183" i="26" s="1"/>
  <c r="B5184" i="26" s="1"/>
  <c r="B5185" i="26" s="1"/>
  <c r="B5186" i="26" s="1"/>
  <c r="B5187" i="26" s="1"/>
  <c r="B5188" i="26" s="1"/>
  <c r="B5189" i="26" s="1"/>
  <c r="B5190" i="26" s="1"/>
  <c r="B5191" i="26" s="1"/>
  <c r="B5192" i="26" s="1"/>
  <c r="B5193" i="26" s="1"/>
  <c r="B5194" i="26" s="1"/>
  <c r="B5195" i="26" s="1"/>
  <c r="B5196" i="26" s="1"/>
  <c r="B5197" i="26" s="1"/>
  <c r="B5198" i="26" s="1"/>
  <c r="B5199" i="26" s="1"/>
  <c r="B5200" i="26" s="1"/>
  <c r="B5201" i="26" s="1"/>
  <c r="B5202" i="26" s="1"/>
  <c r="B5203" i="26" s="1"/>
  <c r="B5204" i="26" s="1"/>
  <c r="B5205" i="26" s="1"/>
  <c r="B5206" i="26" s="1"/>
  <c r="B5207" i="26" s="1"/>
  <c r="B5208" i="26" s="1"/>
  <c r="B5209" i="26" s="1"/>
  <c r="B5210" i="26" s="1"/>
  <c r="B5211" i="26" s="1"/>
  <c r="B5212" i="26" s="1"/>
  <c r="B5213" i="26" s="1"/>
  <c r="B5214" i="26" s="1"/>
  <c r="B5215" i="26" s="1"/>
  <c r="B5216" i="26" s="1"/>
  <c r="B5217" i="26" s="1"/>
  <c r="B5218" i="26" s="1"/>
  <c r="B5219" i="26" s="1"/>
  <c r="B5220" i="26" s="1"/>
  <c r="B5221" i="26" s="1"/>
  <c r="B5222" i="26" s="1"/>
  <c r="B5223" i="26" s="1"/>
  <c r="B5224" i="26" s="1"/>
  <c r="B5225" i="26" s="1"/>
  <c r="B5226" i="26" s="1"/>
  <c r="B5227" i="26" s="1"/>
  <c r="B5228" i="26" s="1"/>
  <c r="B5229" i="26" s="1"/>
  <c r="B5230" i="26" s="1"/>
  <c r="B5231" i="26" s="1"/>
  <c r="B5232" i="26" s="1"/>
  <c r="B5233" i="26" s="1"/>
  <c r="B5234" i="26" s="1"/>
  <c r="B5235" i="26" s="1"/>
  <c r="B5236" i="26" s="1"/>
  <c r="B5237" i="26" s="1"/>
  <c r="B5238" i="26" s="1"/>
  <c r="B5239" i="26" s="1"/>
  <c r="B5240" i="26" s="1"/>
  <c r="B5241" i="26" s="1"/>
  <c r="B5242" i="26" s="1"/>
  <c r="B5243" i="26" s="1"/>
  <c r="B5244" i="26" s="1"/>
  <c r="B5245" i="26" s="1"/>
  <c r="B5246" i="26" s="1"/>
  <c r="B5247" i="26" s="1"/>
  <c r="B5248" i="26" s="1"/>
  <c r="B5249" i="26" s="1"/>
  <c r="B5250" i="26" s="1"/>
  <c r="B5251" i="26" s="1"/>
  <c r="B5252" i="26" s="1"/>
  <c r="B5253" i="26" s="1"/>
  <c r="B5254" i="26" s="1"/>
  <c r="B5255" i="26" s="1"/>
  <c r="B5256" i="26" s="1"/>
  <c r="B5257" i="26" s="1"/>
  <c r="B5258" i="26" s="1"/>
  <c r="B5259" i="26" s="1"/>
  <c r="B5260" i="26" s="1"/>
  <c r="B5261" i="26" s="1"/>
  <c r="B5262" i="26" s="1"/>
  <c r="B5263" i="26" s="1"/>
  <c r="B5264" i="26" s="1"/>
  <c r="B5265" i="26" s="1"/>
  <c r="B5266" i="26" s="1"/>
  <c r="B5267" i="26" s="1"/>
  <c r="B5268" i="26" s="1"/>
  <c r="B5269" i="26" s="1"/>
  <c r="B5270" i="26" s="1"/>
  <c r="B5271" i="26" s="1"/>
  <c r="B5272" i="26" s="1"/>
  <c r="B5273" i="26" s="1"/>
  <c r="B5274" i="26" s="1"/>
  <c r="B5275" i="26" s="1"/>
  <c r="B5276" i="26" s="1"/>
  <c r="B5277" i="26" s="1"/>
  <c r="B5278" i="26" s="1"/>
  <c r="B5279" i="26" s="1"/>
  <c r="B5280" i="26" s="1"/>
  <c r="B5281" i="26" s="1"/>
  <c r="B5282" i="26" s="1"/>
  <c r="B5283" i="26" s="1"/>
  <c r="B5284" i="26" s="1"/>
  <c r="B5285" i="26" s="1"/>
  <c r="B5286" i="26" s="1"/>
  <c r="B5287" i="26" s="1"/>
  <c r="B5288" i="26" s="1"/>
  <c r="B5289" i="26" s="1"/>
  <c r="B5290" i="26" s="1"/>
  <c r="B5291" i="26" s="1"/>
  <c r="B5292" i="26" s="1"/>
  <c r="B5293" i="26" s="1"/>
  <c r="B5294" i="26" s="1"/>
  <c r="B5295" i="26" s="1"/>
  <c r="B5296" i="26" s="1"/>
  <c r="B5297" i="26" s="1"/>
  <c r="B5298" i="26" s="1"/>
  <c r="B5299" i="26" s="1"/>
  <c r="B5300" i="26" s="1"/>
  <c r="B5301" i="26" s="1"/>
  <c r="B5302" i="26" s="1"/>
  <c r="B5303" i="26" s="1"/>
  <c r="B5304" i="26" s="1"/>
  <c r="B5305" i="26" s="1"/>
  <c r="B5306" i="26" s="1"/>
  <c r="B5307" i="26" s="1"/>
  <c r="B5308" i="26" s="1"/>
  <c r="B5309" i="26" s="1"/>
  <c r="B5310" i="26" s="1"/>
  <c r="B5311" i="26" s="1"/>
  <c r="B5312" i="26" s="1"/>
  <c r="B5313" i="26" s="1"/>
  <c r="B5314" i="26" s="1"/>
  <c r="B5315" i="26" s="1"/>
  <c r="B5316" i="26" s="1"/>
  <c r="B5317" i="26" s="1"/>
  <c r="B5318" i="26" s="1"/>
  <c r="B5319" i="26" s="1"/>
  <c r="B5320" i="26" s="1"/>
  <c r="B5321" i="26" s="1"/>
  <c r="B5322" i="26" s="1"/>
  <c r="B5323" i="26" s="1"/>
  <c r="B5324" i="26" s="1"/>
  <c r="B5325" i="26" s="1"/>
  <c r="B5326" i="26" s="1"/>
  <c r="B5327" i="26" s="1"/>
  <c r="B5328" i="26" s="1"/>
  <c r="B5329" i="26" s="1"/>
  <c r="B5330" i="26" s="1"/>
  <c r="B5331" i="26" s="1"/>
  <c r="B5332" i="26" s="1"/>
  <c r="B5333" i="26" s="1"/>
  <c r="B5334" i="26" s="1"/>
  <c r="B5335" i="26" s="1"/>
  <c r="B5336" i="26" s="1"/>
  <c r="B5337" i="26" s="1"/>
  <c r="B5338" i="26" s="1"/>
  <c r="B5339" i="26" s="1"/>
  <c r="B5340" i="26" s="1"/>
  <c r="B5341" i="26" s="1"/>
  <c r="B5342" i="26" s="1"/>
  <c r="B5343" i="26" s="1"/>
  <c r="B5344" i="26" s="1"/>
  <c r="B5345" i="26" s="1"/>
  <c r="B5346" i="26" s="1"/>
  <c r="B5347" i="26" s="1"/>
  <c r="B5348" i="26" s="1"/>
  <c r="B5349" i="26" s="1"/>
  <c r="B5350" i="26" s="1"/>
  <c r="B5351" i="26" s="1"/>
  <c r="B5352" i="26" s="1"/>
  <c r="B5353" i="26" s="1"/>
  <c r="B5354" i="26" s="1"/>
  <c r="B5355" i="26" s="1"/>
  <c r="B5356" i="26" s="1"/>
  <c r="B5357" i="26" s="1"/>
  <c r="B5358" i="26" s="1"/>
  <c r="B5359" i="26" s="1"/>
  <c r="B5360" i="26" s="1"/>
  <c r="B5361" i="26" s="1"/>
  <c r="B5362" i="26" s="1"/>
  <c r="B5363" i="26" s="1"/>
  <c r="B5364" i="26" s="1"/>
  <c r="B5365" i="26" s="1"/>
  <c r="B5366" i="26" s="1"/>
  <c r="B5367" i="26" s="1"/>
  <c r="B5368" i="26" s="1"/>
  <c r="B5369" i="26" s="1"/>
  <c r="B5370" i="26" s="1"/>
  <c r="B5371" i="26" s="1"/>
  <c r="B5372" i="26" s="1"/>
  <c r="B5373" i="26" s="1"/>
  <c r="B5374" i="26" s="1"/>
  <c r="B5375" i="26" s="1"/>
  <c r="B5376" i="26" s="1"/>
  <c r="B5377" i="26" s="1"/>
  <c r="B5378" i="26" s="1"/>
  <c r="B5379" i="26" s="1"/>
  <c r="B5380" i="26" s="1"/>
  <c r="B5381" i="26" s="1"/>
  <c r="B5382" i="26" s="1"/>
  <c r="B5383" i="26" s="1"/>
  <c r="B5384" i="26" s="1"/>
  <c r="B5385" i="26" s="1"/>
  <c r="B5386" i="26" s="1"/>
  <c r="B5387" i="26" s="1"/>
  <c r="B5388" i="26" s="1"/>
  <c r="B5389" i="26" s="1"/>
  <c r="B5390" i="26" s="1"/>
  <c r="B5391" i="26" s="1"/>
  <c r="B5392" i="26" s="1"/>
  <c r="B5393" i="26" s="1"/>
  <c r="B5394" i="26" s="1"/>
  <c r="B5395" i="26" s="1"/>
  <c r="B5396" i="26" s="1"/>
  <c r="B5397" i="26" s="1"/>
  <c r="B5398" i="26" s="1"/>
  <c r="B5399" i="26" s="1"/>
  <c r="B5400" i="26" s="1"/>
  <c r="B5401" i="26" s="1"/>
  <c r="B5402" i="26" s="1"/>
  <c r="B5403" i="26" s="1"/>
  <c r="B5404" i="26" s="1"/>
  <c r="B5405" i="26" s="1"/>
  <c r="B5406" i="26" s="1"/>
  <c r="B5407" i="26" s="1"/>
  <c r="B5408" i="26" s="1"/>
  <c r="B5409" i="26" s="1"/>
  <c r="B5410" i="26" s="1"/>
  <c r="B5411" i="26" s="1"/>
  <c r="B5412" i="26" s="1"/>
  <c r="B5413" i="26" s="1"/>
  <c r="B5414" i="26" s="1"/>
  <c r="B5415" i="26" s="1"/>
  <c r="B5416" i="26" s="1"/>
  <c r="B5417" i="26" s="1"/>
  <c r="B5418" i="26" s="1"/>
  <c r="B5419" i="26" s="1"/>
  <c r="B5420" i="26" s="1"/>
  <c r="B5421" i="26" s="1"/>
  <c r="B5422" i="26" s="1"/>
  <c r="B5423" i="26" s="1"/>
  <c r="B5424" i="26" s="1"/>
  <c r="B5425" i="26" s="1"/>
  <c r="B5426" i="26" s="1"/>
  <c r="B5427" i="26" s="1"/>
  <c r="B5428" i="26" s="1"/>
  <c r="B5429" i="26" s="1"/>
  <c r="B5430" i="26" s="1"/>
  <c r="B5431" i="26" s="1"/>
  <c r="B5432" i="26" s="1"/>
  <c r="B5433" i="26" s="1"/>
  <c r="B5434" i="26" s="1"/>
  <c r="B5435" i="26" s="1"/>
  <c r="B5436" i="26" s="1"/>
  <c r="B5437" i="26" s="1"/>
  <c r="B5438" i="26" s="1"/>
  <c r="B5439" i="26" s="1"/>
  <c r="B5440" i="26" s="1"/>
  <c r="B5441" i="26" s="1"/>
  <c r="B5442" i="26" s="1"/>
  <c r="B5443" i="26" s="1"/>
  <c r="B5444" i="26" s="1"/>
  <c r="B5445" i="26" s="1"/>
  <c r="B5446" i="26" s="1"/>
  <c r="B5447" i="26" s="1"/>
  <c r="B5448" i="26" s="1"/>
  <c r="B5449" i="26" s="1"/>
  <c r="B5450" i="26" s="1"/>
  <c r="B5451" i="26" s="1"/>
  <c r="B5452" i="26" s="1"/>
  <c r="B5453" i="26" s="1"/>
  <c r="B5454" i="26" s="1"/>
  <c r="B5455" i="26" s="1"/>
  <c r="B5456" i="26" s="1"/>
  <c r="B5457" i="26" s="1"/>
  <c r="B5458" i="26" s="1"/>
  <c r="B5459" i="26" s="1"/>
  <c r="B5460" i="26" s="1"/>
  <c r="B5461" i="26" s="1"/>
  <c r="B5462" i="26" s="1"/>
  <c r="B5463" i="26" s="1"/>
  <c r="B5464" i="26" s="1"/>
  <c r="B5465" i="26" s="1"/>
  <c r="B5466" i="26" s="1"/>
  <c r="B5467" i="26" s="1"/>
  <c r="B5468" i="26" s="1"/>
  <c r="B5469" i="26" s="1"/>
  <c r="B5470" i="26" s="1"/>
  <c r="B5471" i="26" s="1"/>
  <c r="B5472" i="26" s="1"/>
  <c r="B5473" i="26" s="1"/>
  <c r="B5474" i="26" s="1"/>
  <c r="B5475" i="26" s="1"/>
  <c r="B5476" i="26" s="1"/>
  <c r="B5477" i="26" s="1"/>
  <c r="B5478" i="26" s="1"/>
  <c r="B5479" i="26" s="1"/>
  <c r="B5480" i="26" s="1"/>
  <c r="B5481" i="26" s="1"/>
  <c r="B5482" i="26" s="1"/>
  <c r="B5483" i="26" s="1"/>
  <c r="B5484" i="26" s="1"/>
  <c r="B5485" i="26" s="1"/>
  <c r="B5486" i="26" s="1"/>
  <c r="B5487" i="26" s="1"/>
  <c r="B5488" i="26" s="1"/>
  <c r="B5489" i="26" s="1"/>
  <c r="B5490" i="26" s="1"/>
  <c r="B5491" i="26" s="1"/>
  <c r="B5492" i="26" s="1"/>
  <c r="B5493" i="26" s="1"/>
  <c r="B5494" i="26" s="1"/>
  <c r="B5495" i="26" s="1"/>
  <c r="B5496" i="26" s="1"/>
  <c r="B5497" i="26" s="1"/>
  <c r="B5498" i="26" s="1"/>
  <c r="B5499" i="26" s="1"/>
  <c r="B5500" i="26" s="1"/>
  <c r="B5501" i="26" s="1"/>
  <c r="B5502" i="26" s="1"/>
  <c r="B5503" i="26" s="1"/>
  <c r="B5504" i="26" s="1"/>
  <c r="B5505" i="26" s="1"/>
  <c r="B5506" i="26" s="1"/>
  <c r="B5507" i="26" s="1"/>
  <c r="B5508" i="26" s="1"/>
  <c r="B5509" i="26" s="1"/>
  <c r="B5510" i="26" s="1"/>
  <c r="B5511" i="26" s="1"/>
  <c r="B5512" i="26" s="1"/>
  <c r="B5513" i="26" s="1"/>
  <c r="B5514" i="26" s="1"/>
  <c r="B5515" i="26" s="1"/>
  <c r="B5516" i="26" s="1"/>
  <c r="B5517" i="26" s="1"/>
  <c r="B5518" i="26" s="1"/>
  <c r="B5519" i="26" s="1"/>
  <c r="B5520" i="26" s="1"/>
  <c r="B5521" i="26" s="1"/>
  <c r="B5522" i="26" s="1"/>
  <c r="B5523" i="26" s="1"/>
  <c r="B5524" i="26" s="1"/>
  <c r="B5525" i="26" s="1"/>
  <c r="B5526" i="26" s="1"/>
  <c r="B5527" i="26" s="1"/>
  <c r="B5528" i="26" s="1"/>
  <c r="B5529" i="26" s="1"/>
  <c r="B5530" i="26" s="1"/>
  <c r="B5531" i="26" s="1"/>
  <c r="B5532" i="26" s="1"/>
  <c r="B5533" i="26" s="1"/>
  <c r="B5534" i="26" s="1"/>
  <c r="B5535" i="26" s="1"/>
  <c r="B5536" i="26" s="1"/>
  <c r="B5537" i="26" s="1"/>
  <c r="B5538" i="26" s="1"/>
  <c r="B5539" i="26" s="1"/>
  <c r="B5540" i="26" s="1"/>
  <c r="B5541" i="26" s="1"/>
  <c r="B5542" i="26" s="1"/>
  <c r="B5543" i="26" s="1"/>
  <c r="B5544" i="26" s="1"/>
  <c r="B5545" i="26" s="1"/>
  <c r="B5546" i="26" s="1"/>
  <c r="B5547" i="26" s="1"/>
  <c r="B5548" i="26" s="1"/>
  <c r="B5549" i="26" s="1"/>
  <c r="B5550" i="26" s="1"/>
  <c r="B5551" i="26" s="1"/>
  <c r="B5552" i="26" s="1"/>
  <c r="B5553" i="26" s="1"/>
  <c r="B5554" i="26" s="1"/>
  <c r="B5555" i="26" s="1"/>
  <c r="B5556" i="26" s="1"/>
  <c r="B5557" i="26" s="1"/>
  <c r="B5558" i="26" s="1"/>
  <c r="B5559" i="26" s="1"/>
  <c r="B5560" i="26" s="1"/>
  <c r="B5561" i="26" s="1"/>
  <c r="B5562" i="26" s="1"/>
  <c r="B5563" i="26" s="1"/>
  <c r="B5564" i="26" s="1"/>
  <c r="B5565" i="26" s="1"/>
  <c r="B5566" i="26" s="1"/>
  <c r="B5567" i="26" s="1"/>
  <c r="B5568" i="26" s="1"/>
  <c r="B5569" i="26" s="1"/>
  <c r="B5570" i="26" s="1"/>
  <c r="B5571" i="26" s="1"/>
  <c r="B5572" i="26" s="1"/>
  <c r="B5573" i="26" s="1"/>
  <c r="B5574" i="26" s="1"/>
  <c r="B5575" i="26" s="1"/>
  <c r="B5576" i="26" s="1"/>
  <c r="B5577" i="26" s="1"/>
  <c r="B5578" i="26" s="1"/>
  <c r="B5579" i="26" s="1"/>
  <c r="B5580" i="26" s="1"/>
  <c r="B5581" i="26" s="1"/>
  <c r="B5582" i="26" s="1"/>
  <c r="B5583" i="26" s="1"/>
  <c r="B5584" i="26" s="1"/>
  <c r="B5585" i="26" s="1"/>
  <c r="B5586" i="26" s="1"/>
  <c r="B5587" i="26" s="1"/>
  <c r="B5588" i="26" s="1"/>
  <c r="B5589" i="26" s="1"/>
  <c r="B5590" i="26" s="1"/>
  <c r="B5591" i="26" s="1"/>
  <c r="B5592" i="26" s="1"/>
  <c r="B5593" i="26" s="1"/>
  <c r="B5594" i="26" s="1"/>
  <c r="B5595" i="26" s="1"/>
  <c r="B5596" i="26" s="1"/>
  <c r="B5597" i="26" s="1"/>
  <c r="B5598" i="26" s="1"/>
  <c r="B5599" i="26" s="1"/>
  <c r="B5600" i="26" s="1"/>
  <c r="B5601" i="26" s="1"/>
  <c r="B5602" i="26" s="1"/>
  <c r="B5603" i="26" s="1"/>
  <c r="B5604" i="26" s="1"/>
  <c r="B5605" i="26" s="1"/>
  <c r="B5606" i="26" s="1"/>
  <c r="B5607" i="26" s="1"/>
  <c r="B5608" i="26" s="1"/>
  <c r="B5609" i="26" s="1"/>
  <c r="B5610" i="26" s="1"/>
  <c r="B5611" i="26" s="1"/>
  <c r="B5612" i="26" s="1"/>
  <c r="B5613" i="26" s="1"/>
  <c r="B5614" i="26" s="1"/>
  <c r="B5615" i="26" s="1"/>
  <c r="B5616" i="26" s="1"/>
  <c r="B5617" i="26" s="1"/>
  <c r="B5618" i="26" s="1"/>
  <c r="B5619" i="26" s="1"/>
  <c r="B5620" i="26" s="1"/>
  <c r="B5621" i="26" s="1"/>
  <c r="B5622" i="26" s="1"/>
  <c r="B5623" i="26" s="1"/>
  <c r="B5624" i="26" s="1"/>
  <c r="B5625" i="26" s="1"/>
  <c r="B5626" i="26" s="1"/>
  <c r="B5627" i="26" s="1"/>
  <c r="B5628" i="26" s="1"/>
  <c r="B5629" i="26" s="1"/>
  <c r="B5630" i="26" s="1"/>
  <c r="B5631" i="26" s="1"/>
  <c r="B5632" i="26" s="1"/>
  <c r="B5633" i="26" s="1"/>
  <c r="B5634" i="26" s="1"/>
  <c r="B5635" i="26" s="1"/>
  <c r="B5636" i="26" s="1"/>
  <c r="B5637" i="26" s="1"/>
  <c r="B5638" i="26" s="1"/>
  <c r="B5639" i="26" s="1"/>
  <c r="B5640" i="26" s="1"/>
  <c r="B5641" i="26" s="1"/>
  <c r="B5642" i="26" s="1"/>
  <c r="B5643" i="26" s="1"/>
  <c r="B5644" i="26" s="1"/>
  <c r="B5645" i="26" s="1"/>
  <c r="B5646" i="26" s="1"/>
  <c r="B5647" i="26" s="1"/>
  <c r="B5648" i="26" s="1"/>
  <c r="B5649" i="26" s="1"/>
  <c r="B5650" i="26" s="1"/>
  <c r="B5651" i="26" s="1"/>
  <c r="B5652" i="26" s="1"/>
  <c r="B5653" i="26" s="1"/>
  <c r="B5654" i="26" s="1"/>
  <c r="B5655" i="26" s="1"/>
  <c r="B5656" i="26" s="1"/>
  <c r="B5657" i="26" s="1"/>
  <c r="B5658" i="26" s="1"/>
  <c r="B5659" i="26" s="1"/>
  <c r="B5660" i="26" s="1"/>
  <c r="B5661" i="26" s="1"/>
  <c r="B5662" i="26" s="1"/>
  <c r="B5663" i="26" s="1"/>
  <c r="B5664" i="26" s="1"/>
  <c r="B5665" i="26" s="1"/>
  <c r="B5666" i="26" s="1"/>
  <c r="B5667" i="26" s="1"/>
  <c r="B5668" i="26" s="1"/>
  <c r="B5669" i="26" s="1"/>
  <c r="B5670" i="26" s="1"/>
  <c r="B5671" i="26" s="1"/>
  <c r="B5672" i="26" s="1"/>
  <c r="B5673" i="26" s="1"/>
  <c r="B5674" i="26" s="1"/>
  <c r="B5675" i="26" s="1"/>
  <c r="B5676" i="26" s="1"/>
  <c r="B5677" i="26" s="1"/>
  <c r="B5678" i="26" s="1"/>
  <c r="B5679" i="26" s="1"/>
  <c r="B5680" i="26" s="1"/>
  <c r="B5681" i="26" s="1"/>
  <c r="B5682" i="26" s="1"/>
  <c r="B5683" i="26" s="1"/>
  <c r="B5684" i="26" s="1"/>
  <c r="B5685" i="26" s="1"/>
  <c r="B5686" i="26" s="1"/>
  <c r="B5687" i="26" s="1"/>
  <c r="B5688" i="26" s="1"/>
  <c r="B5689" i="26" s="1"/>
  <c r="B5690" i="26" s="1"/>
  <c r="B5691" i="26" s="1"/>
  <c r="B5692" i="26" s="1"/>
  <c r="B5693" i="26" s="1"/>
  <c r="B5694" i="26" s="1"/>
  <c r="B5695" i="26" s="1"/>
  <c r="B5696" i="26" s="1"/>
  <c r="B5697" i="26" s="1"/>
  <c r="B5698" i="26" s="1"/>
  <c r="B5699" i="26" s="1"/>
  <c r="B5700" i="26" s="1"/>
  <c r="B5701" i="26" s="1"/>
  <c r="B5702" i="26" s="1"/>
  <c r="B5703" i="26" s="1"/>
  <c r="B5704" i="26" s="1"/>
  <c r="B5705" i="26" s="1"/>
  <c r="B5706" i="26" s="1"/>
  <c r="B5707" i="26" s="1"/>
  <c r="B5708" i="26" s="1"/>
  <c r="B5709" i="26" s="1"/>
  <c r="B5710" i="26" s="1"/>
  <c r="B5711" i="26" s="1"/>
  <c r="B5712" i="26" s="1"/>
  <c r="B5713" i="26" s="1"/>
  <c r="B5714" i="26" s="1"/>
  <c r="B5715" i="26" s="1"/>
  <c r="B5716" i="26" s="1"/>
  <c r="B5717" i="26" s="1"/>
  <c r="B5718" i="26" s="1"/>
  <c r="B5719" i="26" s="1"/>
  <c r="B5720" i="26" s="1"/>
  <c r="B5721" i="26" s="1"/>
  <c r="B5722" i="26" s="1"/>
  <c r="B5723" i="26" s="1"/>
  <c r="B5724" i="26" s="1"/>
  <c r="B5725" i="26" s="1"/>
  <c r="B5726" i="26" s="1"/>
  <c r="B5727" i="26" s="1"/>
  <c r="B5728" i="26" s="1"/>
  <c r="B5729" i="26" s="1"/>
  <c r="B5730" i="26" s="1"/>
  <c r="B5731" i="26" s="1"/>
  <c r="B5732" i="26" s="1"/>
  <c r="B5733" i="26" s="1"/>
  <c r="B5734" i="26" s="1"/>
  <c r="B5735" i="26" s="1"/>
  <c r="B5736" i="26" s="1"/>
  <c r="B5737" i="26" s="1"/>
  <c r="B5738" i="26" s="1"/>
  <c r="B5739" i="26" s="1"/>
  <c r="B5740" i="26" s="1"/>
  <c r="B5741" i="26" s="1"/>
  <c r="B5742" i="26" s="1"/>
  <c r="B5743" i="26" s="1"/>
  <c r="B5744" i="26" s="1"/>
  <c r="B5745" i="26" s="1"/>
  <c r="B5746" i="26" s="1"/>
  <c r="B5747" i="26" s="1"/>
  <c r="B5748" i="26" s="1"/>
  <c r="B5749" i="26" s="1"/>
  <c r="B5750" i="26" s="1"/>
  <c r="B5751" i="26" s="1"/>
  <c r="B5752" i="26" s="1"/>
  <c r="B5753" i="26" s="1"/>
  <c r="B5754" i="26" s="1"/>
  <c r="B5755" i="26" s="1"/>
  <c r="B5756" i="26" s="1"/>
  <c r="B5757" i="26" s="1"/>
  <c r="B5758" i="26" s="1"/>
  <c r="B5759" i="26" s="1"/>
  <c r="B5760" i="26" s="1"/>
  <c r="B5761" i="26" s="1"/>
  <c r="B5762" i="26" s="1"/>
  <c r="B5763" i="26" s="1"/>
  <c r="B5764" i="26" s="1"/>
  <c r="B5765" i="26" s="1"/>
  <c r="B5766" i="26" s="1"/>
  <c r="B5767" i="26" s="1"/>
  <c r="B5768" i="26" s="1"/>
  <c r="B5769" i="26" s="1"/>
  <c r="B5770" i="26" s="1"/>
  <c r="B5771" i="26" s="1"/>
  <c r="B5772" i="26" s="1"/>
  <c r="B5773" i="26" s="1"/>
  <c r="B5774" i="26" s="1"/>
  <c r="B5775" i="26" s="1"/>
  <c r="B5776" i="26" s="1"/>
  <c r="B5777" i="26" s="1"/>
  <c r="B5778" i="26" s="1"/>
  <c r="B5779" i="26" s="1"/>
  <c r="B5780" i="26" s="1"/>
  <c r="B5781" i="26" s="1"/>
  <c r="B5782" i="26" s="1"/>
  <c r="B5783" i="26" s="1"/>
  <c r="B5784" i="26" s="1"/>
  <c r="B5785" i="26" s="1"/>
  <c r="B5786" i="26" s="1"/>
  <c r="B5787" i="26" s="1"/>
  <c r="B5788" i="26" s="1"/>
  <c r="B5789" i="26" s="1"/>
  <c r="B5790" i="26" s="1"/>
  <c r="B5791" i="26" s="1"/>
  <c r="B5792" i="26" s="1"/>
  <c r="B5793" i="26" s="1"/>
  <c r="B5794" i="26" s="1"/>
  <c r="B5795" i="26" s="1"/>
  <c r="B5796" i="26" s="1"/>
  <c r="B5797" i="26" s="1"/>
  <c r="B5798" i="26" s="1"/>
  <c r="B5799" i="26" s="1"/>
  <c r="B5800" i="26" s="1"/>
  <c r="B5801" i="26" s="1"/>
  <c r="B5802" i="26" s="1"/>
  <c r="B5803" i="26" s="1"/>
  <c r="B5804" i="26" s="1"/>
  <c r="B5805" i="26" s="1"/>
  <c r="B5806" i="26" s="1"/>
  <c r="B5807" i="26" s="1"/>
  <c r="B5808" i="26" s="1"/>
  <c r="B5809" i="26" s="1"/>
  <c r="B5810" i="26" s="1"/>
  <c r="B5811" i="26" s="1"/>
  <c r="B5812" i="26" s="1"/>
  <c r="B5813" i="26" s="1"/>
  <c r="B5814" i="26" s="1"/>
  <c r="B5815" i="26" s="1"/>
  <c r="B5816" i="26" s="1"/>
  <c r="B5817" i="26" s="1"/>
  <c r="B5818" i="26" s="1"/>
  <c r="B5819" i="26" s="1"/>
  <c r="B5820" i="26" s="1"/>
  <c r="B5821" i="26" s="1"/>
  <c r="B5822" i="26" s="1"/>
  <c r="B5823" i="26" s="1"/>
  <c r="B5824" i="26" s="1"/>
  <c r="B5825" i="26" s="1"/>
  <c r="B5826" i="26" s="1"/>
  <c r="B5827" i="26" s="1"/>
  <c r="B5828" i="26" s="1"/>
  <c r="B5829" i="26" s="1"/>
  <c r="B5830" i="26" s="1"/>
  <c r="B5831" i="26" s="1"/>
  <c r="B5832" i="26" s="1"/>
  <c r="B5833" i="26" s="1"/>
  <c r="B5834" i="26" s="1"/>
  <c r="B5835" i="26" s="1"/>
  <c r="B5836" i="26" s="1"/>
  <c r="B5837" i="26" s="1"/>
  <c r="B5838" i="26" s="1"/>
  <c r="B5839" i="26" s="1"/>
  <c r="B5840" i="26" s="1"/>
  <c r="B5841" i="26" s="1"/>
  <c r="B5842" i="26" s="1"/>
  <c r="B5843" i="26" s="1"/>
  <c r="B5844" i="26" s="1"/>
  <c r="B5845" i="26" s="1"/>
  <c r="B5846" i="26" s="1"/>
  <c r="B5847" i="26" s="1"/>
  <c r="B5848" i="26" s="1"/>
  <c r="B5849" i="26" s="1"/>
  <c r="B5850" i="26" s="1"/>
  <c r="B5851" i="26" s="1"/>
  <c r="B5852" i="26" s="1"/>
  <c r="B5853" i="26" s="1"/>
  <c r="B5854" i="26" s="1"/>
  <c r="B5855" i="26" s="1"/>
  <c r="B5856" i="26" s="1"/>
  <c r="B5857" i="26" s="1"/>
  <c r="B5858" i="26" s="1"/>
  <c r="B5859" i="26" s="1"/>
  <c r="B5860" i="26" s="1"/>
  <c r="B5861" i="26" s="1"/>
  <c r="B5862" i="26" s="1"/>
  <c r="B5863" i="26" s="1"/>
  <c r="B5864" i="26" s="1"/>
  <c r="B5865" i="26" s="1"/>
  <c r="B5866" i="26" s="1"/>
  <c r="B5867" i="26" s="1"/>
  <c r="B5868" i="26" s="1"/>
  <c r="B5869" i="26" s="1"/>
  <c r="B5870" i="26" s="1"/>
  <c r="B5871" i="26" s="1"/>
  <c r="B5872" i="26" s="1"/>
  <c r="B5873" i="26" s="1"/>
  <c r="B5874" i="26" s="1"/>
  <c r="B5875" i="26" s="1"/>
  <c r="B5876" i="26" s="1"/>
  <c r="B5877" i="26" s="1"/>
  <c r="B5878" i="26" s="1"/>
  <c r="B5879" i="26" s="1"/>
  <c r="B5880" i="26" s="1"/>
  <c r="B5881" i="26" s="1"/>
  <c r="B5882" i="26" s="1"/>
  <c r="B5883" i="26" s="1"/>
  <c r="B5884" i="26" s="1"/>
  <c r="B5885" i="26" s="1"/>
  <c r="B5886" i="26" s="1"/>
  <c r="B5887" i="26" s="1"/>
  <c r="B5888" i="26" s="1"/>
  <c r="B5889" i="26" s="1"/>
  <c r="B5890" i="26" s="1"/>
  <c r="B5891" i="26" s="1"/>
  <c r="B5892" i="26" s="1"/>
  <c r="B5893" i="26" s="1"/>
  <c r="B5894" i="26" s="1"/>
  <c r="B5895" i="26" s="1"/>
  <c r="B5896" i="26" s="1"/>
  <c r="B5897" i="26" s="1"/>
  <c r="B5898" i="26" s="1"/>
  <c r="B5899" i="26" s="1"/>
  <c r="B5900" i="26" s="1"/>
  <c r="B5901" i="26" s="1"/>
  <c r="B5902" i="26" s="1"/>
  <c r="B5903" i="26" s="1"/>
  <c r="B5904" i="26" s="1"/>
  <c r="B5905" i="26" s="1"/>
  <c r="B5906" i="26" s="1"/>
  <c r="B5907" i="26" s="1"/>
  <c r="B5908" i="26" s="1"/>
  <c r="B5909" i="26" s="1"/>
  <c r="B5910" i="26" s="1"/>
  <c r="B5911" i="26" s="1"/>
  <c r="B5912" i="26" s="1"/>
  <c r="B5913" i="26" s="1"/>
  <c r="B5914" i="26" s="1"/>
  <c r="B5915" i="26" s="1"/>
  <c r="B5916" i="26" s="1"/>
  <c r="B5917" i="26" s="1"/>
  <c r="B5918" i="26" s="1"/>
  <c r="B5919" i="26" s="1"/>
  <c r="B5920" i="26" s="1"/>
  <c r="B5921" i="26" s="1"/>
  <c r="B5922" i="26" s="1"/>
  <c r="B5923" i="26" s="1"/>
  <c r="B5924" i="26" s="1"/>
  <c r="B5925" i="26" s="1"/>
  <c r="B5926" i="26" s="1"/>
  <c r="B5927" i="26" s="1"/>
  <c r="B5928" i="26" s="1"/>
  <c r="B5929" i="26" s="1"/>
  <c r="B5930" i="26" s="1"/>
  <c r="B5931" i="26" s="1"/>
  <c r="B5932" i="26" s="1"/>
  <c r="B5933" i="26" s="1"/>
  <c r="B5934" i="26" s="1"/>
  <c r="B5935" i="26" s="1"/>
  <c r="B5936" i="26" s="1"/>
  <c r="B5937" i="26" s="1"/>
  <c r="B5938" i="26" s="1"/>
  <c r="B5939" i="26" s="1"/>
  <c r="B5940" i="26" s="1"/>
  <c r="B5941" i="26" s="1"/>
  <c r="B5942" i="26" s="1"/>
  <c r="B5943" i="26" s="1"/>
  <c r="B5944" i="26" s="1"/>
  <c r="B5945" i="26" s="1"/>
  <c r="B5946" i="26" s="1"/>
  <c r="B5947" i="26" s="1"/>
  <c r="B5948" i="26" s="1"/>
  <c r="B5949" i="26" s="1"/>
  <c r="B5950" i="26" s="1"/>
  <c r="B5951" i="26" s="1"/>
  <c r="B5952" i="26" s="1"/>
  <c r="B5953" i="26" s="1"/>
  <c r="B5954" i="26" s="1"/>
  <c r="B5955" i="26" s="1"/>
  <c r="B5956" i="26" s="1"/>
  <c r="B5957" i="26" s="1"/>
  <c r="B5958" i="26" s="1"/>
  <c r="B5959" i="26" s="1"/>
  <c r="B5960" i="26" s="1"/>
  <c r="B5961" i="26" s="1"/>
  <c r="B5962" i="26" s="1"/>
  <c r="B5963" i="26" s="1"/>
  <c r="B5964" i="26" s="1"/>
  <c r="B5965" i="26" s="1"/>
  <c r="B5966" i="26" s="1"/>
  <c r="B5967" i="26" s="1"/>
  <c r="B5968" i="26" s="1"/>
  <c r="B5969" i="26" s="1"/>
  <c r="B5970" i="26" s="1"/>
  <c r="B5971" i="26" s="1"/>
  <c r="B5972" i="26" s="1"/>
  <c r="B5973" i="26" s="1"/>
  <c r="B5974" i="26" s="1"/>
  <c r="B5975" i="26" s="1"/>
  <c r="B5976" i="26" s="1"/>
  <c r="B5977" i="26" s="1"/>
  <c r="B5978" i="26" s="1"/>
  <c r="B5979" i="26" s="1"/>
  <c r="B5980" i="26" s="1"/>
  <c r="B5981" i="26" s="1"/>
  <c r="B5982" i="26" s="1"/>
  <c r="B5983" i="26" s="1"/>
  <c r="B5984" i="26" s="1"/>
  <c r="B5985" i="26" s="1"/>
  <c r="B5986" i="26" s="1"/>
  <c r="B5987" i="26" s="1"/>
  <c r="B5988" i="26" s="1"/>
  <c r="B5989" i="26" s="1"/>
  <c r="B5990" i="26" s="1"/>
  <c r="B5991" i="26" s="1"/>
  <c r="B5992" i="26" s="1"/>
  <c r="B5993" i="26" s="1"/>
  <c r="B5994" i="26" s="1"/>
  <c r="B5995" i="26" s="1"/>
  <c r="B5996" i="26" s="1"/>
  <c r="B5997" i="26" s="1"/>
  <c r="B5998" i="26" s="1"/>
  <c r="B5999" i="26" s="1"/>
  <c r="B6000" i="26" s="1"/>
  <c r="B6001" i="26" s="1"/>
  <c r="B6002" i="26" s="1"/>
  <c r="B6003" i="26" s="1"/>
  <c r="B6004" i="26" s="1"/>
  <c r="B6005" i="26" s="1"/>
  <c r="B6006" i="26" s="1"/>
  <c r="B6007" i="26" s="1"/>
  <c r="B6008" i="26" s="1"/>
  <c r="G13" i="30"/>
  <c r="F15" i="30"/>
  <c r="I19" i="30"/>
  <c r="I10" i="30"/>
  <c r="G39" i="30"/>
  <c r="I18" i="30"/>
  <c r="H14" i="30"/>
  <c r="H44" i="30"/>
  <c r="I11" i="30"/>
  <c r="F11" i="30"/>
  <c r="D43" i="30"/>
  <c r="G26" i="30"/>
  <c r="I41" i="30"/>
  <c r="F24" i="30"/>
  <c r="G24" i="30"/>
  <c r="H25" i="30"/>
  <c r="E32" i="30"/>
  <c r="H46" i="30"/>
  <c r="N13" i="30"/>
  <c r="E13" i="30"/>
  <c r="E15" i="30"/>
  <c r="I46" i="30"/>
  <c r="F37" i="30"/>
  <c r="J12" i="30"/>
  <c r="F45" i="30"/>
  <c r="F14" i="30"/>
  <c r="L17" i="30"/>
  <c r="D11" i="30"/>
  <c r="N11" i="30"/>
  <c r="C16" i="30"/>
  <c r="I25" i="30"/>
  <c r="F29" i="30"/>
  <c r="G30" i="30"/>
  <c r="H32" i="30"/>
  <c r="F32" i="30"/>
  <c r="F13" i="30"/>
  <c r="M15" i="30"/>
  <c r="H19" i="30"/>
  <c r="L10" i="30"/>
  <c r="D10" i="30"/>
  <c r="D39" i="30"/>
  <c r="L18" i="30"/>
  <c r="F41" i="30"/>
  <c r="F17" i="30"/>
  <c r="D38" i="30"/>
  <c r="C43" i="30"/>
  <c r="I27" i="30"/>
  <c r="I29" i="30"/>
  <c r="E23" i="30"/>
  <c r="G23" i="30"/>
  <c r="C41" i="30"/>
  <c r="E40" i="30"/>
  <c r="C15" i="30"/>
  <c r="C46" i="30"/>
  <c r="G37" i="30"/>
  <c r="E37" i="30"/>
  <c r="F39" i="30"/>
  <c r="E45" i="30"/>
  <c r="D14" i="30"/>
  <c r="E44" i="30"/>
  <c r="C11" i="30"/>
  <c r="G16" i="30"/>
  <c r="L13" i="30"/>
  <c r="G42" i="30"/>
  <c r="C42" i="30"/>
  <c r="C19" i="30"/>
  <c r="E10" i="30"/>
  <c r="D12" i="30"/>
  <c r="K18" i="30"/>
  <c r="G14" i="30"/>
  <c r="K17" i="30"/>
  <c r="E11" i="30"/>
  <c r="E43" i="30"/>
  <c r="E16" i="30"/>
  <c r="H26" i="30"/>
  <c r="I42" i="30"/>
  <c r="D27" i="30"/>
  <c r="D32" i="30"/>
  <c r="I45" i="30"/>
  <c r="G32" i="30"/>
  <c r="E25" i="30"/>
  <c r="I40" i="30"/>
  <c r="F42" i="30"/>
  <c r="K19" i="30"/>
  <c r="E46" i="30"/>
  <c r="C37" i="30"/>
  <c r="E12" i="30"/>
  <c r="C45" i="30"/>
  <c r="M14" i="30"/>
  <c r="E17" i="30"/>
  <c r="G11" i="30"/>
  <c r="F16" i="30"/>
  <c r="F46" i="30"/>
  <c r="E39" i="30"/>
  <c r="E24" i="30"/>
  <c r="E28" i="30"/>
  <c r="C24" i="30"/>
  <c r="C25" i="30"/>
  <c r="M13" i="30"/>
  <c r="I15" i="30"/>
  <c r="F19" i="30"/>
  <c r="K10" i="30"/>
  <c r="M12" i="30"/>
  <c r="D18" i="30"/>
  <c r="M18" i="30"/>
  <c r="N14" i="30"/>
  <c r="C17" i="30"/>
  <c r="H38" i="30"/>
  <c r="H16" i="30"/>
  <c r="C29" i="30"/>
  <c r="D26" i="30"/>
  <c r="H41" i="30"/>
  <c r="D23" i="30"/>
  <c r="E30" i="30"/>
  <c r="I13" i="30"/>
  <c r="D42" i="30"/>
  <c r="G19" i="30"/>
  <c r="M10" i="30"/>
  <c r="G12" i="30"/>
  <c r="H18" i="30"/>
  <c r="G18" i="30"/>
  <c r="L14" i="30"/>
  <c r="G17" i="30"/>
  <c r="F38" i="30"/>
  <c r="N16" i="30"/>
  <c r="F31" i="30"/>
  <c r="F30" i="30"/>
  <c r="I23" i="30"/>
  <c r="K13" i="30"/>
  <c r="N15" i="30"/>
  <c r="J19" i="30"/>
  <c r="D37" i="30"/>
  <c r="C10" i="30"/>
  <c r="F12" i="30"/>
  <c r="G45" i="30"/>
  <c r="D41" i="30"/>
  <c r="N17" i="30"/>
  <c r="M11" i="30"/>
  <c r="H43" i="30"/>
  <c r="I31" i="30"/>
  <c r="H28" i="30"/>
  <c r="D31" i="30"/>
  <c r="F23" i="30"/>
  <c r="C31" i="30"/>
  <c r="H27" i="30"/>
  <c r="F25" i="30"/>
  <c r="F44" i="30"/>
  <c r="F40" i="30"/>
  <c r="J15" i="30"/>
  <c r="D46" i="30"/>
  <c r="I37" i="30"/>
  <c r="I39" i="30"/>
  <c r="H12" i="30"/>
  <c r="F18" i="30"/>
  <c r="C14" i="30"/>
  <c r="D17" i="30"/>
  <c r="I38" i="30"/>
  <c r="K16" i="30"/>
  <c r="H24" i="30"/>
  <c r="D28" i="30"/>
  <c r="F26" i="30"/>
  <c r="D29" i="30"/>
  <c r="C27" i="30"/>
  <c r="C30" i="30"/>
  <c r="C40" i="30"/>
  <c r="G15" i="30"/>
  <c r="L19" i="30"/>
  <c r="H10" i="30"/>
  <c r="I12" i="30"/>
  <c r="E18" i="30"/>
  <c r="I14" i="30"/>
  <c r="C44" i="30"/>
  <c r="G44" i="30"/>
  <c r="C38" i="30"/>
  <c r="M16" i="30"/>
  <c r="I26" i="30"/>
  <c r="D24" i="30"/>
  <c r="E27" i="30"/>
  <c r="H29" i="30"/>
  <c r="D30" i="30"/>
  <c r="J13" i="30"/>
  <c r="L15" i="30"/>
  <c r="G46" i="30"/>
  <c r="G10" i="30"/>
  <c r="N12" i="30"/>
  <c r="D45" i="30"/>
  <c r="J14" i="30"/>
  <c r="H17" i="30"/>
  <c r="E38" i="30"/>
  <c r="J11" i="30"/>
  <c r="F43" i="30"/>
  <c r="I32" i="30"/>
  <c r="C26" i="30"/>
  <c r="C28" i="30"/>
  <c r="H13" i="30"/>
  <c r="H15" i="30"/>
  <c r="E19" i="30"/>
  <c r="J10" i="30"/>
  <c r="H39" i="30"/>
  <c r="C18" i="30"/>
  <c r="C23" i="30"/>
  <c r="E41" i="30"/>
  <c r="I17" i="30"/>
  <c r="H11" i="30"/>
  <c r="D16" i="30"/>
  <c r="G28" i="30"/>
  <c r="E29" i="30"/>
  <c r="H31" i="30"/>
  <c r="G31" i="30"/>
  <c r="E42" i="30"/>
  <c r="F28" i="30"/>
  <c r="I28" i="30"/>
  <c r="I24" i="30"/>
  <c r="D13" i="30"/>
  <c r="H42" i="30"/>
  <c r="N19" i="30"/>
  <c r="H37" i="30"/>
  <c r="K12" i="30"/>
  <c r="N18" i="30"/>
  <c r="K14" i="30"/>
  <c r="I44" i="30"/>
  <c r="J17" i="30"/>
  <c r="L11" i="30"/>
  <c r="I16" i="30"/>
  <c r="C39" i="30"/>
  <c r="H23" i="30"/>
  <c r="E26" i="30"/>
  <c r="D25" i="30"/>
  <c r="F27" i="30"/>
  <c r="D40" i="30"/>
  <c r="H40" i="30"/>
  <c r="D15" i="30"/>
  <c r="D19" i="30"/>
  <c r="F10" i="30"/>
  <c r="C12" i="30"/>
  <c r="H45" i="30"/>
  <c r="E14" i="30"/>
  <c r="D44" i="30"/>
  <c r="G38" i="30"/>
  <c r="G43" i="30"/>
  <c r="I43" i="30"/>
  <c r="G29" i="30"/>
  <c r="C32" i="30"/>
  <c r="G25" i="30"/>
  <c r="G27" i="30"/>
  <c r="C13" i="30"/>
  <c r="G40" i="30"/>
  <c r="K15" i="30"/>
  <c r="M19" i="30"/>
  <c r="N10" i="30"/>
  <c r="L12" i="30"/>
  <c r="J18" i="30"/>
  <c r="G41" i="30"/>
  <c r="M17" i="30"/>
  <c r="K11" i="30"/>
  <c r="J16" i="30"/>
  <c r="L16" i="30"/>
  <c r="H30" i="30"/>
  <c r="E31" i="30"/>
  <c r="I30" i="30"/>
  <c r="B64" i="17" l="1"/>
  <c r="B65" i="17"/>
  <c r="B66" i="17"/>
  <c r="B67" i="17"/>
  <c r="B68" i="17"/>
  <c r="B69" i="17"/>
  <c r="B70" i="17"/>
  <c r="B71" i="17"/>
  <c r="B72" i="17"/>
  <c r="B73" i="17"/>
  <c r="B74" i="17"/>
  <c r="B75" i="17"/>
  <c r="B76" i="17"/>
  <c r="B63" i="17"/>
  <c r="B11" i="17"/>
  <c r="Q571" i="25"/>
  <c r="Q256" i="25"/>
  <c r="Q751" i="25"/>
  <c r="Q80" i="25"/>
  <c r="Q705" i="25"/>
  <c r="Q241" i="25"/>
  <c r="Q446" i="25"/>
  <c r="O243" i="25"/>
  <c r="Q159" i="25"/>
  <c r="Q605" i="25"/>
  <c r="Q986" i="25"/>
  <c r="Q282" i="25"/>
  <c r="Q185" i="25"/>
  <c r="Q901" i="25"/>
  <c r="Q186" i="25"/>
  <c r="Q638" i="25"/>
  <c r="Q151" i="25"/>
  <c r="Q324" i="25"/>
  <c r="Q99" i="25"/>
  <c r="Q42" i="25"/>
  <c r="Q164" i="25"/>
  <c r="Q121" i="25"/>
  <c r="Q483" i="25"/>
  <c r="O171" i="25"/>
  <c r="Q495" i="25"/>
  <c r="Q503" i="25"/>
  <c r="Q592" i="25"/>
  <c r="Q260" i="25"/>
  <c r="Q387" i="25"/>
  <c r="Q746" i="25"/>
  <c r="Q549" i="25"/>
  <c r="Q814" i="25"/>
  <c r="Q60" i="25"/>
  <c r="Q239" i="25"/>
  <c r="Q402" i="25"/>
  <c r="Q119" i="25"/>
  <c r="Q415" i="25"/>
  <c r="Q529" i="25"/>
  <c r="Q602" i="25"/>
  <c r="Q456" i="25"/>
  <c r="O22" i="25"/>
  <c r="Q97" i="25"/>
  <c r="Q304" i="25"/>
  <c r="Q474" i="25"/>
  <c r="Q133" i="25"/>
  <c r="Q522" i="25"/>
  <c r="Q114" i="25"/>
  <c r="Q619" i="25"/>
  <c r="Q711" i="25"/>
  <c r="Q441" i="25"/>
  <c r="Q201" i="25"/>
  <c r="Q709" i="25"/>
  <c r="Q475" i="25"/>
  <c r="Q547" i="25"/>
  <c r="Q721" i="25"/>
  <c r="Q523" i="25"/>
  <c r="Q166" i="25"/>
  <c r="Q275" i="25"/>
  <c r="Q246" i="25"/>
  <c r="Q812" i="25"/>
  <c r="Q56" i="25"/>
  <c r="Q660" i="25"/>
  <c r="Q17" i="25"/>
  <c r="Q197" i="25"/>
  <c r="Q499" i="25"/>
  <c r="Q434" i="25"/>
  <c r="Q134" i="25"/>
  <c r="Q695" i="25"/>
  <c r="Q377" i="25"/>
  <c r="Q301" i="25"/>
  <c r="Q384" i="25"/>
  <c r="Q517" i="25"/>
  <c r="O278" i="25"/>
  <c r="O422" i="25"/>
  <c r="Q486" i="25"/>
  <c r="Q211" i="25"/>
  <c r="Q216" i="25"/>
  <c r="Q449" i="25"/>
  <c r="Q996" i="25"/>
  <c r="Q481" i="25"/>
  <c r="Q317" i="25"/>
  <c r="Q461" i="25"/>
  <c r="Q14" i="25"/>
  <c r="Q205" i="25"/>
  <c r="Q87" i="25"/>
  <c r="Q153" i="25"/>
  <c r="Q674" i="25"/>
  <c r="Q76" i="25"/>
  <c r="Q497" i="25"/>
  <c r="Q142" i="25"/>
  <c r="Q409" i="25"/>
  <c r="Q24" i="25"/>
  <c r="Q70" i="25"/>
  <c r="Q628" i="25"/>
  <c r="Q237" i="25"/>
  <c r="Q285" i="25"/>
  <c r="Q644" i="25"/>
  <c r="Q903" i="25"/>
  <c r="Q143" i="25"/>
  <c r="Q258" i="25"/>
  <c r="Q822" i="25"/>
  <c r="Q361" i="25"/>
  <c r="Q154" i="25"/>
  <c r="Q105" i="25"/>
  <c r="Q150" i="25"/>
  <c r="Q277" i="25"/>
  <c r="O121" i="25"/>
  <c r="Q679" i="25"/>
  <c r="Q734" i="25"/>
  <c r="Q371" i="25"/>
  <c r="Q453" i="25"/>
  <c r="Q832" i="25"/>
  <c r="Q355" i="25"/>
  <c r="Q510" i="25"/>
  <c r="Q445" i="25"/>
  <c r="Q338" i="25"/>
  <c r="Q147" i="25"/>
  <c r="Q390" i="25"/>
  <c r="Q41" i="25"/>
  <c r="Q68" i="25"/>
  <c r="Q141" i="25"/>
  <c r="Q270" i="25"/>
  <c r="Q318" i="25"/>
  <c r="Q403" i="25"/>
  <c r="Q103" i="25"/>
  <c r="Q620" i="25"/>
  <c r="Q567" i="25"/>
  <c r="Q737" i="25"/>
  <c r="Q26" i="25"/>
  <c r="Q756" i="25"/>
  <c r="Q773" i="25"/>
  <c r="Q248" i="25"/>
  <c r="Q617" i="25"/>
  <c r="Q325" i="25"/>
  <c r="Q307" i="25"/>
  <c r="Q343" i="25"/>
  <c r="Q109" i="25"/>
  <c r="Q267" i="25"/>
  <c r="Q424" i="25"/>
  <c r="Q515" i="25"/>
  <c r="Q65" i="25"/>
  <c r="Q806" i="25"/>
  <c r="O233" i="25"/>
  <c r="Q195" i="25"/>
  <c r="Q333" i="25"/>
  <c r="Q321" i="25"/>
  <c r="Q506" i="25"/>
  <c r="Q366" i="25"/>
  <c r="Q779" i="25"/>
  <c r="Q801" i="25"/>
  <c r="Q369" i="25"/>
  <c r="Q696" i="25"/>
  <c r="Q255" i="25"/>
  <c r="Q398" i="25"/>
  <c r="Q436" i="25"/>
  <c r="Q738" i="25"/>
  <c r="Q93" i="25"/>
  <c r="Q167" i="25"/>
  <c r="Q612" i="25"/>
  <c r="Q882" i="25"/>
  <c r="Q233" i="25"/>
  <c r="Q320" i="25"/>
  <c r="Q253" i="25"/>
  <c r="Q69" i="25"/>
  <c r="O115" i="25"/>
  <c r="Q412" i="25"/>
  <c r="Q795" i="25"/>
  <c r="Q382" i="25"/>
  <c r="Q100" i="25"/>
  <c r="Q850" i="25"/>
  <c r="Q625" i="25"/>
  <c r="Q657" i="25"/>
  <c r="O240" i="25"/>
  <c r="Q640" i="25"/>
  <c r="Q539" i="25"/>
  <c r="Q699" i="25"/>
  <c r="Q626" i="25"/>
  <c r="Q15" i="25"/>
  <c r="O70" i="25"/>
  <c r="Q728" i="25"/>
  <c r="Q168" i="25"/>
  <c r="Q472" i="25"/>
  <c r="Q212" i="25"/>
  <c r="Q161" i="25"/>
  <c r="Q125" i="25"/>
  <c r="Q487" i="25"/>
  <c r="Q337" i="25"/>
  <c r="Q435" i="25"/>
  <c r="Q48" i="25"/>
  <c r="Q710" i="25"/>
  <c r="Q414" i="25"/>
  <c r="Q804" i="25"/>
  <c r="Q528" i="25"/>
  <c r="Q66" i="25"/>
  <c r="Q152" i="25"/>
  <c r="Q668" i="25"/>
  <c r="Q922" i="25"/>
  <c r="Q326" i="25"/>
  <c r="Q745" i="25"/>
  <c r="Q145" i="25"/>
  <c r="Q759" i="25"/>
  <c r="Q57" i="25"/>
  <c r="Q603" i="25"/>
  <c r="Q442" i="25"/>
  <c r="Q505" i="25"/>
  <c r="Q477" i="25"/>
  <c r="Q92" i="25"/>
  <c r="Q174" i="25"/>
  <c r="Q243" i="25"/>
  <c r="Q25" i="25"/>
  <c r="Q61" i="25"/>
  <c r="Q489" i="25"/>
  <c r="Q388" i="25"/>
  <c r="Q881" i="25"/>
  <c r="Q242" i="25"/>
  <c r="Q378" i="25"/>
  <c r="Q961" i="25"/>
  <c r="Q573" i="25"/>
  <c r="Q274" i="25"/>
  <c r="Q714" i="25"/>
  <c r="Q71" i="25"/>
  <c r="Q555" i="25"/>
  <c r="Q708" i="25"/>
  <c r="Q31" i="25"/>
  <c r="Q230" i="25"/>
  <c r="Q568" i="25"/>
  <c r="Q305" i="25"/>
  <c r="Q491" i="25"/>
  <c r="O265" i="25"/>
  <c r="Q585" i="25"/>
  <c r="Q184" i="25"/>
  <c r="Q401" i="25"/>
  <c r="Q579" i="25"/>
  <c r="Q156" i="25"/>
  <c r="Q179" i="25"/>
  <c r="Q12" i="25"/>
  <c r="Q682" i="25"/>
  <c r="Q199" i="25"/>
  <c r="Q525" i="25"/>
  <c r="Q34" i="25"/>
  <c r="Q21" i="25"/>
  <c r="Q907" i="25"/>
  <c r="O708" i="25"/>
  <c r="Q725" i="25"/>
  <c r="Q356" i="25"/>
  <c r="Q488" i="25"/>
  <c r="Q329" i="25"/>
  <c r="Q650" i="25"/>
  <c r="Q586" i="25"/>
  <c r="Q281" i="25"/>
  <c r="Q135" i="25"/>
  <c r="Q447" i="25"/>
  <c r="O218" i="25"/>
  <c r="Q288" i="25"/>
  <c r="Q809" i="25"/>
  <c r="Q47" i="25"/>
  <c r="Q381" i="25"/>
  <c r="Q102" i="25"/>
  <c r="Q359" i="25"/>
  <c r="Q89" i="25"/>
  <c r="Q783" i="25"/>
  <c r="Q462" i="25"/>
  <c r="Q83" i="25"/>
  <c r="Q228" i="25"/>
  <c r="Q53" i="25"/>
  <c r="Q465" i="25"/>
  <c r="Q400" i="25"/>
  <c r="Q788" i="25"/>
  <c r="Q198" i="25"/>
  <c r="Q672" i="25"/>
  <c r="Q365" i="25"/>
  <c r="Q29" i="25"/>
  <c r="Q247" i="25"/>
  <c r="Q261" i="25"/>
  <c r="Q286" i="25"/>
  <c r="Q126" i="25"/>
  <c r="Q771" i="25"/>
  <c r="Q508" i="25"/>
  <c r="Q544" i="25"/>
  <c r="Q953" i="25"/>
  <c r="Q430" i="25"/>
  <c r="Q918" i="25"/>
  <c r="Q501" i="25"/>
  <c r="Q96" i="25"/>
  <c r="Q516" i="25"/>
  <c r="Q980" i="25"/>
  <c r="Q287" i="25"/>
  <c r="Q683" i="25"/>
  <c r="Q457" i="25"/>
  <c r="Q118" i="25"/>
  <c r="Q311" i="25"/>
  <c r="O166" i="25"/>
  <c r="Q545" i="25"/>
  <c r="Q283" i="25"/>
  <c r="Q273" i="25"/>
  <c r="Q635" i="25"/>
  <c r="Q951" i="25"/>
  <c r="Q169" i="25"/>
  <c r="Q82" i="25"/>
  <c r="Q551" i="25"/>
  <c r="Q28" i="25"/>
  <c r="Q140" i="25"/>
  <c r="Q655" i="25"/>
  <c r="Q983" i="25"/>
  <c r="Q88" i="25"/>
  <c r="Q289" i="25"/>
  <c r="Q182" i="25"/>
  <c r="Q964" i="25"/>
  <c r="Q385" i="25"/>
  <c r="Q661" i="25"/>
  <c r="Q67" i="25"/>
  <c r="Q266" i="25"/>
  <c r="Q479" i="25"/>
  <c r="Q95" i="25"/>
  <c r="Q593" i="25"/>
  <c r="Q308" i="25"/>
  <c r="Q210" i="25"/>
  <c r="Q796" i="25"/>
  <c r="Q659" i="25"/>
  <c r="Q236" i="25"/>
  <c r="Q473" i="25"/>
  <c r="Q188" i="25"/>
  <c r="Q670" i="25"/>
  <c r="Q468" i="25"/>
  <c r="Q611" i="25"/>
  <c r="Q519" i="25"/>
  <c r="Q753" i="25"/>
  <c r="Q560" i="25"/>
  <c r="Q104" i="25"/>
  <c r="Q405" i="25"/>
  <c r="Q631" i="25"/>
  <c r="Q675" i="25"/>
  <c r="Q454" i="25"/>
  <c r="Q715" i="25"/>
  <c r="Q802" i="25"/>
  <c r="Q22" i="25"/>
  <c r="Q75" i="25"/>
  <c r="Q455" i="25"/>
  <c r="Q225" i="25"/>
  <c r="Q913" i="25"/>
  <c r="Q425" i="25"/>
  <c r="Q459" i="25"/>
  <c r="Q687" i="25"/>
  <c r="Q439" i="25"/>
  <c r="Q847" i="25"/>
  <c r="Q306" i="25"/>
  <c r="Q278" i="25"/>
  <c r="Q120" i="25"/>
  <c r="Q767" i="25"/>
  <c r="Q322" i="25"/>
  <c r="Q648" i="25"/>
  <c r="Q408" i="25"/>
  <c r="Q345" i="25"/>
  <c r="Q467" i="25"/>
  <c r="Q494" i="25"/>
  <c r="Q452" i="25"/>
  <c r="Q346" i="25"/>
  <c r="Q370" i="25"/>
  <c r="Q94" i="25"/>
  <c r="Q342" i="25"/>
  <c r="Q451" i="25"/>
  <c r="Q482" i="25"/>
  <c r="Q204" i="25"/>
  <c r="Q576" i="25"/>
  <c r="Q564" i="25"/>
  <c r="Q820" i="25"/>
  <c r="O359" i="25"/>
  <c r="Q106" i="25"/>
  <c r="O135" i="25"/>
  <c r="Q444" i="25"/>
  <c r="Q178" i="25"/>
  <c r="Q55" i="25"/>
  <c r="Q673" i="25"/>
  <c r="Q431" i="25"/>
  <c r="Q111" i="25"/>
  <c r="Q136" i="25"/>
  <c r="Q112" i="25"/>
  <c r="Q85" i="25"/>
  <c r="Q977" i="25"/>
  <c r="Q924" i="25"/>
  <c r="O297" i="25"/>
  <c r="Q11" i="25"/>
  <c r="Q40" i="25"/>
  <c r="Q511" i="25"/>
  <c r="Q800" i="25"/>
  <c r="Q172" i="25"/>
  <c r="Q23" i="25"/>
  <c r="Q344" i="25"/>
  <c r="Q254" i="25"/>
  <c r="Q124" i="25"/>
  <c r="Q736" i="25"/>
  <c r="Q395" i="25"/>
  <c r="Q498" i="25"/>
  <c r="Q527" i="25"/>
  <c r="Q911" i="25"/>
  <c r="Q755" i="25"/>
  <c r="Q291" i="25"/>
  <c r="Q688" i="25"/>
  <c r="O102" i="25"/>
  <c r="Q222" i="25"/>
  <c r="Q565" i="25"/>
  <c r="Q336" i="25"/>
  <c r="Q637" i="25"/>
  <c r="Q231" i="25"/>
  <c r="Q206" i="25"/>
  <c r="Q350" i="25"/>
  <c r="Q263" i="25"/>
  <c r="Q351" i="25"/>
  <c r="Q357" i="25"/>
  <c r="Q59" i="25"/>
  <c r="Q393" i="25"/>
  <c r="Q294" i="25"/>
  <c r="Q703" i="25"/>
  <c r="Q58" i="25"/>
  <c r="Q101" i="25"/>
  <c r="Q18" i="25"/>
  <c r="Q929" i="25"/>
  <c r="Q113" i="25"/>
  <c r="Q971" i="25"/>
  <c r="Q234" i="25"/>
  <c r="Q591" i="25"/>
  <c r="Q319" i="25"/>
  <c r="Q471" i="25"/>
  <c r="Q271" i="25"/>
  <c r="Q743" i="25"/>
  <c r="Q407" i="25"/>
  <c r="Q227" i="25"/>
  <c r="Q259" i="25"/>
  <c r="Q354" i="25"/>
  <c r="Q493" i="25"/>
  <c r="Q427" i="25"/>
  <c r="Q896" i="25"/>
  <c r="Q792" i="25"/>
  <c r="Q885" i="25"/>
  <c r="Q849" i="25"/>
  <c r="Q276" i="25"/>
  <c r="Q406" i="25"/>
  <c r="Q937" i="25"/>
  <c r="Q235" i="25"/>
  <c r="Q416" i="25"/>
  <c r="Q836" i="25"/>
  <c r="Q739" i="25"/>
  <c r="Q302" i="25"/>
  <c r="Q654" i="25"/>
  <c r="Q607" i="25"/>
  <c r="Q115" i="25"/>
  <c r="Q49" i="25"/>
  <c r="Q73" i="25"/>
  <c r="Q676" i="25"/>
  <c r="Q316" i="25"/>
  <c r="Q490" i="25"/>
  <c r="Q139" i="25"/>
  <c r="Q203" i="25"/>
  <c r="Q375" i="25"/>
  <c r="Q433" i="25"/>
  <c r="Q785" i="25"/>
  <c r="Q190" i="25"/>
  <c r="Q646" i="25"/>
  <c r="Q478" i="25"/>
  <c r="Q562" i="25"/>
  <c r="Q144" i="25"/>
  <c r="Q432" i="25"/>
  <c r="Q580" i="25"/>
  <c r="Q36" i="25"/>
  <c r="Q349" i="25"/>
  <c r="Q877" i="25"/>
  <c r="Q98" i="25"/>
  <c r="Q732" i="25"/>
  <c r="Q209" i="25"/>
  <c r="Q514" i="25"/>
  <c r="Q127" i="25"/>
  <c r="Q341" i="25"/>
  <c r="Q419" i="25"/>
  <c r="Q146" i="25"/>
  <c r="Q575" i="25"/>
  <c r="Q108" i="25"/>
  <c r="Q238" i="25"/>
  <c r="O417" i="25"/>
  <c r="Q257" i="25"/>
  <c r="Q331" i="25"/>
  <c r="Q279" i="25"/>
  <c r="Q476" i="25"/>
  <c r="O51" i="25"/>
  <c r="Q410" i="25"/>
  <c r="Q192" i="25"/>
  <c r="Q656" i="25"/>
  <c r="Q131" i="25"/>
  <c r="Q130" i="25"/>
  <c r="Q218" i="25"/>
  <c r="Q691" i="25"/>
  <c r="Q839" i="25"/>
  <c r="Q347" i="25"/>
  <c r="Q221" i="25"/>
  <c r="Q895" i="25"/>
  <c r="O490" i="25"/>
  <c r="Q889" i="25"/>
  <c r="O318" i="25"/>
  <c r="O209" i="25"/>
  <c r="Q717" i="25"/>
  <c r="Q314" i="25"/>
  <c r="O119" i="25"/>
  <c r="Q367" i="25"/>
  <c r="Q252" i="25"/>
  <c r="Q808" i="25"/>
  <c r="O295" i="25"/>
  <c r="Q138" i="25"/>
  <c r="Q543" i="25"/>
  <c r="Q362" i="25"/>
  <c r="Q535" i="25"/>
  <c r="O235" i="25"/>
  <c r="Q157" i="25"/>
  <c r="Q348" i="25"/>
  <c r="O896" i="25"/>
  <c r="O569" i="25"/>
  <c r="O87" i="25"/>
  <c r="O177" i="25"/>
  <c r="Q50" i="25"/>
  <c r="Q170" i="25"/>
  <c r="O322" i="25"/>
  <c r="O365" i="25"/>
  <c r="O53" i="25"/>
  <c r="Q880" i="25"/>
  <c r="Q79" i="25"/>
  <c r="Q364" i="25"/>
  <c r="Q33" i="25"/>
  <c r="Q183" i="25"/>
  <c r="O185" i="25"/>
  <c r="Q132" i="25"/>
  <c r="O449" i="25"/>
  <c r="Q411" i="25"/>
  <c r="O246" i="25"/>
  <c r="Q606" i="25"/>
  <c r="O258" i="25"/>
  <c r="O336" i="25"/>
  <c r="O313" i="25"/>
  <c r="Q202" i="25"/>
  <c r="Q374" i="25"/>
  <c r="Q312" i="25"/>
  <c r="Q561" i="25"/>
  <c r="Q540" i="25"/>
  <c r="Q666" i="25"/>
  <c r="Q284" i="25"/>
  <c r="Q220" i="25"/>
  <c r="Q421" i="25"/>
  <c r="O59" i="25"/>
  <c r="Q590" i="25"/>
  <c r="Q786" i="25"/>
  <c r="Q610" i="25"/>
  <c r="Q712" i="25"/>
  <c r="Q86" i="25"/>
  <c r="O550" i="25"/>
  <c r="Q162" i="25"/>
  <c r="Q368" i="25"/>
  <c r="O742" i="25"/>
  <c r="Q399" i="25"/>
  <c r="Q480" i="25"/>
  <c r="Q422" i="25"/>
  <c r="Q639" i="25"/>
  <c r="O237" i="25"/>
  <c r="Q933" i="25"/>
  <c r="O274" i="25"/>
  <c r="Q557" i="25"/>
  <c r="Q81" i="25"/>
  <c r="Q943" i="25"/>
  <c r="Q917" i="25"/>
  <c r="Q397" i="25"/>
  <c r="Q777" i="25"/>
  <c r="Q574" i="25"/>
  <c r="Q875" i="25"/>
  <c r="O361" i="25"/>
  <c r="Q46" i="25"/>
  <c r="O134" i="25"/>
  <c r="Q775" i="25"/>
  <c r="O37" i="25"/>
  <c r="Q632" i="25"/>
  <c r="Q128" i="25"/>
  <c r="O447" i="25"/>
  <c r="Q245" i="25"/>
  <c r="O91" i="25"/>
  <c r="Q995" i="25"/>
  <c r="Q652" i="25"/>
  <c r="Q718" i="25"/>
  <c r="Q768" i="25"/>
  <c r="Q309" i="25"/>
  <c r="Q19" i="25"/>
  <c r="Q577" i="25"/>
  <c r="O26" i="25"/>
  <c r="O301" i="25"/>
  <c r="Q32" i="25"/>
  <c r="Q13" i="25"/>
  <c r="Q976" i="25"/>
  <c r="Q799" i="25"/>
  <c r="Q587" i="25"/>
  <c r="Q758" i="25"/>
  <c r="Q787" i="25"/>
  <c r="Q636" i="25"/>
  <c r="Q608" i="25"/>
  <c r="Q280" i="25"/>
  <c r="O518" i="25"/>
  <c r="O230" i="25"/>
  <c r="Q295" i="25"/>
  <c r="O262" i="25"/>
  <c r="Q213" i="25"/>
  <c r="Q232" i="25"/>
  <c r="O141" i="25"/>
  <c r="O612" i="25"/>
  <c r="O273" i="25"/>
  <c r="Q634" i="25"/>
  <c r="O198" i="25"/>
  <c r="Q64" i="25"/>
  <c r="O342" i="25"/>
  <c r="Q870" i="25"/>
  <c r="O454" i="25"/>
  <c r="Q596" i="25"/>
  <c r="Q417" i="25"/>
  <c r="O9" i="25"/>
  <c r="Q531" i="25"/>
  <c r="O187" i="25"/>
  <c r="O398" i="25"/>
  <c r="M53" i="25"/>
  <c r="Q155" i="25"/>
  <c r="Q784" i="25"/>
  <c r="Q372" i="25"/>
  <c r="Q803" i="25"/>
  <c r="Q437" i="25"/>
  <c r="O181" i="25"/>
  <c r="O478" i="25"/>
  <c r="O65" i="25"/>
  <c r="Q207" i="25"/>
  <c r="Q841" i="25"/>
  <c r="Q116" i="25"/>
  <c r="Q16" i="25"/>
  <c r="O41" i="25"/>
  <c r="O305" i="25"/>
  <c r="O132" i="25"/>
  <c r="Q90" i="25"/>
  <c r="Q833" i="25"/>
  <c r="O38" i="25"/>
  <c r="Q748" i="25"/>
  <c r="O113" i="25"/>
  <c r="Q604" i="25"/>
  <c r="Q790" i="25"/>
  <c r="Q77" i="25"/>
  <c r="Q727" i="25"/>
  <c r="Q536" i="25"/>
  <c r="Q853" i="25"/>
  <c r="Q208" i="25"/>
  <c r="Q376" i="25"/>
  <c r="O966" i="25"/>
  <c r="O238" i="25"/>
  <c r="O94" i="25"/>
  <c r="Q588" i="25"/>
  <c r="Q533" i="25"/>
  <c r="Q518" i="25"/>
  <c r="Q340" i="25"/>
  <c r="Q698" i="25"/>
  <c r="Q649" i="25"/>
  <c r="O631" i="25"/>
  <c r="O568" i="25"/>
  <c r="O362" i="25"/>
  <c r="Q226" i="25"/>
  <c r="Q815" i="25"/>
  <c r="Q300" i="25"/>
  <c r="Q299" i="25"/>
  <c r="Q224" i="25"/>
  <c r="Q774" i="25"/>
  <c r="Q861" i="25"/>
  <c r="Q428" i="25"/>
  <c r="Q681" i="25"/>
  <c r="Q932" i="25"/>
  <c r="Q524" i="25"/>
  <c r="Q334" i="25"/>
  <c r="Q735" i="25"/>
  <c r="O605" i="25"/>
  <c r="Q214" i="25"/>
  <c r="Q440" i="25"/>
  <c r="O43" i="25"/>
  <c r="Q872" i="25"/>
  <c r="Q930" i="25"/>
  <c r="Q993" i="25"/>
  <c r="Q692" i="25"/>
  <c r="O486" i="25"/>
  <c r="Q928" i="25"/>
  <c r="Q623" i="25"/>
  <c r="Q581" i="25"/>
  <c r="Q313" i="25"/>
  <c r="Q521" i="25"/>
  <c r="O163" i="25"/>
  <c r="Q770" i="25"/>
  <c r="O244" i="25"/>
  <c r="O267" i="25"/>
  <c r="Q997" i="25"/>
  <c r="Q825" i="25"/>
  <c r="Q772" i="25"/>
  <c r="Q74" i="25"/>
  <c r="Q327" i="25"/>
  <c r="Q272" i="25"/>
  <c r="O812" i="25"/>
  <c r="O979" i="25"/>
  <c r="Q972" i="25"/>
  <c r="O225" i="25"/>
  <c r="Q871" i="25"/>
  <c r="Q667" i="25"/>
  <c r="Q262" i="25"/>
  <c r="Q413" i="25"/>
  <c r="Q584" i="25"/>
  <c r="O131" i="25"/>
  <c r="Q844" i="25"/>
  <c r="Q27" i="25"/>
  <c r="Q191" i="25"/>
  <c r="Q974" i="25"/>
  <c r="M645" i="25"/>
  <c r="O327" i="25"/>
  <c r="Q589" i="25"/>
  <c r="Q553" i="25"/>
  <c r="Q970" i="25"/>
  <c r="O201" i="25"/>
  <c r="O97" i="25"/>
  <c r="Q760" i="25"/>
  <c r="O270" i="25"/>
  <c r="M282" i="25"/>
  <c r="O29" i="25"/>
  <c r="O761" i="25"/>
  <c r="Q526" i="25"/>
  <c r="Q250" i="25"/>
  <c r="Q129" i="25"/>
  <c r="Q51" i="25"/>
  <c r="O521" i="25"/>
  <c r="Q854" i="25"/>
  <c r="Q600" i="25"/>
  <c r="Q485" i="25"/>
  <c r="Q10" i="25"/>
  <c r="Q643" i="25"/>
  <c r="O528" i="25"/>
  <c r="O165" i="25"/>
  <c r="O734" i="25"/>
  <c r="Q860" i="25"/>
  <c r="Q982" i="25"/>
  <c r="Q39" i="25"/>
  <c r="Q394" i="25"/>
  <c r="Q621" i="25"/>
  <c r="O62" i="25"/>
  <c r="Q391" i="25"/>
  <c r="O556" i="25"/>
  <c r="Q647" i="25"/>
  <c r="O155" i="25"/>
  <c r="Q713" i="25"/>
  <c r="Q899" i="25"/>
  <c r="O713" i="25"/>
  <c r="Q955" i="25"/>
  <c r="Q438" i="25"/>
  <c r="Q72" i="25"/>
  <c r="Q614" i="25"/>
  <c r="Q805" i="25"/>
  <c r="O93" i="25"/>
  <c r="Q470" i="25"/>
  <c r="Q484" i="25"/>
  <c r="O67" i="25"/>
  <c r="Q835" i="25"/>
  <c r="O446" i="25"/>
  <c r="Q778" i="25"/>
  <c r="O263" i="25"/>
  <c r="O272" i="25"/>
  <c r="Q987" i="25"/>
  <c r="Q386" i="25"/>
  <c r="Q37" i="25"/>
  <c r="Q513" i="25"/>
  <c r="Q704" i="25"/>
  <c r="O49" i="25"/>
  <c r="O548" i="25"/>
  <c r="Q645" i="25"/>
  <c r="Q765" i="25"/>
  <c r="Q264" i="25"/>
  <c r="Q389" i="25"/>
  <c r="Q330" i="25"/>
  <c r="Q807" i="25"/>
  <c r="Q730" i="25"/>
  <c r="M147" i="25"/>
  <c r="O217" i="25"/>
  <c r="Q868" i="25"/>
  <c r="O11" i="25"/>
  <c r="Q293" i="25"/>
  <c r="Q926" i="25"/>
  <c r="Q597" i="25"/>
  <c r="Q979" i="25"/>
  <c r="O585" i="25"/>
  <c r="O392" i="25"/>
  <c r="O330" i="25"/>
  <c r="Q920" i="25"/>
  <c r="Q180" i="25"/>
  <c r="Q837" i="25"/>
  <c r="Q570" i="25"/>
  <c r="Q52" i="25"/>
  <c r="Q864" i="25"/>
  <c r="Q694" i="25"/>
  <c r="Q959" i="25"/>
  <c r="O150" i="25"/>
  <c r="O86" i="25"/>
  <c r="Q816" i="25"/>
  <c r="O35" i="25"/>
  <c r="Q552" i="25"/>
  <c r="M362" i="25"/>
  <c r="Q504" i="25"/>
  <c r="Q909" i="25"/>
  <c r="Q689" i="25"/>
  <c r="Q684" i="25"/>
  <c r="Q761" i="25"/>
  <c r="Q63" i="25"/>
  <c r="Q598" i="25"/>
  <c r="O30" i="25"/>
  <c r="O188" i="25"/>
  <c r="Q744" i="25"/>
  <c r="Q914" i="25"/>
  <c r="Q616" i="25"/>
  <c r="Q904" i="25"/>
  <c r="Q824" i="25"/>
  <c r="O234" i="25"/>
  <c r="O418" i="25"/>
  <c r="Q857" i="25"/>
  <c r="Q404" i="25"/>
  <c r="Q716" i="25"/>
  <c r="Q9" i="25"/>
  <c r="Q335" i="25"/>
  <c r="Q664" i="25"/>
  <c r="Q629" i="25"/>
  <c r="O577" i="25"/>
  <c r="Q789" i="25"/>
  <c r="Q697" i="25"/>
  <c r="Q200" i="25"/>
  <c r="Q811" i="25"/>
  <c r="Q923" i="25"/>
  <c r="Q669" i="25"/>
  <c r="Q358" i="25"/>
  <c r="Q520" i="25"/>
  <c r="Q962" i="25"/>
  <c r="O71" i="25"/>
  <c r="Q818" i="25"/>
  <c r="Q873" i="25"/>
  <c r="Q78" i="25"/>
  <c r="O517" i="25"/>
  <c r="O400" i="25"/>
  <c r="Q512" i="25"/>
  <c r="Q91" i="25"/>
  <c r="Q856" i="25"/>
  <c r="Q509" i="25"/>
  <c r="Q558" i="25"/>
  <c r="Q193" i="25"/>
  <c r="Q782" i="25"/>
  <c r="Q392" i="25"/>
  <c r="Q194" i="25"/>
  <c r="O227" i="25"/>
  <c r="Q791" i="25"/>
  <c r="Q292" i="25"/>
  <c r="O161" i="25"/>
  <c r="Q719" i="25"/>
  <c r="O299" i="25"/>
  <c r="Q383" i="25"/>
  <c r="Q720" i="25"/>
  <c r="Q223" i="25"/>
  <c r="O137" i="25"/>
  <c r="O492" i="25"/>
  <c r="O613" i="25"/>
  <c r="Q54" i="25"/>
  <c r="O651" i="25"/>
  <c r="Q310" i="25"/>
  <c r="Q776" i="25"/>
  <c r="Q741" i="25"/>
  <c r="O99" i="25"/>
  <c r="Q829" i="25"/>
  <c r="Q821" i="25"/>
  <c r="Q866" i="25"/>
  <c r="Q884" i="25"/>
  <c r="Q594" i="25"/>
  <c r="O573" i="25"/>
  <c r="Q550" i="25"/>
  <c r="Q780" i="25"/>
  <c r="Q563" i="25"/>
  <c r="Q30" i="25"/>
  <c r="Q303" i="25"/>
  <c r="O103" i="25"/>
  <c r="Q764" i="25"/>
  <c r="O582" i="25"/>
  <c r="O251" i="25"/>
  <c r="O381" i="25"/>
  <c r="Q443" i="25"/>
  <c r="Q122" i="25"/>
  <c r="O73" i="25"/>
  <c r="Q107" i="25"/>
  <c r="O420" i="25"/>
  <c r="M368" i="25"/>
  <c r="Q215" i="25"/>
  <c r="Q883" i="25"/>
  <c r="Q396" i="25"/>
  <c r="O314" i="25"/>
  <c r="Q950" i="25"/>
  <c r="O74" i="25"/>
  <c r="O202" i="25"/>
  <c r="Q62" i="25"/>
  <c r="Q624" i="25"/>
  <c r="Q165" i="25"/>
  <c r="O138" i="25"/>
  <c r="O377" i="25"/>
  <c r="Q217" i="25"/>
  <c r="O474" i="25"/>
  <c r="O410" i="25"/>
  <c r="Q559" i="25"/>
  <c r="Q244" i="25"/>
  <c r="Q240" i="25"/>
  <c r="Q418" i="25"/>
  <c r="Q448" i="25"/>
  <c r="Q249" i="25"/>
  <c r="Q20" i="25"/>
  <c r="O255" i="25"/>
  <c r="O774" i="25"/>
  <c r="O111" i="25"/>
  <c r="Q583" i="25"/>
  <c r="Q686" i="25"/>
  <c r="O294" i="25"/>
  <c r="Q268" i="25"/>
  <c r="O681" i="25"/>
  <c r="O442" i="25"/>
  <c r="O45" i="25"/>
  <c r="Q569" i="25"/>
  <c r="Q595" i="25"/>
  <c r="Q265" i="25"/>
  <c r="Q466" i="25"/>
  <c r="Q865" i="25"/>
  <c r="Q677" i="25"/>
  <c r="O279" i="25"/>
  <c r="Q556" i="25"/>
  <c r="O873" i="25"/>
  <c r="Q894" i="25"/>
  <c r="Q671" i="25"/>
  <c r="O368" i="25"/>
  <c r="Q175" i="25"/>
  <c r="Q905" i="25"/>
  <c r="O58" i="25"/>
  <c r="Q633" i="25"/>
  <c r="Q538" i="25"/>
  <c r="Q693" i="25"/>
  <c r="Q229" i="25"/>
  <c r="O326" i="25"/>
  <c r="O147" i="25"/>
  <c r="Q158" i="25"/>
  <c r="Q1000" i="25"/>
  <c r="Q845" i="25"/>
  <c r="Q426" i="25"/>
  <c r="Q532" i="25"/>
  <c r="Q339" i="25"/>
  <c r="Q38" i="25"/>
  <c r="Q137" i="25"/>
  <c r="O214" i="25"/>
  <c r="O830" i="25"/>
  <c r="O733" i="25"/>
  <c r="Q838" i="25"/>
  <c r="Q945" i="25"/>
  <c r="Q363" i="25"/>
  <c r="Q189" i="25"/>
  <c r="Q353" i="25"/>
  <c r="Q897" i="25"/>
  <c r="Q729" i="25"/>
  <c r="O249" i="25"/>
  <c r="Q763" i="25"/>
  <c r="Q298" i="25"/>
  <c r="O39" i="25"/>
  <c r="O464" i="25"/>
  <c r="O104" i="25"/>
  <c r="Q582" i="25"/>
  <c r="Q181" i="25"/>
  <c r="Q958" i="25"/>
  <c r="Q149" i="25"/>
  <c r="O806" i="25"/>
  <c r="Q177" i="25"/>
  <c r="Q942" i="25"/>
  <c r="Q813" i="25"/>
  <c r="O231" i="25"/>
  <c r="Q879" i="25"/>
  <c r="Q757" i="25"/>
  <c r="Q944" i="25"/>
  <c r="Q723" i="25"/>
  <c r="Q110" i="25"/>
  <c r="O390" i="25"/>
  <c r="Q84" i="25"/>
  <c r="O425" i="25"/>
  <c r="Q45" i="25"/>
  <c r="Q843" i="25"/>
  <c r="O385" i="25"/>
  <c r="Q423" i="25"/>
  <c r="Q990" i="25"/>
  <c r="O659" i="25"/>
  <c r="O615" i="25"/>
  <c r="O281" i="25"/>
  <c r="O461" i="25"/>
  <c r="O668" i="25"/>
  <c r="O118" i="25"/>
  <c r="O685" i="25"/>
  <c r="O60" i="25"/>
  <c r="O72" i="25"/>
  <c r="O108" i="25"/>
  <c r="O259" i="25"/>
  <c r="M652" i="25"/>
  <c r="O811" i="25"/>
  <c r="O562" i="25"/>
  <c r="M619" i="25"/>
  <c r="O608" i="25"/>
  <c r="O372" i="25"/>
  <c r="O444" i="25"/>
  <c r="O13" i="25"/>
  <c r="M469" i="25"/>
  <c r="M342" i="25"/>
  <c r="Q886" i="25"/>
  <c r="Q622" i="25"/>
  <c r="O741" i="25"/>
  <c r="O964" i="25"/>
  <c r="O68" i="25"/>
  <c r="Q934" i="25"/>
  <c r="O592" i="25"/>
  <c r="O352" i="25"/>
  <c r="O373" i="25"/>
  <c r="M27" i="25"/>
  <c r="M617" i="25"/>
  <c r="O109" i="25"/>
  <c r="Q878" i="25"/>
  <c r="O576" i="25"/>
  <c r="O293" i="25"/>
  <c r="O80" i="25"/>
  <c r="Q874" i="25"/>
  <c r="O363" i="25"/>
  <c r="O798" i="25"/>
  <c r="Q834" i="25"/>
  <c r="Q379" i="25"/>
  <c r="O170" i="25"/>
  <c r="O353" i="25"/>
  <c r="O343" i="25"/>
  <c r="O637" i="25"/>
  <c r="O491" i="25"/>
  <c r="O292" i="25"/>
  <c r="O371" i="25"/>
  <c r="Q323" i="25"/>
  <c r="O82" i="25"/>
  <c r="O286" i="25"/>
  <c r="M831" i="25"/>
  <c r="Q938" i="25"/>
  <c r="Q663" i="25"/>
  <c r="O190" i="25"/>
  <c r="Q117" i="25"/>
  <c r="O208" i="25"/>
  <c r="M751" i="25"/>
  <c r="Q769" i="25"/>
  <c r="O364" i="25"/>
  <c r="O164" i="25"/>
  <c r="O199" i="25"/>
  <c r="M520" i="25"/>
  <c r="O510" i="25"/>
  <c r="O507" i="25"/>
  <c r="Q921" i="25"/>
  <c r="Q163" i="25"/>
  <c r="O212" i="25"/>
  <c r="O443" i="25"/>
  <c r="Q967" i="25"/>
  <c r="O712" i="25"/>
  <c r="O509" i="25"/>
  <c r="Q269" i="25"/>
  <c r="Q906" i="25"/>
  <c r="Q541" i="25"/>
  <c r="Q566" i="25"/>
  <c r="O44" i="25"/>
  <c r="O872" i="25"/>
  <c r="O986" i="25"/>
  <c r="Q662" i="25"/>
  <c r="Q947" i="25"/>
  <c r="O414" i="25"/>
  <c r="O870" i="25"/>
  <c r="O54" i="25"/>
  <c r="O321" i="25"/>
  <c r="O669" i="25"/>
  <c r="O25" i="25"/>
  <c r="O777" i="25"/>
  <c r="O868" i="25"/>
  <c r="O438" i="25"/>
  <c r="O55" i="25"/>
  <c r="M186" i="25"/>
  <c r="O338" i="25"/>
  <c r="O407" i="25"/>
  <c r="M84" i="25"/>
  <c r="O809" i="25"/>
  <c r="Q700" i="25"/>
  <c r="Q935" i="25"/>
  <c r="Q463" i="25"/>
  <c r="O160" i="25"/>
  <c r="M464" i="25"/>
  <c r="O139" i="25"/>
  <c r="O790" i="25"/>
  <c r="Q981" i="25"/>
  <c r="O84" i="25"/>
  <c r="O498" i="25"/>
  <c r="O247" i="25"/>
  <c r="O453" i="25"/>
  <c r="O818" i="25"/>
  <c r="O10" i="25"/>
  <c r="Q599" i="25"/>
  <c r="Q817" i="25"/>
  <c r="M350" i="25"/>
  <c r="M933" i="25"/>
  <c r="O700" i="25"/>
  <c r="M679" i="25"/>
  <c r="M547" i="25"/>
  <c r="M832" i="25"/>
  <c r="O260" i="25"/>
  <c r="O387" i="25"/>
  <c r="M877" i="25"/>
  <c r="O470" i="25"/>
  <c r="O12" i="25"/>
  <c r="O369" i="25"/>
  <c r="M106" i="25"/>
  <c r="O306" i="25"/>
  <c r="O140" i="25"/>
  <c r="O334" i="25"/>
  <c r="O423" i="25"/>
  <c r="O378" i="25"/>
  <c r="O709" i="25"/>
  <c r="O471" i="25"/>
  <c r="Q862" i="25"/>
  <c r="O542" i="25"/>
  <c r="O579" i="25"/>
  <c r="O660" i="25"/>
  <c r="O515" i="25"/>
  <c r="O61" i="25"/>
  <c r="Q840" i="25"/>
  <c r="O871" i="25"/>
  <c r="O600" i="25"/>
  <c r="Q534" i="25"/>
  <c r="O895" i="25"/>
  <c r="Q888" i="25"/>
  <c r="Q651" i="25"/>
  <c r="O123" i="25"/>
  <c r="Q762" i="25"/>
  <c r="O905" i="25"/>
  <c r="O710" i="25"/>
  <c r="O803" i="25"/>
  <c r="Q900" i="25"/>
  <c r="M36" i="25"/>
  <c r="O606" i="25"/>
  <c r="M300" i="25"/>
  <c r="Q898" i="25"/>
  <c r="Q496" i="25"/>
  <c r="O864" i="25"/>
  <c r="O57" i="25"/>
  <c r="O173" i="25"/>
  <c r="O640" i="25"/>
  <c r="O52" i="25"/>
  <c r="M264" i="25"/>
  <c r="O122" i="25"/>
  <c r="Q641" i="25"/>
  <c r="Q722" i="25"/>
  <c r="Q852" i="25"/>
  <c r="O48" i="25"/>
  <c r="O743" i="25"/>
  <c r="O672" i="25"/>
  <c r="O965" i="25"/>
  <c r="O280" i="25"/>
  <c r="Q752" i="25"/>
  <c r="Q750" i="25"/>
  <c r="Q43" i="25"/>
  <c r="O621" i="25"/>
  <c r="Q724" i="25"/>
  <c r="Q887" i="25"/>
  <c r="O346" i="25"/>
  <c r="Q992" i="25"/>
  <c r="Q290" i="25"/>
  <c r="O426" i="25"/>
  <c r="Q613" i="25"/>
  <c r="Q733" i="25"/>
  <c r="M103" i="25"/>
  <c r="M474" i="25"/>
  <c r="O860" i="25"/>
  <c r="O723" i="25"/>
  <c r="Q726" i="25"/>
  <c r="Q966" i="25"/>
  <c r="O557" i="25"/>
  <c r="Q831" i="25"/>
  <c r="O328" i="25"/>
  <c r="M117" i="25"/>
  <c r="M484" i="25"/>
  <c r="M197" i="25"/>
  <c r="O473" i="25"/>
  <c r="O583" i="25"/>
  <c r="O367" i="25"/>
  <c r="M378" i="25"/>
  <c r="O963" i="25"/>
  <c r="O753" i="25"/>
  <c r="Q615" i="25"/>
  <c r="O222" i="25"/>
  <c r="Q892" i="25"/>
  <c r="Q251" i="25"/>
  <c r="Q939" i="25"/>
  <c r="O332" i="25"/>
  <c r="Q627" i="25"/>
  <c r="O402" i="25"/>
  <c r="Q973" i="25"/>
  <c r="O287" i="25"/>
  <c r="O275" i="25"/>
  <c r="O536" i="25"/>
  <c r="Q707" i="25"/>
  <c r="O203" i="25"/>
  <c r="O544" i="25"/>
  <c r="O953" i="25"/>
  <c r="Q35" i="25"/>
  <c r="Q176" i="25"/>
  <c r="Q968" i="25"/>
  <c r="Q702" i="25"/>
  <c r="O221" i="25"/>
  <c r="O804" i="25"/>
  <c r="O290" i="25"/>
  <c r="O66" i="25"/>
  <c r="O841" i="25"/>
  <c r="O406" i="25"/>
  <c r="O167" i="25"/>
  <c r="Q998" i="25"/>
  <c r="O649" i="25"/>
  <c r="Q890" i="25"/>
  <c r="O931" i="25"/>
  <c r="Q429" i="25"/>
  <c r="Q794" i="25"/>
  <c r="Q781" i="25"/>
  <c r="O982" i="25"/>
  <c r="M41" i="25"/>
  <c r="O699" i="25"/>
  <c r="O344" i="25"/>
  <c r="O625" i="25"/>
  <c r="O482" i="25"/>
  <c r="M295" i="25"/>
  <c r="K710" i="25"/>
  <c r="K350" i="25"/>
  <c r="O519" i="25"/>
  <c r="O591" i="25"/>
  <c r="Q975" i="25"/>
  <c r="O248" i="25"/>
  <c r="O768" i="25"/>
  <c r="Q912" i="25"/>
  <c r="O580" i="25"/>
  <c r="O773" i="25"/>
  <c r="O189" i="25"/>
  <c r="M85" i="25"/>
  <c r="O501" i="25"/>
  <c r="O311" i="25"/>
  <c r="O494" i="25"/>
  <c r="Q537" i="25"/>
  <c r="O465" i="25"/>
  <c r="O485" i="25"/>
  <c r="Q680" i="25"/>
  <c r="O204" i="25"/>
  <c r="O546" i="25"/>
  <c r="O83" i="25"/>
  <c r="O20" i="25"/>
  <c r="Q653" i="25"/>
  <c r="O645" i="25"/>
  <c r="O919" i="25"/>
  <c r="O345" i="25"/>
  <c r="O595" i="25"/>
  <c r="O590" i="25"/>
  <c r="O472" i="25"/>
  <c r="O98" i="25"/>
  <c r="Q949" i="25"/>
  <c r="Q701" i="25"/>
  <c r="Q915" i="25"/>
  <c r="Q492" i="25"/>
  <c r="O107" i="25"/>
  <c r="M318" i="25"/>
  <c r="O597" i="25"/>
  <c r="O232" i="25"/>
  <c r="Q296" i="25"/>
  <c r="Q380" i="25"/>
  <c r="O429" i="25"/>
  <c r="Q148" i="25"/>
  <c r="Q665" i="25"/>
  <c r="O584" i="25"/>
  <c r="O638" i="25"/>
  <c r="M421" i="25"/>
  <c r="Q747" i="25"/>
  <c r="Q173" i="25"/>
  <c r="O206" i="25"/>
  <c r="O614" i="25"/>
  <c r="O739" i="25"/>
  <c r="O901" i="25"/>
  <c r="O937" i="25"/>
  <c r="Q160" i="25"/>
  <c r="O47" i="25"/>
  <c r="O876" i="25"/>
  <c r="Q916" i="25"/>
  <c r="O972" i="25"/>
  <c r="O331" i="25"/>
  <c r="Q893" i="25"/>
  <c r="O182" i="25"/>
  <c r="Q360" i="25"/>
  <c r="Q869" i="25"/>
  <c r="M170" i="25"/>
  <c r="O366" i="25"/>
  <c r="O888" i="25"/>
  <c r="O219" i="25"/>
  <c r="O396" i="25"/>
  <c r="Q219" i="25"/>
  <c r="O69" i="25"/>
  <c r="Q989" i="25"/>
  <c r="Q464" i="25"/>
  <c r="O980" i="25"/>
  <c r="Q502" i="25"/>
  <c r="O704" i="25"/>
  <c r="O268" i="25"/>
  <c r="O678" i="25"/>
  <c r="O358" i="25"/>
  <c r="Q685" i="25"/>
  <c r="M154" i="25"/>
  <c r="O451" i="25"/>
  <c r="O664" i="25"/>
  <c r="Q8" i="25"/>
  <c r="O77" i="25"/>
  <c r="Q931" i="25"/>
  <c r="Q936" i="25"/>
  <c r="O106" i="25"/>
  <c r="O215" i="25"/>
  <c r="O304" i="25"/>
  <c r="Q978" i="25"/>
  <c r="O105" i="25"/>
  <c r="Q187" i="25"/>
  <c r="O117" i="25"/>
  <c r="O159" i="25"/>
  <c r="M389" i="25"/>
  <c r="O14" i="25"/>
  <c r="O960" i="25"/>
  <c r="O266" i="25"/>
  <c r="O604" i="25"/>
  <c r="O456" i="25"/>
  <c r="M89" i="25"/>
  <c r="Q572" i="25"/>
  <c r="O282" i="25"/>
  <c r="O303" i="25"/>
  <c r="Q927" i="25"/>
  <c r="Q731" i="25"/>
  <c r="M938" i="25"/>
  <c r="O698" i="25"/>
  <c r="O484" i="25"/>
  <c r="Q500" i="25"/>
  <c r="O397" i="25"/>
  <c r="O289" i="25"/>
  <c r="Q766" i="25"/>
  <c r="O19" i="25"/>
  <c r="O629" i="25"/>
  <c r="O751" i="25"/>
  <c r="Q618" i="25"/>
  <c r="Q984" i="25"/>
  <c r="O567" i="25"/>
  <c r="O923" i="25"/>
  <c r="O382" i="25"/>
  <c r="M223" i="25"/>
  <c r="Q954" i="25"/>
  <c r="M572" i="25"/>
  <c r="O732" i="25"/>
  <c r="M656" i="25"/>
  <c r="K193" i="25"/>
  <c r="M974" i="25"/>
  <c r="O33" i="25"/>
  <c r="Q332" i="25"/>
  <c r="Q373" i="25"/>
  <c r="O497" i="25"/>
  <c r="O236" i="25"/>
  <c r="Q297" i="25"/>
  <c r="O817" i="25"/>
  <c r="Q851" i="25"/>
  <c r="O796" i="25"/>
  <c r="O360" i="25"/>
  <c r="Q827" i="25"/>
  <c r="O21" i="25"/>
  <c r="O213" i="25"/>
  <c r="Q867" i="25"/>
  <c r="O277" i="25"/>
  <c r="O264" i="25"/>
  <c r="M90" i="25"/>
  <c r="Q826" i="25"/>
  <c r="O200" i="25"/>
  <c r="O897" i="25"/>
  <c r="O466" i="25"/>
  <c r="O126" i="25"/>
  <c r="Q196" i="25"/>
  <c r="O673" i="25"/>
  <c r="Q991" i="25"/>
  <c r="O462" i="25"/>
  <c r="O153" i="25"/>
  <c r="Q925" i="25"/>
  <c r="O144" i="25"/>
  <c r="O676" i="25"/>
  <c r="M309" i="25"/>
  <c r="O737" i="25"/>
  <c r="Q44" i="25"/>
  <c r="O599" i="25"/>
  <c r="O792" i="25"/>
  <c r="Q828" i="25"/>
  <c r="Q578" i="25"/>
  <c r="Q754" i="25"/>
  <c r="O776" i="25"/>
  <c r="O836" i="25"/>
  <c r="Q450" i="25"/>
  <c r="O269" i="25"/>
  <c r="O394" i="25"/>
  <c r="Q469" i="25"/>
  <c r="O158" i="25"/>
  <c r="Q952" i="25"/>
  <c r="M130" i="25"/>
  <c r="Q908" i="25"/>
  <c r="O535" i="25"/>
  <c r="O391" i="25"/>
  <c r="O168" i="25"/>
  <c r="O628" i="25"/>
  <c r="O572" i="25"/>
  <c r="O169" i="25"/>
  <c r="Q315" i="25"/>
  <c r="Q957" i="25"/>
  <c r="O302" i="25"/>
  <c r="Q749" i="25"/>
  <c r="O944" i="25"/>
  <c r="O877" i="25"/>
  <c r="O89" i="25"/>
  <c r="O401" i="25"/>
  <c r="M842" i="25"/>
  <c r="M298" i="25"/>
  <c r="O186" i="25"/>
  <c r="O78" i="25"/>
  <c r="Q630" i="25"/>
  <c r="O522" i="25"/>
  <c r="O176" i="25"/>
  <c r="O724" i="25"/>
  <c r="O787" i="25"/>
  <c r="M409" i="25"/>
  <c r="O23" i="25"/>
  <c r="O756" i="25"/>
  <c r="O533" i="25"/>
  <c r="O296" i="25"/>
  <c r="O581" i="25"/>
  <c r="O674" i="25"/>
  <c r="O748" i="25"/>
  <c r="O808" i="25"/>
  <c r="O195" i="25"/>
  <c r="Q554" i="25"/>
  <c r="Q690" i="25"/>
  <c r="O553" i="25"/>
  <c r="O125" i="25"/>
  <c r="Q948" i="25"/>
  <c r="Q548" i="25"/>
  <c r="O285" i="25"/>
  <c r="O32" i="25"/>
  <c r="Q328" i="25"/>
  <c r="Q546" i="25"/>
  <c r="O31" i="25"/>
  <c r="Q810" i="25"/>
  <c r="O920" i="25"/>
  <c r="O694" i="25"/>
  <c r="M142" i="25"/>
  <c r="O226" i="25"/>
  <c r="Q609" i="25"/>
  <c r="O129" i="25"/>
  <c r="O409" i="25"/>
  <c r="Q969" i="25"/>
  <c r="O24" i="25"/>
  <c r="O42" i="25"/>
  <c r="O670" i="25"/>
  <c r="O288" i="25"/>
  <c r="Q819" i="25"/>
  <c r="O357" i="25"/>
  <c r="Q946" i="25"/>
  <c r="Q910" i="25"/>
  <c r="M119" i="25"/>
  <c r="O110" i="25"/>
  <c r="O112" i="25"/>
  <c r="O435" i="25"/>
  <c r="Q642" i="25"/>
  <c r="M129" i="25"/>
  <c r="M788" i="25"/>
  <c r="O921" i="25"/>
  <c r="M82" i="25"/>
  <c r="O641" i="25"/>
  <c r="M270" i="25"/>
  <c r="K690" i="25"/>
  <c r="M447" i="25"/>
  <c r="O893" i="25"/>
  <c r="M239" i="25"/>
  <c r="O95" i="25"/>
  <c r="O479" i="25"/>
  <c r="O374" i="25"/>
  <c r="M682" i="25"/>
  <c r="M752" i="25"/>
  <c r="O257" i="25"/>
  <c r="M189" i="25"/>
  <c r="O634" i="25"/>
  <c r="K346" i="25"/>
  <c r="K101" i="25"/>
  <c r="M492" i="25"/>
  <c r="O395" i="25"/>
  <c r="O419" i="25"/>
  <c r="O223" i="25"/>
  <c r="M848" i="25"/>
  <c r="M396" i="25"/>
  <c r="O769" i="25"/>
  <c r="O561" i="25"/>
  <c r="Q999" i="25"/>
  <c r="O596" i="25"/>
  <c r="O467" i="25"/>
  <c r="O271" i="25"/>
  <c r="O142" i="25"/>
  <c r="Q994" i="25"/>
  <c r="Q855" i="25"/>
  <c r="O862" i="25"/>
  <c r="K353" i="25"/>
  <c r="M317" i="25"/>
  <c r="O610" i="25"/>
  <c r="O317" i="25"/>
  <c r="O315" i="25"/>
  <c r="O726" i="25"/>
  <c r="Q940" i="25"/>
  <c r="M162" i="25"/>
  <c r="M105" i="25"/>
  <c r="M226" i="25"/>
  <c r="M871" i="25"/>
  <c r="O729" i="25"/>
  <c r="O617" i="25"/>
  <c r="M448" i="25"/>
  <c r="Q848" i="25"/>
  <c r="O929" i="25"/>
  <c r="M466" i="25"/>
  <c r="O932" i="25"/>
  <c r="O298" i="25"/>
  <c r="O843" i="25"/>
  <c r="O481" i="25"/>
  <c r="O736" i="25"/>
  <c r="O197" i="25"/>
  <c r="M157" i="25"/>
  <c r="M811" i="25"/>
  <c r="M367" i="25"/>
  <c r="O750" i="25"/>
  <c r="M177" i="25"/>
  <c r="M719" i="25"/>
  <c r="M201" i="25"/>
  <c r="O184" i="25"/>
  <c r="O477" i="25"/>
  <c r="O8" i="25"/>
  <c r="M627" i="25"/>
  <c r="O968" i="25"/>
  <c r="M468" i="25"/>
  <c r="M321" i="25"/>
  <c r="O224" i="25"/>
  <c r="O421" i="25"/>
  <c r="O906" i="25"/>
  <c r="O27" i="25"/>
  <c r="O718" i="25"/>
  <c r="O879" i="25"/>
  <c r="M301" i="25"/>
  <c r="M230" i="25"/>
  <c r="O175" i="25"/>
  <c r="M86" i="25"/>
  <c r="M287" i="25"/>
  <c r="O630" i="25"/>
  <c r="O537" i="25"/>
  <c r="M777" i="25"/>
  <c r="O436" i="25"/>
  <c r="Q985" i="25"/>
  <c r="O424" i="25"/>
  <c r="O560" i="25"/>
  <c r="O701" i="25"/>
  <c r="Q797" i="25"/>
  <c r="O822" i="25"/>
  <c r="M588" i="25"/>
  <c r="K667" i="25"/>
  <c r="M113" i="25"/>
  <c r="K705" i="25"/>
  <c r="O821" i="25"/>
  <c r="M558" i="25"/>
  <c r="O838" i="25"/>
  <c r="O333" i="25"/>
  <c r="O284" i="25"/>
  <c r="O981" i="25"/>
  <c r="M33" i="25"/>
  <c r="O918" i="25"/>
  <c r="O433" i="25"/>
  <c r="O904" i="25"/>
  <c r="O564" i="25"/>
  <c r="M121" i="25"/>
  <c r="O983" i="25"/>
  <c r="K308" i="25"/>
  <c r="K619" i="25"/>
  <c r="M299" i="25"/>
  <c r="M206" i="25"/>
  <c r="Q859" i="25"/>
  <c r="M759" i="25"/>
  <c r="M500" i="25"/>
  <c r="O242" i="25"/>
  <c r="O502" i="25"/>
  <c r="M16" i="25"/>
  <c r="M20" i="25"/>
  <c r="M544" i="25"/>
  <c r="K367" i="25"/>
  <c r="O735" i="25"/>
  <c r="O389" i="25"/>
  <c r="K520" i="25"/>
  <c r="M104" i="25"/>
  <c r="M720" i="25"/>
  <c r="M475" i="25"/>
  <c r="M970" i="25"/>
  <c r="M668" i="25"/>
  <c r="O886" i="25"/>
  <c r="K616" i="25"/>
  <c r="K908" i="25"/>
  <c r="M820" i="25"/>
  <c r="M786" i="25"/>
  <c r="K862" i="25"/>
  <c r="M650" i="25"/>
  <c r="O795" i="25"/>
  <c r="O785" i="25"/>
  <c r="O619" i="25"/>
  <c r="Q742" i="25"/>
  <c r="O948" i="25"/>
  <c r="O759" i="25"/>
  <c r="M462" i="25"/>
  <c r="O457" i="25"/>
  <c r="M758" i="25"/>
  <c r="M234" i="25"/>
  <c r="O323" i="25"/>
  <c r="O254" i="25"/>
  <c r="O728" i="25"/>
  <c r="O947" i="25"/>
  <c r="O356" i="25"/>
  <c r="O15" i="25"/>
  <c r="O335" i="25"/>
  <c r="M621" i="25"/>
  <c r="O526" i="25"/>
  <c r="O549" i="25"/>
  <c r="O64" i="25"/>
  <c r="M26" i="25"/>
  <c r="M261" i="25"/>
  <c r="O915" i="25"/>
  <c r="M127" i="25"/>
  <c r="O384" i="25"/>
  <c r="O96" i="25"/>
  <c r="O241" i="25"/>
  <c r="O370" i="25"/>
  <c r="O655" i="25"/>
  <c r="O79" i="25"/>
  <c r="O157" i="25"/>
  <c r="M207" i="25"/>
  <c r="M721" i="25"/>
  <c r="O632" i="25"/>
  <c r="M58" i="25"/>
  <c r="M360" i="25"/>
  <c r="M402" i="25"/>
  <c r="O146" i="25"/>
  <c r="O504" i="25"/>
  <c r="O869" i="25"/>
  <c r="O17" i="25"/>
  <c r="O193" i="25"/>
  <c r="O899" i="25"/>
  <c r="O458" i="25"/>
  <c r="O152" i="25"/>
  <c r="O151" i="25"/>
  <c r="M792" i="25"/>
  <c r="Q793" i="25"/>
  <c r="O620" i="25"/>
  <c r="O900" i="25"/>
  <c r="K526" i="25"/>
  <c r="O120" i="25"/>
  <c r="M611" i="25"/>
  <c r="M109" i="25"/>
  <c r="O996" i="25"/>
  <c r="O892" i="25"/>
  <c r="O162" i="25"/>
  <c r="M575" i="25"/>
  <c r="K911" i="25"/>
  <c r="O652" i="25"/>
  <c r="M624" i="25"/>
  <c r="M643" i="25"/>
  <c r="M728" i="25"/>
  <c r="O496" i="25"/>
  <c r="O891" i="25"/>
  <c r="O216" i="25"/>
  <c r="K664" i="25"/>
  <c r="M778" i="25"/>
  <c r="M998" i="25"/>
  <c r="Q863" i="25"/>
  <c r="Q963" i="25"/>
  <c r="O765" i="25"/>
  <c r="O865" i="25"/>
  <c r="O324" i="25"/>
  <c r="O574" i="25"/>
  <c r="O820" i="25"/>
  <c r="Q919" i="25"/>
  <c r="Q123" i="25"/>
  <c r="O133" i="25"/>
  <c r="O646" i="25"/>
  <c r="O508" i="25"/>
  <c r="M107" i="25"/>
  <c r="O714" i="25"/>
  <c r="M273" i="25"/>
  <c r="M76" i="25"/>
  <c r="O145" i="25"/>
  <c r="O386" i="25"/>
  <c r="Q740" i="25"/>
  <c r="O325" i="25"/>
  <c r="O922" i="25"/>
  <c r="M151" i="25"/>
  <c r="O388" i="25"/>
  <c r="M344" i="25"/>
  <c r="Q507" i="25"/>
  <c r="M227" i="25"/>
  <c r="Q352" i="25"/>
  <c r="O802" i="25"/>
  <c r="O705" i="25"/>
  <c r="M483" i="25"/>
  <c r="O101" i="25"/>
  <c r="K351" i="25"/>
  <c r="M689" i="25"/>
  <c r="O149" i="25"/>
  <c r="O749" i="25"/>
  <c r="M30" i="25"/>
  <c r="M78" i="25"/>
  <c r="K718" i="25"/>
  <c r="M885" i="25"/>
  <c r="O924" i="25"/>
  <c r="M780" i="25"/>
  <c r="M241" i="25"/>
  <c r="M532" i="25"/>
  <c r="K297" i="25"/>
  <c r="K246" i="25"/>
  <c r="M533" i="25"/>
  <c r="O829" i="25"/>
  <c r="M824" i="25"/>
  <c r="M884" i="25"/>
  <c r="M136" i="25"/>
  <c r="K158" i="25"/>
  <c r="K842" i="25"/>
  <c r="K582" i="25"/>
  <c r="K162" i="25"/>
  <c r="K746" i="25"/>
  <c r="M280" i="25"/>
  <c r="M42" i="25"/>
  <c r="O945" i="25"/>
  <c r="M540" i="25"/>
  <c r="M135" i="25"/>
  <c r="M684" i="25"/>
  <c r="M519" i="25"/>
  <c r="O844" i="25"/>
  <c r="O848" i="25"/>
  <c r="O183" i="25"/>
  <c r="M900" i="25"/>
  <c r="O977" i="25"/>
  <c r="O405" i="25"/>
  <c r="O127" i="25"/>
  <c r="O755" i="25"/>
  <c r="O702" i="25"/>
  <c r="M149" i="25"/>
  <c r="M707" i="25"/>
  <c r="O50" i="25"/>
  <c r="O950" i="25"/>
  <c r="O825" i="25"/>
  <c r="M365" i="25"/>
  <c r="O974" i="25"/>
  <c r="K645" i="25"/>
  <c r="M841" i="25"/>
  <c r="M158" i="25"/>
  <c r="O770" i="25"/>
  <c r="O832" i="25"/>
  <c r="O399" i="25"/>
  <c r="M23" i="25"/>
  <c r="O846" i="25"/>
  <c r="M315" i="25"/>
  <c r="M810" i="25"/>
  <c r="K401" i="25"/>
  <c r="O912" i="25"/>
  <c r="M343" i="25"/>
  <c r="O738" i="25"/>
  <c r="O239" i="25"/>
  <c r="O793" i="25"/>
  <c r="Q706" i="25"/>
  <c r="Q658" i="25"/>
  <c r="Q842" i="25"/>
  <c r="O740" i="25"/>
  <c r="Q171" i="25"/>
  <c r="M237" i="25"/>
  <c r="Q902" i="25"/>
  <c r="M551" i="25"/>
  <c r="Q846" i="25"/>
  <c r="M333" i="25"/>
  <c r="K393" i="25"/>
  <c r="M795" i="25"/>
  <c r="O648" i="25"/>
  <c r="O571" i="25"/>
  <c r="Q965" i="25"/>
  <c r="O684" i="25"/>
  <c r="O911" i="25"/>
  <c r="O506" i="25"/>
  <c r="K231" i="25"/>
  <c r="K129" i="25"/>
  <c r="O81" i="25"/>
  <c r="O859" i="25"/>
  <c r="O633" i="25"/>
  <c r="O788" i="25"/>
  <c r="M876" i="25"/>
  <c r="O172" i="25"/>
  <c r="M782" i="25"/>
  <c r="O511" i="25"/>
  <c r="M482" i="25"/>
  <c r="M185" i="25"/>
  <c r="O647" i="25"/>
  <c r="M164" i="25"/>
  <c r="O534" i="25"/>
  <c r="O180" i="25"/>
  <c r="O253" i="25"/>
  <c r="O309" i="25"/>
  <c r="O245" i="25"/>
  <c r="O308" i="25"/>
  <c r="O349" i="25"/>
  <c r="M283" i="25"/>
  <c r="M96" i="25"/>
  <c r="M771" i="25"/>
  <c r="M438" i="25"/>
  <c r="M623" i="25"/>
  <c r="O689" i="25"/>
  <c r="O653" i="25"/>
  <c r="O393" i="25"/>
  <c r="M610" i="25"/>
  <c r="O452" i="25"/>
  <c r="M680" i="25"/>
  <c r="M394" i="25"/>
  <c r="M692" i="25"/>
  <c r="M87" i="25"/>
  <c r="K670" i="25"/>
  <c r="O16" i="25"/>
  <c r="O784" i="25"/>
  <c r="M521" i="25"/>
  <c r="M385" i="25"/>
  <c r="M80" i="25"/>
  <c r="K489" i="25"/>
  <c r="O819" i="25"/>
  <c r="O541" i="25"/>
  <c r="O766" i="25"/>
  <c r="M215" i="25"/>
  <c r="Q542" i="25"/>
  <c r="M379" i="25"/>
  <c r="O928" i="25"/>
  <c r="M560" i="25"/>
  <c r="O884" i="25"/>
  <c r="O882" i="25"/>
  <c r="M948" i="25"/>
  <c r="O779" i="25"/>
  <c r="M182" i="25"/>
  <c r="K336" i="25"/>
  <c r="K383" i="25"/>
  <c r="M253" i="25"/>
  <c r="M165" i="25"/>
  <c r="M695" i="25"/>
  <c r="K433" i="25"/>
  <c r="O63" i="25"/>
  <c r="K826" i="25"/>
  <c r="K761" i="25"/>
  <c r="O487" i="25"/>
  <c r="K638" i="25"/>
  <c r="O677" i="25"/>
  <c r="O320" i="25"/>
  <c r="M339" i="25"/>
  <c r="O697" i="25"/>
  <c r="M352" i="25"/>
  <c r="O993" i="25"/>
  <c r="Q830" i="25"/>
  <c r="O505" i="25"/>
  <c r="O943" i="25"/>
  <c r="O941" i="25"/>
  <c r="O837" i="25"/>
  <c r="M133" i="25"/>
  <c r="O516" i="25"/>
  <c r="O283" i="25"/>
  <c r="M216" i="25"/>
  <c r="M34" i="25"/>
  <c r="O598" i="25"/>
  <c r="O721" i="25"/>
  <c r="O130" i="25"/>
  <c r="O609" i="25"/>
  <c r="O499" i="25"/>
  <c r="O512" i="25"/>
  <c r="M134" i="25"/>
  <c r="M601" i="25"/>
  <c r="M266" i="25"/>
  <c r="M807" i="25"/>
  <c r="O76" i="25"/>
  <c r="O626" i="25"/>
  <c r="O205" i="25"/>
  <c r="O300" i="25"/>
  <c r="O434" i="25"/>
  <c r="O957" i="25"/>
  <c r="M32" i="25"/>
  <c r="M97" i="25"/>
  <c r="O261" i="25"/>
  <c r="M361" i="25"/>
  <c r="Q530" i="25"/>
  <c r="O744" i="25"/>
  <c r="O559" i="25"/>
  <c r="O90" i="25"/>
  <c r="O179" i="25"/>
  <c r="O758" i="25"/>
  <c r="O805" i="25"/>
  <c r="O500" i="25"/>
  <c r="M705" i="25"/>
  <c r="Q798" i="25"/>
  <c r="M288" i="25"/>
  <c r="O143" i="25"/>
  <c r="O688" i="25"/>
  <c r="K517" i="25"/>
  <c r="O136" i="25"/>
  <c r="Q956" i="25"/>
  <c r="O348" i="25"/>
  <c r="O178" i="25"/>
  <c r="M473" i="25"/>
  <c r="O545" i="25"/>
  <c r="O124" i="25"/>
  <c r="M591" i="25"/>
  <c r="M369" i="25"/>
  <c r="O448" i="25"/>
  <c r="M445" i="25"/>
  <c r="O772" i="25"/>
  <c r="M45" i="25"/>
  <c r="O460" i="25"/>
  <c r="O853" i="25"/>
  <c r="M965" i="25"/>
  <c r="M205" i="25"/>
  <c r="O415" i="25"/>
  <c r="O256" i="25"/>
  <c r="O717" i="25"/>
  <c r="O319" i="25"/>
  <c r="O329" i="25"/>
  <c r="O439" i="25"/>
  <c r="O88" i="25"/>
  <c r="O455" i="25"/>
  <c r="O116" i="25"/>
  <c r="M181" i="25"/>
  <c r="M756" i="25"/>
  <c r="Q988" i="25"/>
  <c r="Q460" i="25"/>
  <c r="O889" i="25"/>
  <c r="M156" i="25"/>
  <c r="O682" i="25"/>
  <c r="O797" i="25"/>
  <c r="O450" i="25"/>
  <c r="O551" i="25"/>
  <c r="O692" i="25"/>
  <c r="O828" i="25"/>
  <c r="O354" i="25"/>
  <c r="M755" i="25"/>
  <c r="M123" i="25"/>
  <c r="O642" i="25"/>
  <c r="O18" i="25"/>
  <c r="O946" i="25"/>
  <c r="M411" i="25"/>
  <c r="O413" i="25"/>
  <c r="O940" i="25"/>
  <c r="M174" i="25"/>
  <c r="M697" i="25"/>
  <c r="M589" i="25"/>
  <c r="M528" i="25"/>
  <c r="O696" i="25"/>
  <c r="K359" i="25"/>
  <c r="M864" i="25"/>
  <c r="O547" i="25"/>
  <c r="M293" i="25"/>
  <c r="O840" i="25"/>
  <c r="M517" i="25"/>
  <c r="M46" i="25"/>
  <c r="M208" i="25"/>
  <c r="O695" i="25"/>
  <c r="O799" i="25"/>
  <c r="M607" i="25"/>
  <c r="M459" i="25"/>
  <c r="K850" i="25"/>
  <c r="K870" i="25"/>
  <c r="K702" i="25"/>
  <c r="M814" i="25"/>
  <c r="K349" i="25"/>
  <c r="O207" i="25"/>
  <c r="O650" i="25"/>
  <c r="M596" i="25"/>
  <c r="O375" i="25"/>
  <c r="K337" i="25"/>
  <c r="M648" i="25"/>
  <c r="O851" i="25"/>
  <c r="O408" i="25"/>
  <c r="M37" i="25"/>
  <c r="M495" i="25"/>
  <c r="K234" i="25"/>
  <c r="K854" i="25"/>
  <c r="K708" i="25"/>
  <c r="M942" i="25"/>
  <c r="K799" i="25"/>
  <c r="K408" i="25"/>
  <c r="M370" i="25"/>
  <c r="O691" i="25"/>
  <c r="M936" i="25"/>
  <c r="O532" i="25"/>
  <c r="O902" i="25"/>
  <c r="M626" i="25"/>
  <c r="K380" i="25"/>
  <c r="M477" i="25"/>
  <c r="K209" i="25"/>
  <c r="M47" i="25"/>
  <c r="O250" i="25"/>
  <c r="O191" i="25"/>
  <c r="Q678" i="25"/>
  <c r="O489" i="25"/>
  <c r="M399" i="25"/>
  <c r="O192" i="25"/>
  <c r="M381" i="25"/>
  <c r="M594" i="25"/>
  <c r="K533" i="25"/>
  <c r="O520" i="25"/>
  <c r="M694" i="25"/>
  <c r="O973" i="25"/>
  <c r="K62" i="25"/>
  <c r="O483" i="25"/>
  <c r="M769" i="25"/>
  <c r="M346" i="25"/>
  <c r="M132" i="25"/>
  <c r="M55" i="25"/>
  <c r="M599" i="25"/>
  <c r="M14" i="25"/>
  <c r="M392" i="25"/>
  <c r="K271" i="25"/>
  <c r="M523" i="25"/>
  <c r="M83" i="25"/>
  <c r="K263" i="25"/>
  <c r="O760" i="25"/>
  <c r="K547" i="25"/>
  <c r="K669" i="25"/>
  <c r="K130" i="25"/>
  <c r="M373" i="25"/>
  <c r="K441" i="25"/>
  <c r="K99" i="25"/>
  <c r="M672" i="25"/>
  <c r="K997" i="25"/>
  <c r="K539" i="25"/>
  <c r="M248" i="25"/>
  <c r="K157" i="25"/>
  <c r="K237" i="25"/>
  <c r="K334" i="25"/>
  <c r="K816" i="25"/>
  <c r="M175" i="25"/>
  <c r="O411" i="25"/>
  <c r="K486" i="25"/>
  <c r="M910" i="25"/>
  <c r="M265" i="25"/>
  <c r="M398" i="25"/>
  <c r="K490" i="25"/>
  <c r="K305" i="25"/>
  <c r="M815" i="25"/>
  <c r="K827" i="25"/>
  <c r="K964" i="25"/>
  <c r="O475" i="25"/>
  <c r="M727" i="25"/>
  <c r="K257" i="25"/>
  <c r="M35" i="25"/>
  <c r="M545" i="25"/>
  <c r="M403" i="25"/>
  <c r="M507" i="25"/>
  <c r="O337" i="25"/>
  <c r="O210" i="25"/>
  <c r="O480" i="25"/>
  <c r="O725" i="25"/>
  <c r="O720" i="25"/>
  <c r="K113" i="25"/>
  <c r="K287" i="25"/>
  <c r="O540" i="25"/>
  <c r="O913" i="25"/>
  <c r="M875" i="25"/>
  <c r="M899" i="25"/>
  <c r="M745" i="25"/>
  <c r="O719" i="25"/>
  <c r="M319" i="25"/>
  <c r="M804" i="25"/>
  <c r="O525" i="25"/>
  <c r="M17" i="25"/>
  <c r="O813" i="25"/>
  <c r="M559" i="25"/>
  <c r="K497" i="25"/>
  <c r="K548" i="25"/>
  <c r="M941" i="25"/>
  <c r="K462" i="25"/>
  <c r="K482" i="25"/>
  <c r="M256" i="25"/>
  <c r="M494" i="25"/>
  <c r="M357" i="25"/>
  <c r="O745" i="25"/>
  <c r="O999" i="25"/>
  <c r="M366" i="25"/>
  <c r="M628" i="25"/>
  <c r="O566" i="25"/>
  <c r="O469" i="25"/>
  <c r="K81" i="25"/>
  <c r="M386" i="25"/>
  <c r="K167" i="25"/>
  <c r="K176" i="25"/>
  <c r="K373" i="25"/>
  <c r="K171" i="25"/>
  <c r="K187" i="25"/>
  <c r="M257" i="25"/>
  <c r="M740" i="25"/>
  <c r="M153" i="25"/>
  <c r="M235" i="25"/>
  <c r="M340" i="25"/>
  <c r="O228" i="25"/>
  <c r="K549" i="25"/>
  <c r="O229" i="25"/>
  <c r="K926" i="25"/>
  <c r="M700" i="25"/>
  <c r="M102" i="25"/>
  <c r="K498" i="25"/>
  <c r="M765" i="25"/>
  <c r="M773" i="25"/>
  <c r="M225" i="25"/>
  <c r="O833" i="25"/>
  <c r="Q891" i="25"/>
  <c r="O824" i="25"/>
  <c r="M159" i="25"/>
  <c r="M470" i="25"/>
  <c r="M372" i="25"/>
  <c r="O428" i="25"/>
  <c r="M111" i="25"/>
  <c r="M397" i="25"/>
  <c r="K962" i="25"/>
  <c r="K170" i="25"/>
  <c r="M312" i="25"/>
  <c r="K565" i="25"/>
  <c r="M504" i="25"/>
  <c r="O711" i="25"/>
  <c r="K496" i="25"/>
  <c r="O898" i="25"/>
  <c r="O488" i="25"/>
  <c r="K499" i="25"/>
  <c r="K289" i="25"/>
  <c r="M449" i="25"/>
  <c r="M999" i="25"/>
  <c r="M542" i="25"/>
  <c r="K385" i="25"/>
  <c r="M24" i="25"/>
  <c r="O883" i="25"/>
  <c r="O834" i="25"/>
  <c r="K856" i="25"/>
  <c r="M827" i="25"/>
  <c r="M676" i="25"/>
  <c r="O839" i="25"/>
  <c r="K587" i="25"/>
  <c r="O857" i="25"/>
  <c r="M929" i="25"/>
  <c r="K222" i="25"/>
  <c r="K504" i="25"/>
  <c r="O441" i="25"/>
  <c r="K525" i="25"/>
  <c r="K409" i="25"/>
  <c r="K200" i="25"/>
  <c r="M193" i="25"/>
  <c r="M880" i="25"/>
  <c r="M847" i="25"/>
  <c r="K924" i="25"/>
  <c r="M661" i="25"/>
  <c r="O618" i="25"/>
  <c r="M296" i="25"/>
  <c r="M29" i="25"/>
  <c r="M56" i="25"/>
  <c r="K82" i="25"/>
  <c r="K595" i="25"/>
  <c r="K126" i="25"/>
  <c r="M279" i="25"/>
  <c r="K988" i="25"/>
  <c r="K116" i="25"/>
  <c r="K747" i="25"/>
  <c r="M537" i="25"/>
  <c r="K327" i="25"/>
  <c r="M709" i="25"/>
  <c r="M252" i="25"/>
  <c r="M40" i="25"/>
  <c r="M167" i="25"/>
  <c r="M429" i="25"/>
  <c r="M434" i="25"/>
  <c r="O593" i="25"/>
  <c r="M249" i="25"/>
  <c r="K190" i="25"/>
  <c r="K210" i="25"/>
  <c r="K403" i="25"/>
  <c r="M450" i="25"/>
  <c r="K699" i="25"/>
  <c r="K421" i="25"/>
  <c r="O727" i="25"/>
  <c r="K197" i="25"/>
  <c r="K217" i="25"/>
  <c r="K792" i="25"/>
  <c r="M635" i="25"/>
  <c r="K363" i="25"/>
  <c r="K378" i="25"/>
  <c r="M912" i="25"/>
  <c r="K900" i="25"/>
  <c r="K567" i="25"/>
  <c r="K941" i="25"/>
  <c r="K446" i="25"/>
  <c r="M770" i="25"/>
  <c r="K196" i="25"/>
  <c r="M980" i="25"/>
  <c r="O992" i="25"/>
  <c r="K601" i="25"/>
  <c r="K621" i="25"/>
  <c r="M498" i="25"/>
  <c r="K899" i="25"/>
  <c r="K560" i="25"/>
  <c r="M568" i="25"/>
  <c r="O656" i="25"/>
  <c r="M651" i="25"/>
  <c r="M715" i="25"/>
  <c r="O156" i="25"/>
  <c r="K298" i="25"/>
  <c r="O835" i="25"/>
  <c r="M670" i="25"/>
  <c r="M688" i="25"/>
  <c r="K46" i="25"/>
  <c r="Q960" i="25"/>
  <c r="M997" i="25"/>
  <c r="K946" i="25"/>
  <c r="K387" i="25"/>
  <c r="O355" i="25"/>
  <c r="M221" i="25"/>
  <c r="M666" i="25"/>
  <c r="M657" i="25"/>
  <c r="K45" i="25"/>
  <c r="K905" i="25"/>
  <c r="K12" i="25"/>
  <c r="K48" i="25"/>
  <c r="M988" i="25"/>
  <c r="K515" i="25"/>
  <c r="M762" i="25"/>
  <c r="M304" i="25"/>
  <c r="K177" i="25"/>
  <c r="K872" i="25"/>
  <c r="K994" i="25"/>
  <c r="M722" i="25"/>
  <c r="O852" i="25"/>
  <c r="K731" i="25"/>
  <c r="M390" i="25"/>
  <c r="M485" i="25"/>
  <c r="K439" i="25"/>
  <c r="M960" i="25"/>
  <c r="M711" i="25"/>
  <c r="K78" i="25"/>
  <c r="M503" i="25"/>
  <c r="M971" i="25"/>
  <c r="M597" i="25"/>
  <c r="O987" i="25"/>
  <c r="M840" i="25"/>
  <c r="K712" i="25"/>
  <c r="K111" i="25"/>
  <c r="M553" i="25"/>
  <c r="M641" i="25"/>
  <c r="M739" i="25"/>
  <c r="O764" i="25"/>
  <c r="O340" i="25"/>
  <c r="O775" i="25"/>
  <c r="M424" i="25"/>
  <c r="O967" i="25"/>
  <c r="K909" i="25"/>
  <c r="O969" i="25"/>
  <c r="K654" i="25"/>
  <c r="O786" i="25"/>
  <c r="K115" i="25"/>
  <c r="M404" i="25"/>
  <c r="K571" i="25"/>
  <c r="M441" i="25"/>
  <c r="M898" i="25"/>
  <c r="O543" i="25"/>
  <c r="K728" i="25"/>
  <c r="K191" i="25"/>
  <c r="K622" i="25"/>
  <c r="K765" i="25"/>
  <c r="K845" i="25"/>
  <c r="O995" i="25"/>
  <c r="K416" i="25"/>
  <c r="K459" i="25"/>
  <c r="K857" i="25"/>
  <c r="M833" i="25"/>
  <c r="O989" i="25"/>
  <c r="M732" i="25"/>
  <c r="O683" i="25"/>
  <c r="O28" i="25"/>
  <c r="O907" i="25"/>
  <c r="M306" i="25"/>
  <c r="K449" i="25"/>
  <c r="M845" i="25"/>
  <c r="K860" i="25"/>
  <c r="M674" i="25"/>
  <c r="K897" i="25"/>
  <c r="M260" i="25"/>
  <c r="K696" i="25"/>
  <c r="K998" i="25"/>
  <c r="M52" i="25"/>
  <c r="M426" i="25"/>
  <c r="M632" i="25"/>
  <c r="M192" i="25"/>
  <c r="M536" i="25"/>
  <c r="M9" i="25"/>
  <c r="M583" i="25"/>
  <c r="K151" i="25"/>
  <c r="K240" i="25"/>
  <c r="M612" i="25"/>
  <c r="M262" i="25"/>
  <c r="M969" i="25"/>
  <c r="K931" i="25"/>
  <c r="K34" i="25"/>
  <c r="K543" i="25"/>
  <c r="K623" i="25"/>
  <c r="M764" i="25"/>
  <c r="M160" i="25"/>
  <c r="M294" i="25"/>
  <c r="O831" i="25"/>
  <c r="M10" i="25"/>
  <c r="Q601" i="25"/>
  <c r="M92" i="25"/>
  <c r="O639" i="25"/>
  <c r="O75" i="25"/>
  <c r="O783" i="25"/>
  <c r="M383" i="25"/>
  <c r="M511" i="25"/>
  <c r="M183" i="25"/>
  <c r="O849" i="25"/>
  <c r="K740" i="25"/>
  <c r="O380" i="25"/>
  <c r="M314" i="25"/>
  <c r="K223" i="25"/>
  <c r="M925" i="25"/>
  <c r="M224" i="25"/>
  <c r="M659" i="25"/>
  <c r="K813" i="25"/>
  <c r="M796" i="25"/>
  <c r="K779" i="25"/>
  <c r="M713" i="25"/>
  <c r="O666" i="25"/>
  <c r="M75" i="25"/>
  <c r="K410" i="25"/>
  <c r="K631" i="25"/>
  <c r="K425" i="25"/>
  <c r="M380" i="25"/>
  <c r="O252" i="25"/>
  <c r="K672" i="25"/>
  <c r="K413" i="25"/>
  <c r="O951" i="25"/>
  <c r="O856" i="25"/>
  <c r="K536" i="25"/>
  <c r="M81" i="25"/>
  <c r="M907" i="25"/>
  <c r="M903" i="25"/>
  <c r="M637" i="25"/>
  <c r="O174" i="25"/>
  <c r="K138" i="25"/>
  <c r="M801" i="25"/>
  <c r="K545" i="25"/>
  <c r="M747" i="25"/>
  <c r="M655" i="25"/>
  <c r="M195" i="25"/>
  <c r="K26" i="25"/>
  <c r="M292" i="25"/>
  <c r="K293" i="25"/>
  <c r="M548" i="25"/>
  <c r="K668" i="25"/>
  <c r="O404" i="25"/>
  <c r="K134" i="25"/>
  <c r="K33" i="25"/>
  <c r="K796" i="25"/>
  <c r="O807" i="25"/>
  <c r="O936" i="25"/>
  <c r="O196" i="25"/>
  <c r="Q941" i="25"/>
  <c r="O154" i="25"/>
  <c r="K273" i="25"/>
  <c r="K225" i="25"/>
  <c r="O715" i="25"/>
  <c r="O663" i="25"/>
  <c r="M567" i="25"/>
  <c r="M615" i="25"/>
  <c r="M303" i="25"/>
  <c r="M691" i="25"/>
  <c r="M59" i="25"/>
  <c r="M108" i="25"/>
  <c r="M393" i="25"/>
  <c r="M856" i="25"/>
  <c r="M209" i="25"/>
  <c r="M406" i="25"/>
  <c r="K206" i="25"/>
  <c r="K139" i="25"/>
  <c r="M743" i="25"/>
  <c r="M460" i="25"/>
  <c r="K636" i="25"/>
  <c r="K104" i="25"/>
  <c r="K230" i="25"/>
  <c r="M432" i="25"/>
  <c r="M852" i="25"/>
  <c r="K135" i="25"/>
  <c r="K160" i="25"/>
  <c r="M302" i="25"/>
  <c r="O962" i="25"/>
  <c r="M274" i="25"/>
  <c r="M480" i="25"/>
  <c r="M451" i="25"/>
  <c r="K927" i="25"/>
  <c r="K468" i="25"/>
  <c r="K107" i="25"/>
  <c r="K76" i="25"/>
  <c r="K320" i="25"/>
  <c r="K458" i="25"/>
  <c r="M418" i="25"/>
  <c r="M681" i="25"/>
  <c r="K369" i="25"/>
  <c r="M286" i="25"/>
  <c r="O998" i="25"/>
  <c r="K323" i="25"/>
  <c r="M563" i="25"/>
  <c r="M114" i="25"/>
  <c r="O578" i="25"/>
  <c r="M487" i="25"/>
  <c r="K558" i="25"/>
  <c r="K578" i="25"/>
  <c r="O565" i="25"/>
  <c r="K591" i="25"/>
  <c r="K957" i="25"/>
  <c r="M25" i="25"/>
  <c r="M502" i="25"/>
  <c r="O954" i="25"/>
  <c r="O40" i="25"/>
  <c r="K83" i="25"/>
  <c r="M196" i="25"/>
  <c r="K464" i="25"/>
  <c r="M530" i="25"/>
  <c r="O513" i="25"/>
  <c r="M452" i="25"/>
  <c r="M327" i="25"/>
  <c r="M212" i="25"/>
  <c r="K456" i="25"/>
  <c r="M789" i="25"/>
  <c r="M60" i="25"/>
  <c r="M214" i="25"/>
  <c r="O814" i="25"/>
  <c r="M702" i="25"/>
  <c r="K201" i="25"/>
  <c r="O493" i="25"/>
  <c r="M199" i="25"/>
  <c r="K707" i="25"/>
  <c r="O586" i="25"/>
  <c r="M873" i="25"/>
  <c r="M527" i="25"/>
  <c r="K183" i="25"/>
  <c r="M549" i="25"/>
  <c r="M562" i="25"/>
  <c r="M625" i="25"/>
  <c r="K953" i="25"/>
  <c r="M959" i="25"/>
  <c r="K907" i="25"/>
  <c r="K840" i="25"/>
  <c r="M904" i="25"/>
  <c r="M210" i="25"/>
  <c r="K94" i="25"/>
  <c r="K114" i="25"/>
  <c r="M222" i="25"/>
  <c r="M488" i="25"/>
  <c r="M99" i="25"/>
  <c r="M330" i="25"/>
  <c r="O994" i="25"/>
  <c r="O657" i="25"/>
  <c r="M50" i="25"/>
  <c r="M543" i="25"/>
  <c r="M408" i="25"/>
  <c r="O780" i="25"/>
  <c r="K205" i="25"/>
  <c r="K832" i="25"/>
  <c r="K823" i="25"/>
  <c r="M72" i="25"/>
  <c r="K630" i="25"/>
  <c r="M943" i="25"/>
  <c r="M231" i="25"/>
  <c r="K307" i="25"/>
  <c r="M472" i="25"/>
  <c r="M168" i="25"/>
  <c r="K49" i="25"/>
  <c r="M433" i="25"/>
  <c r="M828" i="25"/>
  <c r="O554" i="25"/>
  <c r="O644" i="25"/>
  <c r="M744" i="25"/>
  <c r="O661" i="25"/>
  <c r="O801" i="25"/>
  <c r="M258" i="25"/>
  <c r="M556" i="25"/>
  <c r="O781" i="25"/>
  <c r="M88" i="25"/>
  <c r="M799" i="25"/>
  <c r="M166" i="25"/>
  <c r="M245" i="25"/>
  <c r="M595" i="25"/>
  <c r="M400" i="25"/>
  <c r="M622" i="25"/>
  <c r="O845" i="25"/>
  <c r="M145" i="25"/>
  <c r="O440" i="25"/>
  <c r="M220" i="25"/>
  <c r="K532" i="25"/>
  <c r="M837" i="25"/>
  <c r="M202" i="25"/>
  <c r="K221" i="25"/>
  <c r="K709" i="25"/>
  <c r="K902" i="25"/>
  <c r="M640" i="25"/>
  <c r="O823" i="25"/>
  <c r="O925" i="25"/>
  <c r="M493" i="25"/>
  <c r="M374" i="25"/>
  <c r="M74" i="25"/>
  <c r="O917" i="25"/>
  <c r="M843" i="25"/>
  <c r="K238" i="25"/>
  <c r="M51" i="25"/>
  <c r="K302" i="25"/>
  <c r="K322" i="25"/>
  <c r="M137" i="25"/>
  <c r="K467" i="25"/>
  <c r="K186" i="25"/>
  <c r="K188" i="25"/>
  <c r="M673" i="25"/>
  <c r="K422" i="25"/>
  <c r="M172" i="25"/>
  <c r="M541" i="25"/>
  <c r="O589" i="25"/>
  <c r="M665" i="25"/>
  <c r="O148" i="25"/>
  <c r="M457" i="25"/>
  <c r="M716" i="25"/>
  <c r="O667" i="25"/>
  <c r="K382" i="25"/>
  <c r="K402" i="25"/>
  <c r="O558" i="25"/>
  <c r="O908" i="25"/>
  <c r="M581" i="25"/>
  <c r="O412" i="25"/>
  <c r="O971" i="25"/>
  <c r="M605" i="25"/>
  <c r="O636" i="25"/>
  <c r="O503" i="25"/>
  <c r="O887" i="25"/>
  <c r="O539" i="25"/>
  <c r="O347" i="25"/>
  <c r="O552" i="25"/>
  <c r="O789" i="25"/>
  <c r="K581" i="25"/>
  <c r="O956" i="25"/>
  <c r="M275" i="25"/>
  <c r="K90" i="25"/>
  <c r="K95" i="25"/>
  <c r="K145" i="25"/>
  <c r="O607" i="25"/>
  <c r="K873" i="25"/>
  <c r="M865" i="25"/>
  <c r="M455" i="25"/>
  <c r="M141" i="25"/>
  <c r="O933" i="25"/>
  <c r="M888" i="25"/>
  <c r="K93" i="25"/>
  <c r="K214" i="25"/>
  <c r="K328" i="25"/>
  <c r="M895" i="25"/>
  <c r="K671" i="25"/>
  <c r="K244" i="25"/>
  <c r="M636" i="25"/>
  <c r="M28" i="25"/>
  <c r="M639" i="25"/>
  <c r="M255" i="25"/>
  <c r="M723" i="25"/>
  <c r="O603" i="25"/>
  <c r="M247" i="25"/>
  <c r="K313" i="25"/>
  <c r="K326" i="25"/>
  <c r="K243" i="25"/>
  <c r="M57" i="25"/>
  <c r="M324" i="25"/>
  <c r="M194" i="25"/>
  <c r="K614" i="25"/>
  <c r="K866" i="25"/>
  <c r="K804" i="25"/>
  <c r="K144" i="25"/>
  <c r="M431" i="25"/>
  <c r="O523" i="25"/>
  <c r="M961" i="25"/>
  <c r="K763" i="25"/>
  <c r="M371" i="25"/>
  <c r="K343" i="25"/>
  <c r="O690" i="25"/>
  <c r="O431" i="25"/>
  <c r="M561" i="25"/>
  <c r="M246" i="25"/>
  <c r="O531" i="25"/>
  <c r="K682" i="25"/>
  <c r="M65" i="25"/>
  <c r="O211" i="25"/>
  <c r="M348" i="25"/>
  <c r="O416" i="25"/>
  <c r="O379" i="25"/>
  <c r="M277" i="25"/>
  <c r="M307" i="25"/>
  <c r="M218" i="25"/>
  <c r="M39" i="25"/>
  <c r="O938" i="25"/>
  <c r="M803" i="25"/>
  <c r="O863" i="25"/>
  <c r="O671" i="25"/>
  <c r="M467" i="25"/>
  <c r="M443" i="25"/>
  <c r="O276" i="25"/>
  <c r="O437" i="25"/>
  <c r="M336" i="25"/>
  <c r="M878" i="25"/>
  <c r="K901" i="25"/>
  <c r="K951" i="25"/>
  <c r="M609" i="25"/>
  <c r="K855" i="25"/>
  <c r="K871" i="25"/>
  <c r="K732" i="25"/>
  <c r="K303" i="25"/>
  <c r="M173" i="25"/>
  <c r="O100" i="25"/>
  <c r="M341" i="25"/>
  <c r="O874" i="25"/>
  <c r="O810" i="25"/>
  <c r="O601" i="25"/>
  <c r="M505" i="25"/>
  <c r="O771" i="25"/>
  <c r="M395" i="25"/>
  <c r="K189" i="25"/>
  <c r="K751" i="25"/>
  <c r="M334" i="25"/>
  <c r="K270" i="25"/>
  <c r="K290" i="25"/>
  <c r="K477" i="25"/>
  <c r="M703" i="25"/>
  <c r="M63" i="25"/>
  <c r="M356" i="25"/>
  <c r="M749" i="25"/>
  <c r="M115" i="25"/>
  <c r="M851" i="25"/>
  <c r="O36" i="25"/>
  <c r="M268" i="25"/>
  <c r="M600" i="25"/>
  <c r="O555" i="25"/>
  <c r="M915" i="25"/>
  <c r="M993" i="25"/>
  <c r="K142" i="25"/>
  <c r="M18" i="25"/>
  <c r="M98" i="25"/>
  <c r="M61" i="25"/>
  <c r="M677" i="25"/>
  <c r="K58" i="25"/>
  <c r="O538" i="25"/>
  <c r="M908" i="25"/>
  <c r="O430" i="25"/>
  <c r="M138" i="25"/>
  <c r="O635" i="25"/>
  <c r="O312" i="25"/>
  <c r="K974" i="25"/>
  <c r="K626" i="25"/>
  <c r="M531" i="25"/>
  <c r="K335" i="25"/>
  <c r="K355" i="25"/>
  <c r="M178" i="25"/>
  <c r="M200" i="25"/>
  <c r="M565" i="25"/>
  <c r="K75" i="25"/>
  <c r="O495" i="25"/>
  <c r="O934" i="25"/>
  <c r="O665" i="25"/>
  <c r="O975" i="25"/>
  <c r="K851" i="25"/>
  <c r="K658" i="25"/>
  <c r="M43" i="25"/>
  <c r="M486" i="25"/>
  <c r="M38" i="25"/>
  <c r="M377" i="25"/>
  <c r="O687" i="25"/>
  <c r="O623" i="25"/>
  <c r="M100" i="25"/>
  <c r="M310" i="25"/>
  <c r="M927" i="25"/>
  <c r="M729" i="25"/>
  <c r="K148" i="25"/>
  <c r="K168" i="25"/>
  <c r="M388" i="25"/>
  <c r="K63" i="25"/>
  <c r="O563" i="25"/>
  <c r="K531" i="25"/>
  <c r="M420" i="25"/>
  <c r="M54" i="25"/>
  <c r="M203" i="25"/>
  <c r="M819" i="25"/>
  <c r="M187" i="25"/>
  <c r="M240" i="25"/>
  <c r="O194" i="25"/>
  <c r="O722" i="25"/>
  <c r="M146" i="25"/>
  <c r="K105" i="25"/>
  <c r="K216" i="25"/>
  <c r="K236" i="25"/>
  <c r="M184" i="25"/>
  <c r="K934" i="25"/>
  <c r="K64" i="25"/>
  <c r="K598" i="25"/>
  <c r="M772" i="25"/>
  <c r="M180" i="25"/>
  <c r="K42" i="25"/>
  <c r="O746" i="25"/>
  <c r="M506" i="25"/>
  <c r="M322" i="25"/>
  <c r="M501" i="25"/>
  <c r="M155" i="25"/>
  <c r="M347" i="25"/>
  <c r="Q823" i="25"/>
  <c r="Q458" i="25"/>
  <c r="O350" i="25"/>
  <c r="M405" i="25"/>
  <c r="M726" i="25"/>
  <c r="M741" i="25"/>
  <c r="K469" i="25"/>
  <c r="O958" i="25"/>
  <c r="O880" i="25"/>
  <c r="O716" i="25"/>
  <c r="M384" i="25"/>
  <c r="M768" i="25"/>
  <c r="M271" i="25"/>
  <c r="M660" i="25"/>
  <c r="O794" i="25"/>
  <c r="M144" i="25"/>
  <c r="M909" i="25"/>
  <c r="M767" i="25"/>
  <c r="M110" i="25"/>
  <c r="M491" i="25"/>
  <c r="K232" i="25"/>
  <c r="K252" i="25"/>
  <c r="M122" i="25"/>
  <c r="M923" i="25"/>
  <c r="M783" i="25"/>
  <c r="O316" i="25"/>
  <c r="M901" i="25"/>
  <c r="M579" i="25"/>
  <c r="M633" i="25"/>
  <c r="O1000" i="25"/>
  <c r="O622" i="25"/>
  <c r="M242" i="25"/>
  <c r="O909" i="25"/>
  <c r="K529" i="25"/>
  <c r="K949" i="25"/>
  <c r="M738" i="25"/>
  <c r="M654" i="25"/>
  <c r="M944" i="25"/>
  <c r="M263" i="25"/>
  <c r="K362" i="25"/>
  <c r="M79" i="25"/>
  <c r="O459" i="25"/>
  <c r="M375" i="25"/>
  <c r="M213" i="25"/>
  <c r="M163" i="25"/>
  <c r="M538" i="25"/>
  <c r="K68" i="25"/>
  <c r="O997" i="25"/>
  <c r="M21" i="25"/>
  <c r="K673" i="25"/>
  <c r="M916" i="25"/>
  <c r="M979" i="25"/>
  <c r="M829" i="25"/>
  <c r="O594" i="25"/>
  <c r="K993" i="25"/>
  <c r="K181" i="25"/>
  <c r="O985" i="25"/>
  <c r="K10" i="25"/>
  <c r="M947" i="25"/>
  <c r="O680" i="25"/>
  <c r="M557" i="25"/>
  <c r="Q420" i="25"/>
  <c r="M13" i="25"/>
  <c r="M232" i="25"/>
  <c r="O978" i="25"/>
  <c r="M125" i="25"/>
  <c r="M512" i="25"/>
  <c r="M571" i="25"/>
  <c r="Q858" i="25"/>
  <c r="M748" i="25"/>
  <c r="M887" i="25"/>
  <c r="O530" i="25"/>
  <c r="M332" i="25"/>
  <c r="M363" i="25"/>
  <c r="M124" i="25"/>
  <c r="O686" i="25"/>
  <c r="M453" i="25"/>
  <c r="K604" i="25"/>
  <c r="M444" i="25"/>
  <c r="M233" i="25"/>
  <c r="M985" i="25"/>
  <c r="M886" i="25"/>
  <c r="K400" i="25"/>
  <c r="M191" i="25"/>
  <c r="M872" i="25"/>
  <c r="O432" i="25"/>
  <c r="M712" i="25"/>
  <c r="O703" i="25"/>
  <c r="M836" i="25"/>
  <c r="O588" i="25"/>
  <c r="K352" i="25"/>
  <c r="M838" i="25"/>
  <c r="K25" i="25"/>
  <c r="K37" i="25"/>
  <c r="K57" i="25"/>
  <c r="M662" i="25"/>
  <c r="K516" i="25"/>
  <c r="K14" i="25"/>
  <c r="K235" i="25"/>
  <c r="M675" i="25"/>
  <c r="K426" i="25"/>
  <c r="O468" i="25"/>
  <c r="M584" i="25"/>
  <c r="O351" i="25"/>
  <c r="M440" i="25"/>
  <c r="M516" i="25"/>
  <c r="O693" i="25"/>
  <c r="M67" i="25"/>
  <c r="O961" i="25"/>
  <c r="K574" i="25"/>
  <c r="K478" i="25"/>
  <c r="K606" i="25"/>
  <c r="M699" i="25"/>
  <c r="Q876" i="25"/>
  <c r="M325" i="25"/>
  <c r="O662" i="25"/>
  <c r="M15" i="25"/>
  <c r="M118" i="25"/>
  <c r="O524" i="25"/>
  <c r="O463" i="25"/>
  <c r="K344" i="25"/>
  <c r="M419" i="25"/>
  <c r="O959" i="25"/>
  <c r="O310" i="25"/>
  <c r="M785" i="25"/>
  <c r="M573" i="25"/>
  <c r="O529" i="25"/>
  <c r="O654" i="25"/>
  <c r="M250" i="25"/>
  <c r="M987" i="25"/>
  <c r="O339" i="25"/>
  <c r="M358" i="25"/>
  <c r="M416" i="25"/>
  <c r="O92" i="25"/>
  <c r="K809" i="25"/>
  <c r="K849" i="25"/>
  <c r="O935" i="25"/>
  <c r="M671" i="25"/>
  <c r="K121" i="25"/>
  <c r="M422" i="25"/>
  <c r="M613" i="25"/>
  <c r="K88" i="25"/>
  <c r="M514" i="25"/>
  <c r="O854" i="25"/>
  <c r="O34" i="25"/>
  <c r="M229" i="25"/>
  <c r="O847" i="25"/>
  <c r="K73" i="25"/>
  <c r="K125" i="25"/>
  <c r="M289" i="25"/>
  <c r="K340" i="25"/>
  <c r="K501" i="25"/>
  <c r="M236" i="25"/>
  <c r="O914" i="25"/>
  <c r="K371" i="25"/>
  <c r="O881" i="25"/>
  <c r="M391" i="25"/>
  <c r="M427" i="25"/>
  <c r="M968" i="25"/>
  <c r="O476" i="25"/>
  <c r="K649" i="25"/>
  <c r="K85" i="25"/>
  <c r="M68" i="25"/>
  <c r="K390" i="25"/>
  <c r="K683" i="25"/>
  <c r="M577" i="25"/>
  <c r="M817" i="25"/>
  <c r="M454" i="25"/>
  <c r="M604" i="25"/>
  <c r="M816" i="25"/>
  <c r="K277" i="25"/>
  <c r="M49" i="25"/>
  <c r="M760" i="25"/>
  <c r="M128" i="25"/>
  <c r="M798" i="25"/>
  <c r="M272" i="25"/>
  <c r="O514" i="25"/>
  <c r="O403" i="25"/>
  <c r="O778" i="25"/>
  <c r="K407" i="25"/>
  <c r="K812" i="25"/>
  <c r="K679" i="25"/>
  <c r="M176" i="25"/>
  <c r="M725" i="25"/>
  <c r="K748" i="25"/>
  <c r="K723" i="25"/>
  <c r="K384" i="25"/>
  <c r="K204" i="25"/>
  <c r="K921" i="25"/>
  <c r="K534" i="25"/>
  <c r="K281" i="25"/>
  <c r="M326" i="25"/>
  <c r="M465" i="25"/>
  <c r="K484" i="25"/>
  <c r="K443" i="25"/>
  <c r="K819" i="25"/>
  <c r="M724" i="25"/>
  <c r="K778" i="25"/>
  <c r="K163" i="25"/>
  <c r="M667" i="25"/>
  <c r="M94" i="25"/>
  <c r="M603" i="25"/>
  <c r="K330" i="25"/>
  <c r="K432" i="25"/>
  <c r="M791" i="25"/>
  <c r="K583" i="25"/>
  <c r="K428" i="25"/>
  <c r="M890" i="25"/>
  <c r="K375" i="25"/>
  <c r="K294" i="25"/>
  <c r="M323" i="25"/>
  <c r="M8" i="25"/>
  <c r="K880" i="25"/>
  <c r="K655" i="25"/>
  <c r="K284" i="25"/>
  <c r="K741" i="25"/>
  <c r="K312" i="25"/>
  <c r="K288" i="25"/>
  <c r="M717" i="25"/>
  <c r="K643" i="25"/>
  <c r="M496" i="25"/>
  <c r="K706" i="25"/>
  <c r="K910" i="25"/>
  <c r="K780" i="25"/>
  <c r="M964" i="25"/>
  <c r="K727" i="25"/>
  <c r="K956" i="25"/>
  <c r="M320" i="25"/>
  <c r="K923" i="25"/>
  <c r="K744" i="25"/>
  <c r="K341" i="25"/>
  <c r="K755" i="25"/>
  <c r="K651" i="25"/>
  <c r="K447" i="25"/>
  <c r="M928" i="25"/>
  <c r="K360" i="25"/>
  <c r="K437" i="25"/>
  <c r="K153" i="25"/>
  <c r="M911" i="25"/>
  <c r="K825" i="25"/>
  <c r="K940" i="25"/>
  <c r="M735" i="25"/>
  <c r="O445" i="25"/>
  <c r="M143" i="25"/>
  <c r="M809" i="25"/>
  <c r="O916" i="25"/>
  <c r="K502" i="25"/>
  <c r="M566" i="25"/>
  <c r="O850" i="25"/>
  <c r="K697" i="25"/>
  <c r="K717" i="25"/>
  <c r="M784" i="25"/>
  <c r="M683" i="25"/>
  <c r="M763" i="25"/>
  <c r="K737" i="25"/>
  <c r="O791" i="25"/>
  <c r="K321" i="25"/>
  <c r="M774" i="25"/>
  <c r="O990" i="25"/>
  <c r="M471" i="25"/>
  <c r="K877" i="25"/>
  <c r="K141" i="25"/>
  <c r="K339" i="25"/>
  <c r="K603" i="25"/>
  <c r="M140" i="25"/>
  <c r="M718" i="25"/>
  <c r="K627" i="25"/>
  <c r="M918" i="25"/>
  <c r="K311" i="25"/>
  <c r="M922" i="25"/>
  <c r="M995" i="25"/>
  <c r="O926" i="25"/>
  <c r="M757" i="25"/>
  <c r="M644" i="25"/>
  <c r="K983" i="25"/>
  <c r="M958" i="25"/>
  <c r="M826" i="25"/>
  <c r="K733" i="25"/>
  <c r="K29" i="25"/>
  <c r="M351" i="25"/>
  <c r="M93" i="25"/>
  <c r="K769" i="25"/>
  <c r="M939" i="25"/>
  <c r="K488" i="25"/>
  <c r="K829" i="25"/>
  <c r="M634" i="25"/>
  <c r="K612" i="25"/>
  <c r="M708" i="25"/>
  <c r="K213" i="25"/>
  <c r="M481" i="25"/>
  <c r="M906" i="25"/>
  <c r="K600" i="25"/>
  <c r="K982" i="25"/>
  <c r="K15" i="25"/>
  <c r="K968" i="25"/>
  <c r="K573" i="25"/>
  <c r="K932" i="25"/>
  <c r="K894" i="25"/>
  <c r="M552" i="25"/>
  <c r="K397" i="25"/>
  <c r="M731" i="25"/>
  <c r="K149" i="25"/>
  <c r="M446" i="25"/>
  <c r="K634" i="25"/>
  <c r="M606" i="25"/>
  <c r="M515" i="25"/>
  <c r="O815" i="25"/>
  <c r="O816" i="25"/>
  <c r="M73" i="25"/>
  <c r="M977" i="25"/>
  <c r="K777" i="25"/>
  <c r="M345" i="25"/>
  <c r="K893" i="25"/>
  <c r="K913" i="25"/>
  <c r="K172" i="25"/>
  <c r="M276" i="25"/>
  <c r="K624" i="25"/>
  <c r="K758" i="25"/>
  <c r="M892" i="25"/>
  <c r="K715" i="25"/>
  <c r="M653" i="25"/>
  <c r="K140" i="25"/>
  <c r="M152" i="25"/>
  <c r="M518" i="25"/>
  <c r="K40" i="25"/>
  <c r="K440" i="25"/>
  <c r="K693" i="25"/>
  <c r="K888" i="25"/>
  <c r="K618" i="25"/>
  <c r="K455" i="25"/>
  <c r="K479" i="25"/>
  <c r="M823" i="25"/>
  <c r="K665" i="25"/>
  <c r="K324" i="25"/>
  <c r="M608" i="25"/>
  <c r="K24" i="25"/>
  <c r="M926" i="25"/>
  <c r="K77" i="25"/>
  <c r="K853" i="25"/>
  <c r="M935" i="25"/>
  <c r="K348" i="25"/>
  <c r="K109" i="25"/>
  <c r="K470" i="25"/>
  <c r="K124" i="25"/>
  <c r="K282" i="25"/>
  <c r="K917" i="25"/>
  <c r="K156" i="25"/>
  <c r="M414" i="25"/>
  <c r="M734" i="25"/>
  <c r="K869" i="25"/>
  <c r="K70" i="25"/>
  <c r="M269" i="25"/>
  <c r="K87" i="25"/>
  <c r="K96" i="25"/>
  <c r="K358" i="25"/>
  <c r="M630" i="25"/>
  <c r="K701" i="25"/>
  <c r="O763" i="25"/>
  <c r="K100" i="25"/>
  <c r="K896" i="25"/>
  <c r="M706" i="25"/>
  <c r="K959" i="25"/>
  <c r="M359" i="25"/>
  <c r="K255" i="25"/>
  <c r="M953" i="25"/>
  <c r="M524" i="25"/>
  <c r="M77" i="25"/>
  <c r="O800" i="25"/>
  <c r="K173" i="25"/>
  <c r="M585" i="25"/>
  <c r="M228" i="25"/>
  <c r="M704" i="25"/>
  <c r="M305" i="25"/>
  <c r="M442" i="25"/>
  <c r="M284" i="25"/>
  <c r="M586" i="25"/>
  <c r="K120" i="25"/>
  <c r="K742" i="25"/>
  <c r="K258" i="25"/>
  <c r="K318" i="25"/>
  <c r="K338" i="25"/>
  <c r="M701" i="25"/>
  <c r="M297" i="25"/>
  <c r="O376" i="25"/>
  <c r="M489" i="25"/>
  <c r="K389" i="25"/>
  <c r="M243" i="25"/>
  <c r="K772" i="25"/>
  <c r="K958" i="25"/>
  <c r="K590" i="25"/>
  <c r="K589" i="25"/>
  <c r="K739" i="25"/>
  <c r="M932" i="25"/>
  <c r="K552" i="25"/>
  <c r="M754" i="25"/>
  <c r="M893" i="25"/>
  <c r="K596" i="25"/>
  <c r="M66" i="25"/>
  <c r="K828" i="25"/>
  <c r="K607" i="25"/>
  <c r="M812" i="25"/>
  <c r="K822" i="25"/>
  <c r="M508" i="25"/>
  <c r="M576" i="25"/>
  <c r="K269" i="25"/>
  <c r="K435" i="25"/>
  <c r="K266" i="25"/>
  <c r="K698" i="25"/>
  <c r="K955" i="25"/>
  <c r="O867" i="25"/>
  <c r="M992" i="25"/>
  <c r="M855" i="25"/>
  <c r="K848" i="25"/>
  <c r="K399" i="25"/>
  <c r="K241" i="25"/>
  <c r="M805" i="25"/>
  <c r="M984" i="25"/>
  <c r="K729" i="25"/>
  <c r="M698" i="25"/>
  <c r="K417" i="25"/>
  <c r="K675" i="25"/>
  <c r="K704" i="25"/>
  <c r="M685" i="25"/>
  <c r="K594" i="25"/>
  <c r="K691" i="25"/>
  <c r="M12" i="25"/>
  <c r="K11" i="25"/>
  <c r="M869" i="25"/>
  <c r="K703" i="25"/>
  <c r="K260" i="25"/>
  <c r="K310" i="25"/>
  <c r="K980" i="25"/>
  <c r="K843" i="25"/>
  <c r="K53" i="25"/>
  <c r="M950" i="25"/>
  <c r="M412" i="25"/>
  <c r="K20" i="25"/>
  <c r="K979" i="25"/>
  <c r="M497" i="25"/>
  <c r="K254" i="25"/>
  <c r="K689" i="25"/>
  <c r="M71" i="25"/>
  <c r="K508" i="25"/>
  <c r="K218" i="25"/>
  <c r="K890" i="25"/>
  <c r="K912" i="25"/>
  <c r="K249" i="25"/>
  <c r="K883" i="25"/>
  <c r="K117" i="25"/>
  <c r="O611" i="25"/>
  <c r="M896" i="25"/>
  <c r="M776" i="25"/>
  <c r="K637" i="25"/>
  <c r="M794" i="25"/>
  <c r="O955" i="25"/>
  <c r="K928" i="25"/>
  <c r="M879" i="25"/>
  <c r="K938" i="25"/>
  <c r="M952" i="25"/>
  <c r="K540" i="25"/>
  <c r="K357" i="25"/>
  <c r="K833" i="25"/>
  <c r="K801" i="25"/>
  <c r="K557" i="25"/>
  <c r="K159" i="25"/>
  <c r="K388" i="25"/>
  <c r="M522" i="25"/>
  <c r="K523" i="25"/>
  <c r="M120" i="25"/>
  <c r="K279" i="25"/>
  <c r="K918" i="25"/>
  <c r="M649" i="25"/>
  <c r="K132" i="25"/>
  <c r="K152" i="25"/>
  <c r="K837" i="25"/>
  <c r="K195" i="25"/>
  <c r="K259" i="25"/>
  <c r="M949" i="25"/>
  <c r="K720" i="25"/>
  <c r="K818" i="25"/>
  <c r="K657" i="25"/>
  <c r="K713" i="25"/>
  <c r="M353" i="25"/>
  <c r="M593" i="25"/>
  <c r="O85" i="25"/>
  <c r="K131" i="25"/>
  <c r="M863" i="25"/>
  <c r="O988" i="25"/>
  <c r="M437" i="25"/>
  <c r="M853" i="25"/>
  <c r="K546" i="25"/>
  <c r="K605" i="25"/>
  <c r="M11" i="25"/>
  <c r="K136" i="25"/>
  <c r="K179" i="25"/>
  <c r="M126" i="25"/>
  <c r="M839" i="25"/>
  <c r="K493" i="25"/>
  <c r="K370" i="25"/>
  <c r="K146" i="25"/>
  <c r="M526" i="25"/>
  <c r="M978" i="25"/>
  <c r="K628" i="25"/>
  <c r="K922" i="25"/>
  <c r="M966" i="25"/>
  <c r="O930" i="25"/>
  <c r="M897" i="25"/>
  <c r="K219" i="25"/>
  <c r="M423" i="25"/>
  <c r="K611" i="25"/>
  <c r="M587" i="25"/>
  <c r="K102" i="25"/>
  <c r="K984" i="25"/>
  <c r="M991" i="25"/>
  <c r="K306" i="25"/>
  <c r="K143" i="25"/>
  <c r="K106" i="25"/>
  <c r="K98" i="25"/>
  <c r="O858" i="25"/>
  <c r="K513" i="25"/>
  <c r="K275" i="25"/>
  <c r="M139" i="25"/>
  <c r="K436" i="25"/>
  <c r="K714" i="25"/>
  <c r="M779" i="25"/>
  <c r="K797" i="25"/>
  <c r="K817" i="25"/>
  <c r="K251" i="25"/>
  <c r="M535" i="25"/>
  <c r="K512" i="25"/>
  <c r="K933" i="25"/>
  <c r="K165" i="25"/>
  <c r="M986" i="25"/>
  <c r="K381" i="25"/>
  <c r="K280" i="25"/>
  <c r="K662" i="25"/>
  <c r="K977" i="25"/>
  <c r="K519" i="25"/>
  <c r="M1000" i="25"/>
  <c r="O984" i="25"/>
  <c r="M646" i="25"/>
  <c r="K990" i="25"/>
  <c r="M862" i="25"/>
  <c r="M476" i="25"/>
  <c r="M940" i="25"/>
  <c r="O991" i="25"/>
  <c r="M112" i="25"/>
  <c r="M737" i="25"/>
  <c r="M171" i="25"/>
  <c r="O220" i="25"/>
  <c r="O970" i="25"/>
  <c r="M313" i="25"/>
  <c r="K226" i="25"/>
  <c r="M550" i="25"/>
  <c r="M802" i="25"/>
  <c r="O643" i="25"/>
  <c r="K228" i="25"/>
  <c r="K248" i="25"/>
  <c r="K794" i="25"/>
  <c r="K566" i="25"/>
  <c r="K930" i="25"/>
  <c r="O627" i="25"/>
  <c r="K267" i="25"/>
  <c r="M478" i="25"/>
  <c r="K642" i="25"/>
  <c r="K374" i="25"/>
  <c r="K420" i="25"/>
  <c r="K227" i="25"/>
  <c r="K457" i="25"/>
  <c r="K659" i="25"/>
  <c r="K184" i="25"/>
  <c r="K846" i="25"/>
  <c r="K483" i="25"/>
  <c r="K242" i="25"/>
  <c r="M31" i="25"/>
  <c r="K725" i="25"/>
  <c r="K423" i="25"/>
  <c r="M91" i="25"/>
  <c r="K61" i="25"/>
  <c r="K680" i="25"/>
  <c r="M539" i="25"/>
  <c r="M956" i="25"/>
  <c r="K629" i="25"/>
  <c r="K773" i="25"/>
  <c r="K810" i="25"/>
  <c r="K67" i="25"/>
  <c r="K745" i="25"/>
  <c r="K569" i="25"/>
  <c r="M930" i="25"/>
  <c r="K620" i="25"/>
  <c r="K868" i="25"/>
  <c r="K537" i="25"/>
  <c r="O894" i="25"/>
  <c r="K155" i="25"/>
  <c r="M954" i="25"/>
  <c r="K947" i="25"/>
  <c r="M638" i="25"/>
  <c r="K865" i="25"/>
  <c r="M629" i="25"/>
  <c r="M291" i="25"/>
  <c r="K944" i="25"/>
  <c r="M278" i="25"/>
  <c r="O885" i="25"/>
  <c r="K687" i="25"/>
  <c r="K180" i="25"/>
  <c r="K442" i="25"/>
  <c r="O307" i="25"/>
  <c r="M410" i="25"/>
  <c r="M830" i="25"/>
  <c r="K640" i="25"/>
  <c r="O782" i="25"/>
  <c r="O861" i="25"/>
  <c r="M696" i="25"/>
  <c r="O46" i="25"/>
  <c r="M479" i="25"/>
  <c r="M529" i="25"/>
  <c r="O890" i="25"/>
  <c r="K454" i="25"/>
  <c r="K69" i="25"/>
  <c r="M316" i="25"/>
  <c r="K609" i="25"/>
  <c r="M678" i="25"/>
  <c r="K89" i="25"/>
  <c r="O427" i="25"/>
  <c r="M48" i="25"/>
  <c r="O878" i="25"/>
  <c r="K789" i="25"/>
  <c r="K391" i="25"/>
  <c r="K686" i="25"/>
  <c r="K220" i="25"/>
  <c r="O942" i="25"/>
  <c r="M690" i="25"/>
  <c r="M736" i="25"/>
  <c r="K199" i="25"/>
  <c r="K802" i="25"/>
  <c r="K511" i="25"/>
  <c r="K283" i="25"/>
  <c r="K465" i="25"/>
  <c r="K35" i="25"/>
  <c r="M664" i="25"/>
  <c r="O570" i="25"/>
  <c r="O875" i="25"/>
  <c r="K735" i="25"/>
  <c r="K879" i="25"/>
  <c r="M62" i="25"/>
  <c r="K394" i="25"/>
  <c r="M996" i="25"/>
  <c r="K473" i="25"/>
  <c r="K245" i="25"/>
  <c r="O624" i="25"/>
  <c r="M946" i="25"/>
  <c r="K808" i="25"/>
  <c r="M290" i="25"/>
  <c r="K419" i="25"/>
  <c r="K347" i="25"/>
  <c r="M179" i="25"/>
  <c r="K996" i="25"/>
  <c r="K973" i="25"/>
  <c r="M204" i="25"/>
  <c r="K452" i="25"/>
  <c r="K969" i="25"/>
  <c r="M806" i="25"/>
  <c r="K602" i="25"/>
  <c r="M746" i="25"/>
  <c r="K272" i="25"/>
  <c r="K793" i="25"/>
  <c r="M95" i="25"/>
  <c r="M857" i="25"/>
  <c r="M813" i="25"/>
  <c r="M415" i="25"/>
  <c r="K108" i="25"/>
  <c r="K562" i="25"/>
  <c r="K229" i="25"/>
  <c r="K999" i="25"/>
  <c r="K841" i="25"/>
  <c r="K820" i="25"/>
  <c r="K137" i="25"/>
  <c r="M580" i="25"/>
  <c r="M513" i="25"/>
  <c r="K36" i="25"/>
  <c r="K858" i="25"/>
  <c r="K867" i="25"/>
  <c r="K592" i="25"/>
  <c r="K916" i="25"/>
  <c r="O939" i="25"/>
  <c r="K332" i="25"/>
  <c r="O754" i="25"/>
  <c r="M866" i="25"/>
  <c r="K676" i="25"/>
  <c r="M328" i="25"/>
  <c r="K451" i="25"/>
  <c r="K164" i="25"/>
  <c r="M461" i="25"/>
  <c r="K766" i="25"/>
  <c r="K265" i="25"/>
  <c r="M254" i="25"/>
  <c r="M937" i="25"/>
  <c r="K610" i="25"/>
  <c r="K268" i="25"/>
  <c r="M335" i="25"/>
  <c r="K770" i="25"/>
  <c r="K790" i="25"/>
  <c r="K430" i="25"/>
  <c r="K481" i="25"/>
  <c r="K786" i="25"/>
  <c r="K929" i="25"/>
  <c r="K736" i="25"/>
  <c r="K13" i="25"/>
  <c r="K522" i="25"/>
  <c r="M510" i="25"/>
  <c r="M920" i="25"/>
  <c r="M435" i="25"/>
  <c r="M647" i="25"/>
  <c r="O976" i="25"/>
  <c r="O952" i="25"/>
  <c r="M219" i="25"/>
  <c r="K599" i="25"/>
  <c r="M990" i="25"/>
  <c r="K333" i="25"/>
  <c r="M116" i="25"/>
  <c r="K264" i="25"/>
  <c r="K775" i="25"/>
  <c r="K123" i="25"/>
  <c r="M686" i="25"/>
  <c r="K398" i="25"/>
  <c r="K418" i="25"/>
  <c r="K521" i="25"/>
  <c r="M742" i="25"/>
  <c r="K118" i="25"/>
  <c r="K844" i="25"/>
  <c r="M924" i="25"/>
  <c r="K767" i="25"/>
  <c r="K795" i="25"/>
  <c r="K51" i="25"/>
  <c r="M456" i="25"/>
  <c r="K580" i="25"/>
  <c r="K250" i="25"/>
  <c r="K815" i="25"/>
  <c r="M238" i="25"/>
  <c r="K663" i="25"/>
  <c r="K460" i="25"/>
  <c r="M311" i="25"/>
  <c r="K881" i="25"/>
  <c r="K463" i="25"/>
  <c r="K331" i="25"/>
  <c r="M967" i="25"/>
  <c r="K975" i="25"/>
  <c r="K960" i="25"/>
  <c r="M963" i="25"/>
  <c r="K480" i="25"/>
  <c r="K112" i="25"/>
  <c r="K207" i="25"/>
  <c r="K639" i="25"/>
  <c r="K579" i="25"/>
  <c r="K972" i="25"/>
  <c r="K453" i="25"/>
  <c r="M844" i="25"/>
  <c r="K976" i="25"/>
  <c r="K404" i="25"/>
  <c r="M822" i="25"/>
  <c r="K39" i="25"/>
  <c r="K771" i="25"/>
  <c r="M733" i="25"/>
  <c r="M919" i="25"/>
  <c r="K835" i="25"/>
  <c r="K103" i="25"/>
  <c r="K613" i="25"/>
  <c r="K424" i="25"/>
  <c r="K970" i="25"/>
  <c r="K285" i="25"/>
  <c r="M882" i="25"/>
  <c r="K366" i="25"/>
  <c r="K386" i="25"/>
  <c r="M387" i="25"/>
  <c r="O658" i="25"/>
  <c r="M401" i="25"/>
  <c r="O927" i="25"/>
  <c r="M955" i="25"/>
  <c r="O730" i="25"/>
  <c r="M150" i="25"/>
  <c r="M525" i="25"/>
  <c r="K198" i="25"/>
  <c r="K476" i="25"/>
  <c r="M354" i="25"/>
  <c r="K247" i="25"/>
  <c r="M161" i="25"/>
  <c r="K509" i="25"/>
  <c r="O706" i="25"/>
  <c r="K577" i="25"/>
  <c r="K475" i="25"/>
  <c r="K342" i="25"/>
  <c r="M148" i="25"/>
  <c r="K807" i="25"/>
  <c r="K948" i="25"/>
  <c r="K166" i="25"/>
  <c r="K945" i="25"/>
  <c r="K633" i="25"/>
  <c r="M951" i="25"/>
  <c r="M642" i="25"/>
  <c r="M598" i="25"/>
  <c r="M534" i="25"/>
  <c r="M407" i="25"/>
  <c r="M376" i="25"/>
  <c r="K936" i="25"/>
  <c r="K597" i="25"/>
  <c r="M190" i="25"/>
  <c r="K661" i="25"/>
  <c r="K688" i="25"/>
  <c r="K553" i="25"/>
  <c r="K212" i="25"/>
  <c r="K554" i="25"/>
  <c r="M730" i="25"/>
  <c r="K730" i="25"/>
  <c r="K652" i="25"/>
  <c r="K161" i="25"/>
  <c r="K559" i="25"/>
  <c r="O587" i="25"/>
  <c r="K995" i="25"/>
  <c r="K963" i="25"/>
  <c r="M555" i="25"/>
  <c r="K586" i="25"/>
  <c r="K784" i="25"/>
  <c r="M439" i="25"/>
  <c r="K472" i="25"/>
  <c r="K314" i="25"/>
  <c r="K991" i="25"/>
  <c r="K876" i="25"/>
  <c r="O757" i="25"/>
  <c r="M618" i="25"/>
  <c r="K315" i="25"/>
  <c r="M590" i="25"/>
  <c r="K635" i="25"/>
  <c r="K364" i="25"/>
  <c r="K889" i="25"/>
  <c r="M22" i="25"/>
  <c r="M614" i="25"/>
  <c r="K491" i="25"/>
  <c r="M989" i="25"/>
  <c r="M835" i="25"/>
  <c r="M425" i="25"/>
  <c r="M44" i="25"/>
  <c r="M868" i="25"/>
  <c r="K1000" i="25"/>
  <c r="M578" i="25"/>
  <c r="O679" i="25"/>
  <c r="K989" i="25"/>
  <c r="K551" i="25"/>
  <c r="M349" i="25"/>
  <c r="K52" i="25"/>
  <c r="K72" i="25"/>
  <c r="K656" i="25"/>
  <c r="K38" i="25"/>
  <c r="M973" i="25"/>
  <c r="K86" i="25"/>
  <c r="M169" i="25"/>
  <c r="K174" i="25"/>
  <c r="K194" i="25"/>
  <c r="O767" i="25"/>
  <c r="K935" i="25"/>
  <c r="K208" i="25"/>
  <c r="M458" i="25"/>
  <c r="K839" i="25"/>
  <c r="K943" i="25"/>
  <c r="M554" i="25"/>
  <c r="O341" i="25"/>
  <c r="M19" i="25"/>
  <c r="K300" i="25"/>
  <c r="K805" i="25"/>
  <c r="K31" i="25"/>
  <c r="O527" i="25"/>
  <c r="K787" i="25"/>
  <c r="M761" i="25"/>
  <c r="K575" i="25"/>
  <c r="K50" i="25"/>
  <c r="K971" i="25"/>
  <c r="M417" i="25"/>
  <c r="K824" i="25"/>
  <c r="K128" i="25"/>
  <c r="K466" i="25"/>
  <c r="M338" i="25"/>
  <c r="M921" i="25"/>
  <c r="M870" i="25"/>
  <c r="K568" i="25"/>
  <c r="M217" i="25"/>
  <c r="K783" i="25"/>
  <c r="K700" i="25"/>
  <c r="K276" i="25"/>
  <c r="K60" i="25"/>
  <c r="K954" i="25"/>
  <c r="M975" i="25"/>
  <c r="M976" i="25"/>
  <c r="K377" i="25"/>
  <c r="M849" i="25"/>
  <c r="M983" i="25"/>
  <c r="O128" i="25"/>
  <c r="K608" i="25"/>
  <c r="K752" i="25"/>
  <c r="M854" i="25"/>
  <c r="M430" i="25"/>
  <c r="M602" i="25"/>
  <c r="K564" i="25"/>
  <c r="K485" i="25"/>
  <c r="M800" i="25"/>
  <c r="K444" i="25"/>
  <c r="K538" i="25"/>
  <c r="K570" i="25"/>
  <c r="K147" i="25"/>
  <c r="K694" i="25"/>
  <c r="K295" i="25"/>
  <c r="M931" i="25"/>
  <c r="K885" i="25"/>
  <c r="K942" i="25"/>
  <c r="K527" i="25"/>
  <c r="M821" i="25"/>
  <c r="K55" i="25"/>
  <c r="K296" i="25"/>
  <c r="K684" i="25"/>
  <c r="M714" i="25"/>
  <c r="K507" i="25"/>
  <c r="K678" i="25"/>
  <c r="M766" i="25"/>
  <c r="K782" i="25"/>
  <c r="K952" i="25"/>
  <c r="M914" i="25"/>
  <c r="K79" i="25"/>
  <c r="K961" i="25"/>
  <c r="K450" i="25"/>
  <c r="K753" i="25"/>
  <c r="K329" i="25"/>
  <c r="K74" i="25"/>
  <c r="K757" i="25"/>
  <c r="K325" i="25"/>
  <c r="M750" i="25"/>
  <c r="M790" i="25"/>
  <c r="K617" i="25"/>
  <c r="K22" i="25"/>
  <c r="K768" i="25"/>
  <c r="K762" i="25"/>
  <c r="K834" i="25"/>
  <c r="K301" i="25"/>
  <c r="K985" i="25"/>
  <c r="K695" i="25"/>
  <c r="M860" i="25"/>
  <c r="M850" i="25"/>
  <c r="K262" i="25"/>
  <c r="K233" i="25"/>
  <c r="K319" i="25"/>
  <c r="K750" i="25"/>
  <c r="K23" i="25"/>
  <c r="K588" i="25"/>
  <c r="M881" i="25"/>
  <c r="K561" i="25"/>
  <c r="M861" i="25"/>
  <c r="K65" i="25"/>
  <c r="M616" i="25"/>
  <c r="M902" i="25"/>
  <c r="K891" i="25"/>
  <c r="K641" i="25"/>
  <c r="K345" i="25"/>
  <c r="K759" i="25"/>
  <c r="K448" i="25"/>
  <c r="M669" i="25"/>
  <c r="K992" i="25"/>
  <c r="M687" i="25"/>
  <c r="M64" i="25"/>
  <c r="M509" i="25"/>
  <c r="M981" i="25"/>
  <c r="M883" i="25"/>
  <c r="M69" i="25"/>
  <c r="M663" i="25"/>
  <c r="O762" i="25"/>
  <c r="M894" i="25"/>
  <c r="K379" i="25"/>
  <c r="K506" i="25"/>
  <c r="M382" i="25"/>
  <c r="O114" i="25"/>
  <c r="M364" i="25"/>
  <c r="K19" i="25"/>
  <c r="M825" i="25"/>
  <c r="O602" i="25"/>
  <c r="M710" i="25"/>
  <c r="M972" i="25"/>
  <c r="M259" i="25"/>
  <c r="K726" i="25"/>
  <c r="K806" i="25"/>
  <c r="K584" i="25"/>
  <c r="O56" i="25"/>
  <c r="K299" i="25"/>
  <c r="K175" i="25"/>
  <c r="K354" i="25"/>
  <c r="K939" i="25"/>
  <c r="K653" i="25"/>
  <c r="M631" i="25"/>
  <c r="M846" i="25"/>
  <c r="K365" i="25"/>
  <c r="O949" i="25"/>
  <c r="K211" i="25"/>
  <c r="K28" i="25"/>
  <c r="K544" i="25"/>
  <c r="K798" i="25"/>
  <c r="K376" i="25"/>
  <c r="K788" i="25"/>
  <c r="M337" i="25"/>
  <c r="K178" i="25"/>
  <c r="M574" i="25"/>
  <c r="K415" i="25"/>
  <c r="K925" i="25"/>
  <c r="O731" i="25"/>
  <c r="K764" i="25"/>
  <c r="K852" i="25"/>
  <c r="K92" i="25"/>
  <c r="K887" i="25"/>
  <c r="K785" i="25"/>
  <c r="K738" i="25"/>
  <c r="M198" i="25"/>
  <c r="M917" i="25"/>
  <c r="K530" i="25"/>
  <c r="K904" i="25"/>
  <c r="K202" i="25"/>
  <c r="K625" i="25"/>
  <c r="K304" i="25"/>
  <c r="O707" i="25"/>
  <c r="O903" i="25"/>
  <c r="O855" i="25"/>
  <c r="K395" i="25"/>
  <c r="M251" i="25"/>
  <c r="K593" i="25"/>
  <c r="K503" i="25"/>
  <c r="K474" i="25"/>
  <c r="M355" i="25"/>
  <c r="O383" i="25"/>
  <c r="K966" i="25"/>
  <c r="M564" i="25"/>
  <c r="K648" i="25"/>
  <c r="M101" i="25"/>
  <c r="M808" i="25"/>
  <c r="K892" i="25"/>
  <c r="K372" i="25"/>
  <c r="M188" i="25"/>
  <c r="M267" i="25"/>
  <c r="M428" i="25"/>
  <c r="K859" i="25"/>
  <c r="M329" i="25"/>
  <c r="K133" i="25"/>
  <c r="K27" i="25"/>
  <c r="O575" i="25"/>
  <c r="M570" i="25"/>
  <c r="K396" i="25"/>
  <c r="M592" i="25"/>
  <c r="K84" i="25"/>
  <c r="K572" i="25"/>
  <c r="K438" i="25"/>
  <c r="K915" i="25"/>
  <c r="K368" i="25"/>
  <c r="M867" i="25"/>
  <c r="M131" i="25"/>
  <c r="K17" i="25"/>
  <c r="K286" i="25"/>
  <c r="M331" i="25"/>
  <c r="M546" i="25"/>
  <c r="M775" i="25"/>
  <c r="K16" i="25"/>
  <c r="K32" i="25"/>
  <c r="K556" i="25"/>
  <c r="K914" i="25"/>
  <c r="M658" i="25"/>
  <c r="K361" i="25"/>
  <c r="M874" i="25"/>
  <c r="K950" i="25"/>
  <c r="K412" i="25"/>
  <c r="M859" i="25"/>
  <c r="M70" i="25"/>
  <c r="K986" i="25"/>
  <c r="K719" i="25"/>
  <c r="K56" i="25"/>
  <c r="K21" i="25"/>
  <c r="K41" i="25"/>
  <c r="K405" i="25"/>
  <c r="K427" i="25"/>
  <c r="K434" i="25"/>
  <c r="K292" i="25"/>
  <c r="K253" i="25"/>
  <c r="M490" i="25"/>
  <c r="K666" i="25"/>
  <c r="K30" i="25"/>
  <c r="M891" i="25"/>
  <c r="K71" i="25"/>
  <c r="K80" i="25"/>
  <c r="M834" i="25"/>
  <c r="K54" i="25"/>
  <c r="K431" i="25"/>
  <c r="K903" i="25"/>
  <c r="O826" i="25"/>
  <c r="M281" i="25"/>
  <c r="K518" i="25"/>
  <c r="M569" i="25"/>
  <c r="O747" i="25"/>
  <c r="O291" i="25"/>
  <c r="M620" i="25"/>
  <c r="K44" i="25"/>
  <c r="K495" i="25"/>
  <c r="O910" i="25"/>
  <c r="K406" i="25"/>
  <c r="K224" i="25"/>
  <c r="K743" i="25"/>
  <c r="M787" i="25"/>
  <c r="K937" i="25"/>
  <c r="M285" i="25"/>
  <c r="K203" i="25"/>
  <c r="M413" i="25"/>
  <c r="K316" i="25"/>
  <c r="K821" i="25"/>
  <c r="K47" i="25"/>
  <c r="K122" i="25"/>
  <c r="K660" i="25"/>
  <c r="K734" i="25"/>
  <c r="K154" i="25"/>
  <c r="K563" i="25"/>
  <c r="K919" i="25"/>
  <c r="M793" i="25"/>
  <c r="M308" i="25"/>
  <c r="K756" i="25"/>
  <c r="K878" i="25"/>
  <c r="O616" i="25"/>
  <c r="K110" i="25"/>
  <c r="K43" i="25"/>
  <c r="M211" i="25"/>
  <c r="K644" i="25"/>
  <c r="K445" i="25"/>
  <c r="K550" i="25"/>
  <c r="K505" i="25"/>
  <c r="K278" i="25"/>
  <c r="K647" i="25"/>
  <c r="K776" i="25"/>
  <c r="K119" i="25"/>
  <c r="K9" i="25"/>
  <c r="K429" i="25"/>
  <c r="M499" i="25"/>
  <c r="O827" i="25"/>
  <c r="M781" i="25"/>
  <c r="K535" i="25"/>
  <c r="K760" i="25"/>
  <c r="K274" i="25"/>
  <c r="M962" i="25"/>
  <c r="K492" i="25"/>
  <c r="K487" i="25"/>
  <c r="K392" i="25"/>
  <c r="K864" i="25"/>
  <c r="K541" i="25"/>
  <c r="M797" i="25"/>
  <c r="K722" i="25"/>
  <c r="M582" i="25"/>
  <c r="O842" i="25"/>
  <c r="K674" i="25"/>
  <c r="K510" i="25"/>
  <c r="K861" i="25"/>
  <c r="K8" i="25"/>
  <c r="K650" i="25"/>
  <c r="K830" i="25"/>
  <c r="K615" i="25"/>
  <c r="O866" i="25"/>
  <c r="K874" i="25"/>
  <c r="K182" i="25"/>
  <c r="K500" i="25"/>
  <c r="K185" i="25"/>
  <c r="K920" i="25"/>
  <c r="K585" i="25"/>
  <c r="K576" i="25"/>
  <c r="K414" i="25"/>
  <c r="K127" i="25"/>
  <c r="K978" i="25"/>
  <c r="K836" i="25"/>
  <c r="K215" i="25"/>
  <c r="M818" i="25"/>
  <c r="K514" i="25"/>
  <c r="K803" i="25"/>
  <c r="M889" i="25"/>
  <c r="K831" i="25"/>
  <c r="M693" i="25"/>
  <c r="K66" i="25"/>
  <c r="K317" i="25"/>
  <c r="M994" i="25"/>
  <c r="M858" i="25"/>
  <c r="K863" i="25"/>
  <c r="K471" i="25"/>
  <c r="M934" i="25"/>
  <c r="O675" i="25"/>
  <c r="O752" i="25"/>
  <c r="K692" i="25"/>
  <c r="K781" i="25"/>
  <c r="K494" i="25"/>
  <c r="K811" i="25"/>
  <c r="K791" i="25"/>
  <c r="K169" i="25"/>
  <c r="K716" i="25"/>
  <c r="K875" i="25"/>
  <c r="K981" i="25"/>
  <c r="K646" i="25"/>
  <c r="K150" i="25"/>
  <c r="K291" i="25"/>
  <c r="K886" i="25"/>
  <c r="K309" i="25"/>
  <c r="K884" i="25"/>
  <c r="K987" i="25"/>
  <c r="K356" i="25"/>
  <c r="K685" i="25"/>
  <c r="K724" i="25"/>
  <c r="K965" i="25"/>
  <c r="M244" i="25"/>
  <c r="M945" i="25"/>
  <c r="K555" i="25"/>
  <c r="K749" i="25"/>
  <c r="K528" i="25"/>
  <c r="K754" i="25"/>
  <c r="M753" i="25"/>
  <c r="K192" i="25"/>
  <c r="K461" i="25"/>
  <c r="K967" i="25"/>
  <c r="K91" i="25"/>
  <c r="K18" i="25"/>
  <c r="K898" i="25"/>
  <c r="K256" i="25"/>
  <c r="M982" i="25"/>
  <c r="K542" i="25"/>
  <c r="K411" i="25"/>
  <c r="K632" i="25"/>
  <c r="K681" i="25"/>
  <c r="M436" i="25"/>
  <c r="K721" i="25"/>
  <c r="K814" i="25"/>
  <c r="K97" i="25"/>
  <c r="K239" i="25"/>
  <c r="K524" i="25"/>
  <c r="K882" i="25"/>
  <c r="M913" i="25"/>
  <c r="K59" i="25"/>
  <c r="K906" i="25"/>
  <c r="K847" i="25"/>
  <c r="K261" i="25"/>
  <c r="K677" i="25"/>
  <c r="M463" i="25"/>
  <c r="K774" i="25"/>
  <c r="K838" i="25"/>
  <c r="M957" i="25"/>
  <c r="M905" i="25"/>
  <c r="K800" i="25"/>
  <c r="K711" i="25"/>
  <c r="K895" i="25"/>
  <c r="B183" i="27" l="1"/>
  <c r="B78" i="27"/>
  <c r="B74" i="27"/>
  <c r="B79" i="27"/>
  <c r="B130" i="27"/>
  <c r="B135" i="27"/>
  <c r="B173" i="27"/>
  <c r="B23" i="27"/>
  <c r="B30" i="27"/>
  <c r="B29" i="27"/>
  <c r="B187" i="27"/>
  <c r="B174" i="27"/>
  <c r="B26" i="27"/>
  <c r="B172" i="27"/>
  <c r="B77" i="27"/>
  <c r="B127" i="27"/>
  <c r="B134" i="27"/>
  <c r="B82" i="27"/>
  <c r="B83" i="27"/>
  <c r="B184" i="27"/>
  <c r="B76" i="27"/>
  <c r="B75" i="27"/>
  <c r="B169" i="27"/>
  <c r="B129" i="27"/>
  <c r="B182" i="27"/>
  <c r="B22" i="27"/>
  <c r="B21" i="27"/>
  <c r="B25" i="27"/>
  <c r="B132" i="27"/>
  <c r="B170" i="27"/>
  <c r="B175" i="27"/>
  <c r="B128" i="27"/>
  <c r="B168" i="27"/>
  <c r="B133" i="27"/>
  <c r="B181" i="27"/>
  <c r="B167" i="27"/>
  <c r="B185" i="27"/>
  <c r="B24" i="27"/>
  <c r="B188" i="27"/>
  <c r="B189" i="27"/>
  <c r="B81" i="27"/>
  <c r="B186" i="27"/>
  <c r="B166" i="27"/>
  <c r="B180" i="27"/>
  <c r="B131" i="27"/>
  <c r="B136" i="27"/>
  <c r="B80" i="27"/>
  <c r="B171" i="27"/>
  <c r="B27" i="27"/>
  <c r="B28" i="27"/>
  <c r="B12" i="27"/>
  <c r="B65" i="27"/>
  <c r="B119" i="27"/>
  <c r="B67" i="27"/>
  <c r="B61" i="27"/>
  <c r="B69" i="27"/>
  <c r="B11" i="27"/>
  <c r="B64" i="27"/>
  <c r="B68" i="27"/>
  <c r="B10" i="27"/>
  <c r="B8" i="27"/>
  <c r="B15" i="27"/>
  <c r="B16" i="27"/>
  <c r="B14" i="27"/>
  <c r="B123" i="27"/>
  <c r="B122" i="27"/>
  <c r="B66" i="27"/>
  <c r="B118" i="27"/>
  <c r="B62" i="27"/>
  <c r="B116" i="27"/>
  <c r="B13" i="27"/>
  <c r="B115" i="27"/>
  <c r="B9" i="27"/>
  <c r="B70" i="27"/>
  <c r="B120" i="27"/>
  <c r="B114" i="27"/>
  <c r="B17" i="27"/>
  <c r="B63" i="27"/>
  <c r="B121" i="27"/>
  <c r="B117" i="27"/>
  <c r="B104" i="27"/>
  <c r="B55" i="27"/>
  <c r="B156" i="27"/>
  <c r="B109" i="27"/>
  <c r="B106" i="27"/>
  <c r="B51" i="27"/>
  <c r="B159" i="27"/>
  <c r="B108" i="27"/>
  <c r="B154" i="27"/>
  <c r="B53" i="27"/>
  <c r="B52" i="27"/>
  <c r="B100" i="27"/>
  <c r="B160" i="27"/>
  <c r="B162" i="27"/>
  <c r="B153" i="27"/>
  <c r="B102" i="27"/>
  <c r="B161" i="27"/>
  <c r="B103" i="27"/>
  <c r="B107" i="27"/>
  <c r="B54" i="27"/>
  <c r="B157" i="27"/>
  <c r="B50" i="27"/>
  <c r="B48" i="27"/>
  <c r="B47" i="27"/>
  <c r="B56" i="27"/>
  <c r="B105" i="27"/>
  <c r="B49" i="27"/>
  <c r="B101" i="27"/>
  <c r="B155" i="27"/>
  <c r="B158" i="27"/>
  <c r="B42" i="27"/>
  <c r="B92" i="27"/>
  <c r="B91" i="27"/>
  <c r="B146" i="27"/>
  <c r="B89" i="27"/>
  <c r="B87" i="27"/>
  <c r="B143" i="27"/>
  <c r="B90" i="27"/>
  <c r="B93" i="27"/>
  <c r="B37" i="27"/>
  <c r="B40" i="27"/>
  <c r="B145" i="27"/>
  <c r="B38" i="27"/>
  <c r="B149" i="27"/>
  <c r="B148" i="27"/>
  <c r="B141" i="27"/>
  <c r="B39" i="27"/>
  <c r="B95" i="27"/>
  <c r="B88" i="27"/>
  <c r="B140" i="27"/>
  <c r="B96" i="27"/>
  <c r="B34" i="27"/>
  <c r="B35" i="27"/>
  <c r="B94" i="27"/>
  <c r="B43" i="27"/>
  <c r="B144" i="27"/>
  <c r="B41" i="27"/>
  <c r="B142" i="27"/>
  <c r="B147" i="27"/>
  <c r="B36" i="27"/>
  <c r="B101" i="29" l="1"/>
  <c r="B49" i="29"/>
  <c r="B157" i="29"/>
  <c r="B47" i="29"/>
  <c r="B108" i="29"/>
  <c r="B162" i="29"/>
  <c r="B50" i="29"/>
  <c r="B100" i="29"/>
  <c r="B105" i="29"/>
  <c r="B114" i="29"/>
  <c r="B60" i="29"/>
  <c r="B67" i="29"/>
  <c r="B115" i="29"/>
  <c r="B113" i="29"/>
  <c r="B121" i="29"/>
  <c r="B122" i="29"/>
  <c r="B130" i="29"/>
  <c r="F165" i="27"/>
  <c r="C165" i="27"/>
  <c r="B127" i="29"/>
  <c r="B128" i="29"/>
  <c r="D165" i="27"/>
  <c r="G165" i="27"/>
  <c r="B131" i="29"/>
  <c r="B27" i="29"/>
  <c r="B23" i="29"/>
  <c r="B82" i="29"/>
  <c r="B78" i="29"/>
  <c r="B184" i="29"/>
  <c r="B193" i="29"/>
  <c r="B202" i="29"/>
  <c r="B180" i="29"/>
  <c r="B141" i="29"/>
  <c r="B38" i="29"/>
  <c r="B142" i="29"/>
  <c r="B197" i="29"/>
  <c r="B140" i="29"/>
  <c r="B187" i="29"/>
  <c r="B36" i="29"/>
  <c r="B92" i="29"/>
  <c r="B160" i="29"/>
  <c r="B109" i="29"/>
  <c r="B52" i="29"/>
  <c r="B51" i="29"/>
  <c r="B106" i="29"/>
  <c r="B102" i="29"/>
  <c r="B55" i="29"/>
  <c r="B62" i="29"/>
  <c r="B61" i="29"/>
  <c r="B120" i="29"/>
  <c r="B166" i="29"/>
  <c r="B65" i="29"/>
  <c r="B172" i="29"/>
  <c r="B169" i="29"/>
  <c r="B134" i="29"/>
  <c r="J165" i="27"/>
  <c r="B133" i="29"/>
  <c r="I165" i="27"/>
  <c r="B26" i="29"/>
  <c r="B79" i="29"/>
  <c r="B29" i="29"/>
  <c r="B81" i="29"/>
  <c r="B74" i="29"/>
  <c r="B25" i="29"/>
  <c r="B93" i="29"/>
  <c r="B179" i="29"/>
  <c r="B201" i="29"/>
  <c r="B194" i="29"/>
  <c r="B188" i="29"/>
  <c r="B34" i="29"/>
  <c r="B182" i="29"/>
  <c r="B96" i="29"/>
  <c r="B90" i="29"/>
  <c r="B200" i="29"/>
  <c r="B186" i="29"/>
  <c r="B87" i="29"/>
  <c r="B48" i="29"/>
  <c r="B56" i="29"/>
  <c r="B155" i="29"/>
  <c r="B107" i="29"/>
  <c r="B153" i="29"/>
  <c r="B154" i="29"/>
  <c r="B158" i="29"/>
  <c r="B103" i="29"/>
  <c r="B159" i="29"/>
  <c r="B171" i="29"/>
  <c r="B118" i="29"/>
  <c r="B63" i="29"/>
  <c r="B116" i="29"/>
  <c r="B175" i="29"/>
  <c r="B66" i="29"/>
  <c r="B64" i="29"/>
  <c r="B68" i="29"/>
  <c r="B76" i="29"/>
  <c r="B83" i="29"/>
  <c r="B129" i="29"/>
  <c r="E165" i="27"/>
  <c r="K165" i="27"/>
  <c r="B135" i="29"/>
  <c r="B28" i="29"/>
  <c r="B77" i="29"/>
  <c r="B80" i="29"/>
  <c r="B41" i="29"/>
  <c r="B149" i="29"/>
  <c r="B199" i="29"/>
  <c r="B37" i="29"/>
  <c r="B146" i="29"/>
  <c r="B183" i="29"/>
  <c r="B35" i="29"/>
  <c r="B88" i="29"/>
  <c r="B95" i="29"/>
  <c r="B185" i="29"/>
  <c r="B42" i="29"/>
  <c r="B148" i="29"/>
  <c r="B91" i="29"/>
  <c r="B54" i="29"/>
  <c r="B161" i="29"/>
  <c r="B53" i="29"/>
  <c r="B156" i="29"/>
  <c r="B104" i="29"/>
  <c r="B168" i="29"/>
  <c r="B69" i="29"/>
  <c r="B170" i="29"/>
  <c r="B174" i="29"/>
  <c r="B173" i="29"/>
  <c r="B167" i="29"/>
  <c r="B119" i="29"/>
  <c r="B117" i="29"/>
  <c r="B30" i="29"/>
  <c r="B22" i="29"/>
  <c r="B75" i="29"/>
  <c r="L165" i="27"/>
  <c r="B136" i="29"/>
  <c r="B21" i="29"/>
  <c r="B24" i="29"/>
  <c r="H165" i="27"/>
  <c r="B132" i="29"/>
  <c r="B40" i="29"/>
  <c r="B144" i="29"/>
  <c r="B94" i="29"/>
  <c r="B198" i="29"/>
  <c r="B181" i="29"/>
  <c r="B145" i="29"/>
  <c r="B195" i="29"/>
  <c r="B89" i="29"/>
  <c r="B147" i="29"/>
  <c r="B39" i="29"/>
  <c r="B43" i="29"/>
  <c r="B143" i="29"/>
  <c r="B196" i="29"/>
  <c r="C88" i="27"/>
  <c r="H88" i="27"/>
  <c r="L88" i="27"/>
  <c r="G88" i="27"/>
  <c r="M36" i="27"/>
  <c r="H36" i="27"/>
  <c r="L36" i="27"/>
  <c r="E144" i="27"/>
  <c r="C144" i="27"/>
  <c r="K34" i="27"/>
  <c r="D34" i="27"/>
  <c r="C34" i="27"/>
  <c r="L95" i="27"/>
  <c r="J95" i="27"/>
  <c r="M95" i="27"/>
  <c r="C149" i="27"/>
  <c r="F149" i="27"/>
  <c r="D37" i="27"/>
  <c r="C37" i="27"/>
  <c r="L37" i="27"/>
  <c r="E37" i="27"/>
  <c r="D87" i="27"/>
  <c r="M87" i="27"/>
  <c r="H87" i="27"/>
  <c r="E92" i="27"/>
  <c r="D92" i="27"/>
  <c r="M92" i="27"/>
  <c r="I101" i="27"/>
  <c r="G101" i="27"/>
  <c r="F101" i="27"/>
  <c r="G47" i="27"/>
  <c r="K47" i="27"/>
  <c r="E47" i="27"/>
  <c r="H47" i="27"/>
  <c r="I54" i="27"/>
  <c r="G54" i="27"/>
  <c r="C54" i="27"/>
  <c r="E102" i="27"/>
  <c r="C102" i="27"/>
  <c r="M102" i="27"/>
  <c r="D100" i="27"/>
  <c r="F100" i="27"/>
  <c r="J100" i="27"/>
  <c r="G108" i="27"/>
  <c r="K108" i="27"/>
  <c r="D108" i="27"/>
  <c r="K109" i="27"/>
  <c r="L109" i="27"/>
  <c r="F109" i="27"/>
  <c r="F117" i="27"/>
  <c r="G114" i="27"/>
  <c r="H114" i="27"/>
  <c r="C115" i="27"/>
  <c r="G115" i="27"/>
  <c r="F118" i="27"/>
  <c r="K14" i="27"/>
  <c r="G14" i="27"/>
  <c r="F14" i="27"/>
  <c r="K10" i="27"/>
  <c r="I10" i="27"/>
  <c r="N69" i="27"/>
  <c r="K69" i="27"/>
  <c r="I69" i="27"/>
  <c r="E69" i="27"/>
  <c r="H65" i="27"/>
  <c r="F65" i="27"/>
  <c r="C65" i="27"/>
  <c r="C180" i="27"/>
  <c r="G180" i="27"/>
  <c r="F167" i="27"/>
  <c r="F128" i="27"/>
  <c r="D128" i="27"/>
  <c r="E25" i="27"/>
  <c r="H25" i="27"/>
  <c r="M25" i="27"/>
  <c r="C129" i="27"/>
  <c r="D184" i="27"/>
  <c r="E127" i="27"/>
  <c r="G127" i="27"/>
  <c r="C23" i="27"/>
  <c r="H23" i="27"/>
  <c r="L23" i="27"/>
  <c r="J79" i="27"/>
  <c r="L79" i="27"/>
  <c r="H147" i="27"/>
  <c r="F147" i="27"/>
  <c r="H96" i="27"/>
  <c r="L96" i="27"/>
  <c r="I96" i="27"/>
  <c r="D39" i="27"/>
  <c r="I39" i="27"/>
  <c r="N39" i="27"/>
  <c r="G39" i="27"/>
  <c r="L38" i="27"/>
  <c r="N38" i="27"/>
  <c r="C38" i="27"/>
  <c r="K93" i="27"/>
  <c r="D93" i="27"/>
  <c r="E93" i="27"/>
  <c r="F89" i="27"/>
  <c r="E89" i="27"/>
  <c r="J89" i="27"/>
  <c r="D42" i="27"/>
  <c r="F42" i="27"/>
  <c r="I42" i="27"/>
  <c r="E49" i="27"/>
  <c r="N49" i="27"/>
  <c r="M49" i="27"/>
  <c r="N48" i="27"/>
  <c r="F48" i="27"/>
  <c r="E48" i="27"/>
  <c r="E107" i="27"/>
  <c r="C107" i="27"/>
  <c r="K107" i="27"/>
  <c r="I153" i="27"/>
  <c r="H153" i="27"/>
  <c r="C52" i="27"/>
  <c r="G52" i="27"/>
  <c r="F52" i="27"/>
  <c r="E52" i="27"/>
  <c r="G159" i="27"/>
  <c r="D159" i="27"/>
  <c r="G156" i="27"/>
  <c r="D156" i="27"/>
  <c r="G121" i="27"/>
  <c r="F121" i="27"/>
  <c r="F120" i="27"/>
  <c r="M13" i="27"/>
  <c r="N13" i="27"/>
  <c r="D13" i="27"/>
  <c r="H66" i="27"/>
  <c r="E66" i="27"/>
  <c r="D66" i="27"/>
  <c r="M16" i="27"/>
  <c r="H16" i="27"/>
  <c r="J16" i="27"/>
  <c r="M68" i="27"/>
  <c r="F68" i="27"/>
  <c r="H61" i="27"/>
  <c r="F61" i="27"/>
  <c r="K12" i="27"/>
  <c r="N12" i="27"/>
  <c r="E12" i="27"/>
  <c r="J80" i="27"/>
  <c r="D80" i="27"/>
  <c r="H80" i="27"/>
  <c r="F166" i="27"/>
  <c r="I188" i="27"/>
  <c r="D188" i="27"/>
  <c r="J181" i="27"/>
  <c r="C181" i="27"/>
  <c r="G175" i="27"/>
  <c r="I175" i="27"/>
  <c r="I21" i="27"/>
  <c r="L21" i="27"/>
  <c r="E21" i="27"/>
  <c r="J169" i="27"/>
  <c r="J83" i="27"/>
  <c r="I83" i="27"/>
  <c r="F77" i="27"/>
  <c r="L77" i="27"/>
  <c r="J77" i="27"/>
  <c r="D187" i="27"/>
  <c r="J187" i="27"/>
  <c r="C173" i="27"/>
  <c r="J173" i="27"/>
  <c r="G74" i="27"/>
  <c r="I74" i="27"/>
  <c r="E35" i="27"/>
  <c r="F35" i="27"/>
  <c r="C43" i="27"/>
  <c r="G43" i="27"/>
  <c r="J43" i="27"/>
  <c r="F142" i="27"/>
  <c r="I142" i="27"/>
  <c r="M94" i="27"/>
  <c r="G94" i="27"/>
  <c r="H94" i="27"/>
  <c r="E140" i="27"/>
  <c r="H140" i="27"/>
  <c r="F141" i="27"/>
  <c r="F145" i="27"/>
  <c r="H145" i="27"/>
  <c r="J90" i="27"/>
  <c r="N90" i="27"/>
  <c r="E90" i="27"/>
  <c r="I146" i="27"/>
  <c r="H146" i="27"/>
  <c r="F158" i="27"/>
  <c r="G158" i="27"/>
  <c r="H105" i="27"/>
  <c r="I105" i="27"/>
  <c r="G105" i="27"/>
  <c r="L50" i="27"/>
  <c r="M50" i="27"/>
  <c r="N50" i="27"/>
  <c r="G50" i="27"/>
  <c r="L103" i="27"/>
  <c r="E103" i="27"/>
  <c r="G103" i="27"/>
  <c r="E162" i="27"/>
  <c r="I53" i="27"/>
  <c r="K53" i="27"/>
  <c r="M51" i="27"/>
  <c r="I51" i="27"/>
  <c r="E55" i="27"/>
  <c r="F55" i="27"/>
  <c r="C55" i="27"/>
  <c r="G55" i="27"/>
  <c r="N63" i="27"/>
  <c r="M63" i="27"/>
  <c r="K70" i="27"/>
  <c r="I70" i="27"/>
  <c r="G70" i="27"/>
  <c r="D116" i="27"/>
  <c r="I116" i="27"/>
  <c r="D122" i="27"/>
  <c r="C122" i="27"/>
  <c r="E122" i="27"/>
  <c r="G15" i="27"/>
  <c r="N15" i="27"/>
  <c r="K15" i="27"/>
  <c r="K64" i="27"/>
  <c r="H64" i="27"/>
  <c r="G67" i="27"/>
  <c r="H67" i="27"/>
  <c r="M67" i="27"/>
  <c r="G28" i="27"/>
  <c r="F28" i="27"/>
  <c r="I28" i="27"/>
  <c r="J28" i="27"/>
  <c r="E136" i="27"/>
  <c r="I136" i="27"/>
  <c r="I186" i="27"/>
  <c r="D186" i="27"/>
  <c r="C24" i="27"/>
  <c r="E24" i="27"/>
  <c r="L24" i="27"/>
  <c r="N24" i="27"/>
  <c r="I133" i="27"/>
  <c r="D133" i="27"/>
  <c r="E170" i="27"/>
  <c r="F170" i="27"/>
  <c r="L22" i="27"/>
  <c r="K22" i="27"/>
  <c r="H22" i="27"/>
  <c r="H75" i="27"/>
  <c r="N75" i="27"/>
  <c r="J75" i="27"/>
  <c r="D82" i="27"/>
  <c r="G82" i="27"/>
  <c r="I82" i="27"/>
  <c r="J172" i="27"/>
  <c r="I172" i="27"/>
  <c r="C172" i="27"/>
  <c r="D29" i="27"/>
  <c r="J29" i="27"/>
  <c r="L29" i="27"/>
  <c r="D135" i="27"/>
  <c r="G135" i="27"/>
  <c r="D78" i="27"/>
  <c r="K78" i="27"/>
  <c r="I78" i="27"/>
  <c r="F41" i="27"/>
  <c r="G41" i="27"/>
  <c r="H41" i="27"/>
  <c r="K41" i="27"/>
  <c r="E148" i="27"/>
  <c r="G148" i="27"/>
  <c r="K40" i="27"/>
  <c r="E40" i="27"/>
  <c r="E143" i="27"/>
  <c r="C143" i="27"/>
  <c r="J91" i="27"/>
  <c r="M91" i="27"/>
  <c r="D155" i="27"/>
  <c r="G155" i="27"/>
  <c r="C56" i="27"/>
  <c r="J56" i="27"/>
  <c r="I56" i="27"/>
  <c r="E157" i="27"/>
  <c r="F161" i="27"/>
  <c r="E160" i="27"/>
  <c r="D154" i="27"/>
  <c r="N106" i="27"/>
  <c r="K106" i="27"/>
  <c r="H106" i="27"/>
  <c r="C104" i="27"/>
  <c r="I104" i="27"/>
  <c r="N104" i="27"/>
  <c r="D17" i="27"/>
  <c r="K17" i="27"/>
  <c r="J17" i="27"/>
  <c r="J9" i="27"/>
  <c r="N9" i="27"/>
  <c r="D62" i="27"/>
  <c r="M62" i="27"/>
  <c r="F62" i="27"/>
  <c r="J62" i="27"/>
  <c r="F123" i="27"/>
  <c r="H123" i="27"/>
  <c r="L8" i="27"/>
  <c r="N8" i="27"/>
  <c r="G8" i="27"/>
  <c r="H11" i="27"/>
  <c r="L11" i="27"/>
  <c r="F119" i="27"/>
  <c r="D119" i="27"/>
  <c r="I119" i="27"/>
  <c r="C27" i="27"/>
  <c r="N27" i="27"/>
  <c r="G131" i="27"/>
  <c r="E131" i="27"/>
  <c r="F81" i="27"/>
  <c r="I81" i="27"/>
  <c r="L81" i="27"/>
  <c r="G185" i="27"/>
  <c r="I168" i="27"/>
  <c r="H168" i="27"/>
  <c r="K182" i="27"/>
  <c r="J76" i="27"/>
  <c r="F76" i="27"/>
  <c r="E26" i="27"/>
  <c r="L26" i="27"/>
  <c r="L30" i="27"/>
  <c r="E183" i="27"/>
  <c r="C134" i="27"/>
  <c r="N26" i="27"/>
  <c r="I130" i="27"/>
  <c r="F183" i="27"/>
  <c r="D88" i="27"/>
  <c r="E88" i="27"/>
  <c r="J88" i="27"/>
  <c r="N36" i="27"/>
  <c r="K36" i="27"/>
  <c r="C36" i="27"/>
  <c r="F36" i="27"/>
  <c r="G144" i="27"/>
  <c r="F144" i="27"/>
  <c r="L34" i="27"/>
  <c r="J34" i="27"/>
  <c r="I34" i="27"/>
  <c r="N95" i="27"/>
  <c r="K95" i="27"/>
  <c r="C95" i="27"/>
  <c r="G149" i="27"/>
  <c r="H149" i="27"/>
  <c r="H37" i="27"/>
  <c r="N37" i="27"/>
  <c r="G87" i="27"/>
  <c r="I87" i="27"/>
  <c r="J87" i="27"/>
  <c r="E87" i="27"/>
  <c r="K92" i="27"/>
  <c r="N92" i="27"/>
  <c r="L101" i="27"/>
  <c r="D101" i="27"/>
  <c r="J47" i="27"/>
  <c r="M47" i="27"/>
  <c r="I47" i="27"/>
  <c r="H54" i="27"/>
  <c r="L54" i="27"/>
  <c r="K54" i="27"/>
  <c r="N54" i="27"/>
  <c r="I102" i="27"/>
  <c r="L102" i="27"/>
  <c r="H102" i="27"/>
  <c r="H100" i="27"/>
  <c r="C100" i="27"/>
  <c r="N100" i="27"/>
  <c r="F108" i="27"/>
  <c r="I108" i="27"/>
  <c r="E108" i="27"/>
  <c r="N109" i="27"/>
  <c r="G109" i="27"/>
  <c r="C109" i="27"/>
  <c r="M109" i="27"/>
  <c r="H117" i="27"/>
  <c r="E117" i="27"/>
  <c r="D114" i="27"/>
  <c r="I115" i="27"/>
  <c r="D118" i="27"/>
  <c r="G118" i="27"/>
  <c r="J14" i="27"/>
  <c r="C14" i="27"/>
  <c r="M14" i="27"/>
  <c r="N10" i="27"/>
  <c r="L10" i="27"/>
  <c r="C10" i="27"/>
  <c r="L69" i="27"/>
  <c r="F69" i="27"/>
  <c r="G69" i="27"/>
  <c r="L65" i="27"/>
  <c r="G65" i="27"/>
  <c r="D65" i="27"/>
  <c r="K65" i="27"/>
  <c r="C189" i="27"/>
  <c r="G189" i="27"/>
  <c r="G167" i="27"/>
  <c r="E128" i="27"/>
  <c r="H128" i="27"/>
  <c r="J25" i="27"/>
  <c r="D25" i="27"/>
  <c r="G25" i="27"/>
  <c r="E129" i="27"/>
  <c r="I129" i="27"/>
  <c r="D127" i="27"/>
  <c r="H127" i="27"/>
  <c r="C174" i="27"/>
  <c r="G23" i="27"/>
  <c r="N23" i="27"/>
  <c r="E23" i="27"/>
  <c r="J23" i="27"/>
  <c r="N79" i="27"/>
  <c r="D79" i="27"/>
  <c r="F79" i="27"/>
  <c r="I147" i="27"/>
  <c r="C147" i="27"/>
  <c r="D96" i="27"/>
  <c r="E96" i="27"/>
  <c r="G96" i="27"/>
  <c r="K39" i="27"/>
  <c r="C39" i="27"/>
  <c r="M38" i="27"/>
  <c r="J38" i="27"/>
  <c r="E38" i="27"/>
  <c r="N93" i="27"/>
  <c r="H93" i="27"/>
  <c r="C93" i="27"/>
  <c r="N89" i="27"/>
  <c r="I89" i="27"/>
  <c r="L89" i="27"/>
  <c r="M42" i="27"/>
  <c r="N42" i="27"/>
  <c r="E42" i="27"/>
  <c r="F49" i="27"/>
  <c r="K49" i="27"/>
  <c r="J49" i="27"/>
  <c r="M48" i="27"/>
  <c r="L48" i="27"/>
  <c r="H107" i="27"/>
  <c r="G107" i="27"/>
  <c r="D153" i="27"/>
  <c r="J52" i="27"/>
  <c r="K52" i="27"/>
  <c r="D52" i="27"/>
  <c r="E159" i="27"/>
  <c r="I159" i="27"/>
  <c r="F156" i="27"/>
  <c r="I121" i="27"/>
  <c r="D121" i="27"/>
  <c r="C120" i="27"/>
  <c r="G120" i="27"/>
  <c r="C13" i="27"/>
  <c r="K13" i="27"/>
  <c r="I13" i="27"/>
  <c r="I66" i="27"/>
  <c r="N66" i="27"/>
  <c r="G66" i="27"/>
  <c r="G16" i="27"/>
  <c r="N16" i="27"/>
  <c r="C16" i="27"/>
  <c r="I16" i="27"/>
  <c r="H68" i="27"/>
  <c r="J68" i="27"/>
  <c r="D68" i="27"/>
  <c r="J61" i="27"/>
  <c r="E61" i="27"/>
  <c r="M61" i="27"/>
  <c r="H12" i="27"/>
  <c r="G12" i="27"/>
  <c r="C12" i="27"/>
  <c r="E80" i="27"/>
  <c r="F80" i="27"/>
  <c r="G80" i="27"/>
  <c r="N80" i="27"/>
  <c r="J166" i="27"/>
  <c r="G166" i="27"/>
  <c r="C188" i="27"/>
  <c r="G188" i="27"/>
  <c r="F181" i="27"/>
  <c r="G181" i="27"/>
  <c r="D175" i="27"/>
  <c r="K21" i="27"/>
  <c r="G21" i="27"/>
  <c r="N21" i="27"/>
  <c r="I169" i="27"/>
  <c r="E83" i="27"/>
  <c r="H83" i="27"/>
  <c r="M83" i="27"/>
  <c r="I77" i="27"/>
  <c r="N77" i="27"/>
  <c r="D77" i="27"/>
  <c r="I187" i="27"/>
  <c r="F187" i="27"/>
  <c r="F173" i="27"/>
  <c r="C74" i="27"/>
  <c r="K74" i="27"/>
  <c r="N74" i="27"/>
  <c r="D35" i="27"/>
  <c r="C35" i="27"/>
  <c r="I35" i="27"/>
  <c r="H43" i="27"/>
  <c r="M43" i="27"/>
  <c r="N43" i="27"/>
  <c r="G142" i="27"/>
  <c r="H142" i="27"/>
  <c r="D94" i="27"/>
  <c r="L94" i="27"/>
  <c r="F94" i="27"/>
  <c r="I94" i="27"/>
  <c r="G140" i="27"/>
  <c r="D141" i="27"/>
  <c r="E141" i="27"/>
  <c r="I145" i="27"/>
  <c r="G145" i="27"/>
  <c r="I90" i="27"/>
  <c r="F90" i="27"/>
  <c r="E146" i="27"/>
  <c r="D146" i="27"/>
  <c r="I158" i="27"/>
  <c r="D158" i="27"/>
  <c r="N105" i="27"/>
  <c r="C105" i="27"/>
  <c r="K105" i="27"/>
  <c r="K50" i="27"/>
  <c r="I50" i="27"/>
  <c r="J50" i="27"/>
  <c r="H103" i="27"/>
  <c r="M103" i="27"/>
  <c r="K103" i="27"/>
  <c r="J103" i="27"/>
  <c r="F162" i="27"/>
  <c r="D162" i="27"/>
  <c r="E53" i="27"/>
  <c r="H53" i="27"/>
  <c r="F53" i="27"/>
  <c r="L51" i="27"/>
  <c r="F51" i="27"/>
  <c r="D51" i="27"/>
  <c r="D55" i="27"/>
  <c r="M55" i="27"/>
  <c r="F63" i="27"/>
  <c r="J63" i="27"/>
  <c r="G63" i="27"/>
  <c r="H63" i="27"/>
  <c r="N70" i="27"/>
  <c r="L70" i="27"/>
  <c r="H70" i="27"/>
  <c r="F116" i="27"/>
  <c r="G122" i="27"/>
  <c r="J15" i="27"/>
  <c r="C15" i="27"/>
  <c r="H15" i="27"/>
  <c r="E15" i="27"/>
  <c r="I64" i="27"/>
  <c r="N64" i="27"/>
  <c r="F64" i="27"/>
  <c r="C67" i="27"/>
  <c r="N67" i="27"/>
  <c r="K67" i="27"/>
  <c r="M28" i="27"/>
  <c r="D28" i="27"/>
  <c r="D136" i="27"/>
  <c r="C136" i="27"/>
  <c r="J186" i="27"/>
  <c r="F186" i="27"/>
  <c r="G186" i="27"/>
  <c r="J24" i="27"/>
  <c r="M24" i="27"/>
  <c r="I24" i="27"/>
  <c r="H133" i="27"/>
  <c r="C133" i="27"/>
  <c r="G170" i="27"/>
  <c r="C170" i="27"/>
  <c r="D170" i="27"/>
  <c r="F22" i="27"/>
  <c r="D22" i="27"/>
  <c r="E22" i="27"/>
  <c r="L75" i="27"/>
  <c r="D75" i="27"/>
  <c r="K75" i="27"/>
  <c r="K82" i="27"/>
  <c r="E82" i="27"/>
  <c r="N82" i="27"/>
  <c r="F172" i="27"/>
  <c r="E172" i="27"/>
  <c r="F29" i="27"/>
  <c r="I29" i="27"/>
  <c r="K29" i="27"/>
  <c r="H135" i="27"/>
  <c r="C135" i="27"/>
  <c r="E78" i="27"/>
  <c r="J78" i="27"/>
  <c r="H78" i="27"/>
  <c r="D41" i="27"/>
  <c r="J41" i="27"/>
  <c r="E41" i="27"/>
  <c r="H148" i="27"/>
  <c r="G40" i="27"/>
  <c r="J40" i="27"/>
  <c r="M40" i="27"/>
  <c r="L40" i="27"/>
  <c r="F143" i="27"/>
  <c r="H143" i="27"/>
  <c r="E91" i="27"/>
  <c r="H91" i="27"/>
  <c r="I91" i="27"/>
  <c r="C155" i="27"/>
  <c r="E155" i="27"/>
  <c r="K56" i="27"/>
  <c r="E56" i="27"/>
  <c r="N56" i="27"/>
  <c r="F157" i="27"/>
  <c r="H157" i="27"/>
  <c r="E161" i="27"/>
  <c r="G161" i="27"/>
  <c r="I160" i="27"/>
  <c r="H160" i="27"/>
  <c r="C154" i="27"/>
  <c r="H154" i="27"/>
  <c r="G106" i="27"/>
  <c r="L106" i="27"/>
  <c r="M106" i="27"/>
  <c r="D104" i="27"/>
  <c r="M104" i="27"/>
  <c r="J104" i="27"/>
  <c r="H17" i="27"/>
  <c r="E17" i="27"/>
  <c r="M17" i="27"/>
  <c r="I9" i="27"/>
  <c r="G9" i="27"/>
  <c r="K9" i="27"/>
  <c r="L62" i="27"/>
  <c r="N62" i="27"/>
  <c r="E62" i="27"/>
  <c r="D123" i="27"/>
  <c r="I123" i="27"/>
  <c r="K8" i="27"/>
  <c r="J8" i="27"/>
  <c r="E8" i="27"/>
  <c r="N11" i="27"/>
  <c r="C11" i="27"/>
  <c r="I11" i="27"/>
  <c r="H119" i="27"/>
  <c r="J27" i="27"/>
  <c r="E27" i="27"/>
  <c r="H27" i="27"/>
  <c r="L27" i="27"/>
  <c r="C131" i="27"/>
  <c r="F131" i="27"/>
  <c r="C81" i="27"/>
  <c r="H81" i="27"/>
  <c r="D185" i="27"/>
  <c r="F185" i="27"/>
  <c r="H185" i="27"/>
  <c r="G168" i="27"/>
  <c r="J168" i="27"/>
  <c r="F132" i="27"/>
  <c r="D132" i="27"/>
  <c r="I182" i="27"/>
  <c r="E182" i="27"/>
  <c r="M76" i="27"/>
  <c r="N76" i="27"/>
  <c r="H26" i="27"/>
  <c r="J30" i="27"/>
  <c r="G183" i="27"/>
  <c r="N88" i="27"/>
  <c r="I88" i="27"/>
  <c r="F88" i="27"/>
  <c r="I36" i="27"/>
  <c r="G36" i="27"/>
  <c r="E36" i="27"/>
  <c r="H144" i="27"/>
  <c r="F34" i="27"/>
  <c r="G34" i="27"/>
  <c r="M34" i="27"/>
  <c r="G95" i="27"/>
  <c r="E95" i="27"/>
  <c r="D95" i="27"/>
  <c r="D149" i="27"/>
  <c r="I37" i="27"/>
  <c r="K37" i="27"/>
  <c r="J37" i="27"/>
  <c r="L87" i="27"/>
  <c r="F87" i="27"/>
  <c r="C87" i="27"/>
  <c r="G92" i="27"/>
  <c r="J92" i="27"/>
  <c r="C92" i="27"/>
  <c r="I92" i="27"/>
  <c r="E101" i="27"/>
  <c r="M101" i="27"/>
  <c r="K101" i="27"/>
  <c r="N47" i="27"/>
  <c r="L47" i="27"/>
  <c r="E54" i="27"/>
  <c r="M54" i="27"/>
  <c r="K102" i="27"/>
  <c r="F102" i="27"/>
  <c r="J102" i="27"/>
  <c r="G102" i="27"/>
  <c r="K100" i="27"/>
  <c r="M100" i="27"/>
  <c r="I100" i="27"/>
  <c r="H108" i="27"/>
  <c r="J108" i="27"/>
  <c r="C108" i="27"/>
  <c r="J109" i="27"/>
  <c r="E109" i="27"/>
  <c r="I117" i="27"/>
  <c r="C117" i="27"/>
  <c r="D117" i="27"/>
  <c r="E114" i="27"/>
  <c r="F114" i="27"/>
  <c r="E115" i="27"/>
  <c r="H115" i="27"/>
  <c r="I118" i="27"/>
  <c r="E118" i="27"/>
  <c r="E14" i="27"/>
  <c r="H14" i="27"/>
  <c r="I14" i="27"/>
  <c r="L14" i="27"/>
  <c r="J10" i="27"/>
  <c r="E10" i="27"/>
  <c r="H10" i="27"/>
  <c r="C69" i="27"/>
  <c r="H69" i="27"/>
  <c r="M65" i="27"/>
  <c r="N65" i="27"/>
  <c r="E65" i="27"/>
  <c r="F171" i="27"/>
  <c r="D180" i="27"/>
  <c r="F189" i="27"/>
  <c r="D189" i="27"/>
  <c r="C167" i="27"/>
  <c r="C128" i="27"/>
  <c r="L25" i="27"/>
  <c r="I25" i="27"/>
  <c r="C25" i="27"/>
  <c r="G129" i="27"/>
  <c r="H129" i="27"/>
  <c r="F184" i="27"/>
  <c r="I127" i="27"/>
  <c r="F174" i="27"/>
  <c r="M23" i="27"/>
  <c r="F23" i="27"/>
  <c r="K23" i="27"/>
  <c r="C79" i="27"/>
  <c r="I79" i="27"/>
  <c r="K79" i="27"/>
  <c r="G79" i="27"/>
  <c r="G147" i="27"/>
  <c r="D147" i="27"/>
  <c r="C96" i="27"/>
  <c r="K96" i="27"/>
  <c r="F96" i="27"/>
  <c r="L39" i="27"/>
  <c r="F39" i="27"/>
  <c r="J39" i="27"/>
  <c r="I38" i="27"/>
  <c r="D38" i="27"/>
  <c r="G38" i="27"/>
  <c r="J93" i="27"/>
  <c r="M93" i="27"/>
  <c r="G93" i="27"/>
  <c r="M89" i="27"/>
  <c r="C89" i="27"/>
  <c r="H89" i="27"/>
  <c r="K42" i="27"/>
  <c r="G42" i="27"/>
  <c r="H42" i="27"/>
  <c r="D49" i="27"/>
  <c r="C49" i="27"/>
  <c r="L49" i="27"/>
  <c r="I48" i="27"/>
  <c r="H48" i="27"/>
  <c r="D48" i="27"/>
  <c r="J48" i="27"/>
  <c r="L107" i="27"/>
  <c r="N107" i="27"/>
  <c r="J107" i="27"/>
  <c r="E153" i="27"/>
  <c r="G153" i="27"/>
  <c r="I52" i="27"/>
  <c r="N52" i="27"/>
  <c r="H159" i="27"/>
  <c r="C159" i="27"/>
  <c r="I156" i="27"/>
  <c r="E156" i="27"/>
  <c r="H121" i="27"/>
  <c r="E121" i="27"/>
  <c r="I120" i="27"/>
  <c r="H120" i="27"/>
  <c r="H13" i="27"/>
  <c r="J13" i="27"/>
  <c r="K66" i="27"/>
  <c r="M66" i="27"/>
  <c r="J66" i="27"/>
  <c r="D16" i="27"/>
  <c r="L16" i="27"/>
  <c r="F16" i="27"/>
  <c r="L68" i="27"/>
  <c r="C68" i="27"/>
  <c r="G68" i="27"/>
  <c r="K68" i="27"/>
  <c r="G61" i="27"/>
  <c r="D61" i="27"/>
  <c r="K61" i="27"/>
  <c r="D12" i="27"/>
  <c r="J12" i="27"/>
  <c r="I12" i="27"/>
  <c r="I80" i="27"/>
  <c r="M80" i="27"/>
  <c r="C166" i="27"/>
  <c r="F188" i="27"/>
  <c r="I181" i="27"/>
  <c r="D181" i="27"/>
  <c r="C175" i="27"/>
  <c r="M21" i="27"/>
  <c r="F21" i="27"/>
  <c r="D21" i="27"/>
  <c r="J21" i="27"/>
  <c r="F169" i="27"/>
  <c r="D169" i="27"/>
  <c r="L83" i="27"/>
  <c r="C83" i="27"/>
  <c r="N83" i="27"/>
  <c r="G83" i="27"/>
  <c r="C77" i="27"/>
  <c r="M77" i="27"/>
  <c r="D173" i="27"/>
  <c r="J74" i="27"/>
  <c r="F74" i="27"/>
  <c r="L74" i="27"/>
  <c r="M74" i="27"/>
  <c r="J35" i="27"/>
  <c r="G35" i="27"/>
  <c r="K35" i="27"/>
  <c r="F43" i="27"/>
  <c r="D43" i="27"/>
  <c r="K43" i="27"/>
  <c r="D142" i="27"/>
  <c r="C142" i="27"/>
  <c r="K94" i="27"/>
  <c r="C94" i="27"/>
  <c r="J94" i="27"/>
  <c r="F140" i="27"/>
  <c r="D140" i="27"/>
  <c r="G141" i="27"/>
  <c r="I141" i="27"/>
  <c r="C145" i="27"/>
  <c r="H90" i="27"/>
  <c r="C90" i="27"/>
  <c r="L90" i="27"/>
  <c r="M90" i="27"/>
  <c r="C146" i="27"/>
  <c r="F146" i="27"/>
  <c r="C158" i="27"/>
  <c r="F105" i="27"/>
  <c r="J105" i="27"/>
  <c r="M105" i="27"/>
  <c r="D50" i="27"/>
  <c r="F50" i="27"/>
  <c r="N103" i="27"/>
  <c r="F103" i="27"/>
  <c r="D103" i="27"/>
  <c r="G162" i="27"/>
  <c r="C162" i="27"/>
  <c r="C53" i="27"/>
  <c r="N53" i="27"/>
  <c r="L53" i="27"/>
  <c r="G53" i="27"/>
  <c r="E51" i="27"/>
  <c r="G51" i="27"/>
  <c r="N51" i="27"/>
  <c r="L55" i="27"/>
  <c r="I55" i="27"/>
  <c r="J55" i="27"/>
  <c r="L63" i="27"/>
  <c r="E63" i="27"/>
  <c r="C63" i="27"/>
  <c r="J70" i="27"/>
  <c r="M70" i="27"/>
  <c r="C70" i="27"/>
  <c r="C116" i="27"/>
  <c r="H116" i="27"/>
  <c r="F122" i="27"/>
  <c r="I122" i="27"/>
  <c r="D15" i="27"/>
  <c r="L15" i="27"/>
  <c r="I15" i="27"/>
  <c r="J64" i="27"/>
  <c r="C64" i="27"/>
  <c r="E64" i="27"/>
  <c r="L64" i="27"/>
  <c r="L67" i="27"/>
  <c r="E67" i="27"/>
  <c r="J67" i="27"/>
  <c r="N28" i="27"/>
  <c r="E28" i="27"/>
  <c r="L28" i="27"/>
  <c r="G136" i="27"/>
  <c r="C186" i="27"/>
  <c r="E186" i="27"/>
  <c r="K24" i="27"/>
  <c r="G24" i="27"/>
  <c r="E133" i="27"/>
  <c r="G133" i="27"/>
  <c r="I170" i="27"/>
  <c r="K170" i="27"/>
  <c r="I22" i="27"/>
  <c r="J22" i="27"/>
  <c r="N22" i="27"/>
  <c r="F75" i="27"/>
  <c r="G75" i="27"/>
  <c r="M75" i="27"/>
  <c r="J82" i="27"/>
  <c r="M82" i="27"/>
  <c r="H82" i="27"/>
  <c r="K172" i="27"/>
  <c r="N29" i="27"/>
  <c r="H29" i="27"/>
  <c r="G29" i="27"/>
  <c r="E135" i="27"/>
  <c r="I135" i="27"/>
  <c r="F78" i="27"/>
  <c r="C78" i="27"/>
  <c r="L78" i="27"/>
  <c r="I41" i="27"/>
  <c r="M41" i="27"/>
  <c r="I148" i="27"/>
  <c r="D148" i="27"/>
  <c r="H40" i="27"/>
  <c r="I40" i="27"/>
  <c r="C40" i="27"/>
  <c r="D143" i="27"/>
  <c r="I143" i="27"/>
  <c r="G91" i="27"/>
  <c r="K91" i="27"/>
  <c r="L91" i="27"/>
  <c r="D91" i="27"/>
  <c r="H155" i="27"/>
  <c r="I155" i="27"/>
  <c r="D56" i="27"/>
  <c r="L56" i="27"/>
  <c r="M56" i="27"/>
  <c r="G157" i="27"/>
  <c r="D157" i="27"/>
  <c r="I161" i="27"/>
  <c r="D161" i="27"/>
  <c r="G160" i="27"/>
  <c r="D160" i="27"/>
  <c r="E154" i="27"/>
  <c r="G154" i="27"/>
  <c r="E106" i="27"/>
  <c r="C106" i="27"/>
  <c r="F106" i="27"/>
  <c r="E104" i="27"/>
  <c r="F104" i="27"/>
  <c r="K104" i="27"/>
  <c r="L17" i="27"/>
  <c r="C17" i="27"/>
  <c r="F17" i="27"/>
  <c r="N17" i="27"/>
  <c r="M9" i="27"/>
  <c r="H9" i="27"/>
  <c r="F9" i="27"/>
  <c r="H62" i="27"/>
  <c r="K62" i="27"/>
  <c r="E123" i="27"/>
  <c r="G123" i="27"/>
  <c r="C8" i="27"/>
  <c r="D8" i="27"/>
  <c r="H8" i="27"/>
  <c r="K11" i="27"/>
  <c r="E11" i="27"/>
  <c r="F11" i="27"/>
  <c r="E119" i="27"/>
  <c r="G119" i="27"/>
  <c r="I27" i="27"/>
  <c r="M27" i="27"/>
  <c r="F27" i="27"/>
  <c r="H131" i="27"/>
  <c r="D131" i="27"/>
  <c r="M81" i="27"/>
  <c r="G81" i="27"/>
  <c r="D81" i="27"/>
  <c r="J81" i="27"/>
  <c r="E185" i="27"/>
  <c r="E168" i="27"/>
  <c r="L168" i="27"/>
  <c r="C168" i="27"/>
  <c r="C132" i="27"/>
  <c r="G182" i="27"/>
  <c r="J182" i="27"/>
  <c r="C182" i="27"/>
  <c r="C76" i="27"/>
  <c r="H76" i="27"/>
  <c r="D76" i="27"/>
  <c r="G134" i="27"/>
  <c r="G26" i="27"/>
  <c r="C26" i="27"/>
  <c r="J26" i="27"/>
  <c r="C30" i="27"/>
  <c r="G30" i="27"/>
  <c r="F30" i="27"/>
  <c r="M30" i="27"/>
  <c r="D130" i="27"/>
  <c r="H130" i="27"/>
  <c r="C183" i="27"/>
  <c r="L183" i="27"/>
  <c r="I134" i="27"/>
  <c r="I26" i="27"/>
  <c r="H30" i="27"/>
  <c r="F130" i="27"/>
  <c r="L76" i="27"/>
  <c r="F26" i="27"/>
  <c r="D30" i="27"/>
  <c r="D183" i="27"/>
  <c r="K88" i="27"/>
  <c r="M88" i="27"/>
  <c r="J36" i="27"/>
  <c r="D36" i="27"/>
  <c r="I144" i="27"/>
  <c r="D144" i="27"/>
  <c r="E34" i="27"/>
  <c r="N34" i="27"/>
  <c r="H34" i="27"/>
  <c r="I95" i="27"/>
  <c r="F95" i="27"/>
  <c r="H95" i="27"/>
  <c r="I149" i="27"/>
  <c r="E149" i="27"/>
  <c r="M37" i="27"/>
  <c r="F37" i="27"/>
  <c r="G37" i="27"/>
  <c r="N87" i="27"/>
  <c r="K87" i="27"/>
  <c r="H92" i="27"/>
  <c r="L92" i="27"/>
  <c r="F92" i="27"/>
  <c r="J101" i="27"/>
  <c r="H101" i="27"/>
  <c r="N101" i="27"/>
  <c r="C101" i="27"/>
  <c r="D47" i="27"/>
  <c r="F47" i="27"/>
  <c r="C47" i="27"/>
  <c r="D54" i="27"/>
  <c r="J54" i="27"/>
  <c r="F54" i="27"/>
  <c r="N102" i="27"/>
  <c r="D102" i="27"/>
  <c r="L100" i="27"/>
  <c r="G100" i="27"/>
  <c r="E100" i="27"/>
  <c r="L108" i="27"/>
  <c r="N108" i="27"/>
  <c r="M108" i="27"/>
  <c r="I109" i="27"/>
  <c r="H109" i="27"/>
  <c r="D109" i="27"/>
  <c r="G117" i="27"/>
  <c r="C114" i="27"/>
  <c r="I114" i="27"/>
  <c r="D115" i="27"/>
  <c r="F115" i="27"/>
  <c r="H118" i="27"/>
  <c r="C118" i="27"/>
  <c r="N14" i="27"/>
  <c r="D14" i="27"/>
  <c r="D10" i="27"/>
  <c r="G10" i="27"/>
  <c r="F10" i="27"/>
  <c r="M10" i="27"/>
  <c r="D69" i="27"/>
  <c r="J69" i="27"/>
  <c r="M69" i="27"/>
  <c r="J65" i="27"/>
  <c r="I65" i="27"/>
  <c r="C171" i="27"/>
  <c r="D171" i="27"/>
  <c r="G171" i="27"/>
  <c r="F180" i="27"/>
  <c r="D167" i="27"/>
  <c r="G128" i="27"/>
  <c r="I128" i="27"/>
  <c r="N25" i="27"/>
  <c r="F25" i="27"/>
  <c r="K25" i="27"/>
  <c r="F129" i="27"/>
  <c r="D129" i="27"/>
  <c r="C184" i="27"/>
  <c r="G184" i="27"/>
  <c r="F127" i="27"/>
  <c r="C127" i="27"/>
  <c r="G174" i="27"/>
  <c r="D174" i="27"/>
  <c r="D23" i="27"/>
  <c r="I23" i="27"/>
  <c r="H79" i="27"/>
  <c r="M79" i="27"/>
  <c r="E79" i="27"/>
  <c r="E147" i="27"/>
  <c r="N96" i="27"/>
  <c r="J96" i="27"/>
  <c r="M96" i="27"/>
  <c r="H39" i="27"/>
  <c r="M39" i="27"/>
  <c r="E39" i="27"/>
  <c r="K38" i="27"/>
  <c r="F38" i="27"/>
  <c r="H38" i="27"/>
  <c r="F93" i="27"/>
  <c r="I93" i="27"/>
  <c r="L93" i="27"/>
  <c r="K89" i="27"/>
  <c r="D89" i="27"/>
  <c r="G89" i="27"/>
  <c r="J42" i="27"/>
  <c r="C42" i="27"/>
  <c r="L42" i="27"/>
  <c r="H49" i="27"/>
  <c r="G49" i="27"/>
  <c r="I49" i="27"/>
  <c r="K48" i="27"/>
  <c r="C48" i="27"/>
  <c r="G48" i="27"/>
  <c r="I107" i="27"/>
  <c r="F107" i="27"/>
  <c r="D107" i="27"/>
  <c r="M107" i="27"/>
  <c r="C153" i="27"/>
  <c r="F153" i="27"/>
  <c r="L52" i="27"/>
  <c r="H52" i="27"/>
  <c r="M52" i="27"/>
  <c r="F159" i="27"/>
  <c r="H156" i="27"/>
  <c r="C156" i="27"/>
  <c r="C121" i="27"/>
  <c r="D120" i="27"/>
  <c r="E120" i="27"/>
  <c r="E13" i="27"/>
  <c r="G13" i="27"/>
  <c r="L13" i="27"/>
  <c r="F13" i="27"/>
  <c r="F66" i="27"/>
  <c r="C66" i="27"/>
  <c r="L66" i="27"/>
  <c r="K16" i="27"/>
  <c r="E16" i="27"/>
  <c r="I68" i="27"/>
  <c r="N68" i="27"/>
  <c r="E68" i="27"/>
  <c r="L61" i="27"/>
  <c r="I61" i="27"/>
  <c r="C61" i="27"/>
  <c r="N61" i="27"/>
  <c r="F12" i="27"/>
  <c r="L12" i="27"/>
  <c r="M12" i="27"/>
  <c r="K80" i="27"/>
  <c r="L80" i="27"/>
  <c r="C80" i="27"/>
  <c r="I166" i="27"/>
  <c r="D166" i="27"/>
  <c r="J188" i="27"/>
  <c r="F175" i="27"/>
  <c r="J175" i="27"/>
  <c r="C21" i="27"/>
  <c r="H21" i="27"/>
  <c r="G169" i="27"/>
  <c r="C169" i="27"/>
  <c r="D83" i="27"/>
  <c r="K83" i="27"/>
  <c r="F83" i="27"/>
  <c r="K77" i="27"/>
  <c r="H77" i="27"/>
  <c r="G77" i="27"/>
  <c r="E77" i="27"/>
  <c r="C187" i="27"/>
  <c r="G187" i="27"/>
  <c r="G173" i="27"/>
  <c r="I173" i="27"/>
  <c r="D74" i="27"/>
  <c r="E74" i="27"/>
  <c r="H74" i="27"/>
  <c r="L35" i="27"/>
  <c r="H35" i="27"/>
  <c r="N35" i="27"/>
  <c r="M35" i="27"/>
  <c r="E43" i="27"/>
  <c r="I43" i="27"/>
  <c r="L43" i="27"/>
  <c r="E142" i="27"/>
  <c r="E94" i="27"/>
  <c r="N94" i="27"/>
  <c r="C140" i="27"/>
  <c r="I140" i="27"/>
  <c r="H141" i="27"/>
  <c r="C141" i="27"/>
  <c r="E145" i="27"/>
  <c r="D145" i="27"/>
  <c r="D90" i="27"/>
  <c r="K90" i="27"/>
  <c r="G90" i="27"/>
  <c r="G146" i="27"/>
  <c r="H158" i="27"/>
  <c r="E158" i="27"/>
  <c r="L105" i="27"/>
  <c r="D105" i="27"/>
  <c r="E105" i="27"/>
  <c r="C50" i="27"/>
  <c r="E50" i="27"/>
  <c r="H50" i="27"/>
  <c r="C103" i="27"/>
  <c r="I103" i="27"/>
  <c r="H162" i="27"/>
  <c r="I162" i="27"/>
  <c r="J53" i="27"/>
  <c r="M53" i="27"/>
  <c r="D53" i="27"/>
  <c r="C51" i="27"/>
  <c r="H51" i="27"/>
  <c r="J51" i="27"/>
  <c r="K51" i="27"/>
  <c r="H55" i="27"/>
  <c r="N55" i="27"/>
  <c r="K55" i="27"/>
  <c r="D63" i="27"/>
  <c r="I63" i="27"/>
  <c r="K63" i="27"/>
  <c r="F70" i="27"/>
  <c r="D70" i="27"/>
  <c r="E70" i="27"/>
  <c r="G116" i="27"/>
  <c r="E116" i="27"/>
  <c r="H122" i="27"/>
  <c r="F15" i="27"/>
  <c r="M15" i="27"/>
  <c r="D64" i="27"/>
  <c r="G64" i="27"/>
  <c r="M64" i="27"/>
  <c r="I67" i="27"/>
  <c r="F67" i="27"/>
  <c r="D67" i="27"/>
  <c r="H28" i="27"/>
  <c r="C28" i="27"/>
  <c r="K28" i="27"/>
  <c r="F136" i="27"/>
  <c r="H136" i="27"/>
  <c r="K186" i="27"/>
  <c r="D24" i="27"/>
  <c r="H24" i="27"/>
  <c r="F24" i="27"/>
  <c r="F133" i="27"/>
  <c r="J170" i="27"/>
  <c r="G22" i="27"/>
  <c r="C22" i="27"/>
  <c r="M22" i="27"/>
  <c r="C75" i="27"/>
  <c r="I75" i="27"/>
  <c r="E75" i="27"/>
  <c r="C82" i="27"/>
  <c r="F82" i="27"/>
  <c r="L82" i="27"/>
  <c r="G172" i="27"/>
  <c r="D172" i="27"/>
  <c r="E29" i="27"/>
  <c r="M29" i="27"/>
  <c r="C29" i="27"/>
  <c r="F135" i="27"/>
  <c r="G78" i="27"/>
  <c r="N78" i="27"/>
  <c r="M78" i="27"/>
  <c r="C41" i="27"/>
  <c r="N41" i="27"/>
  <c r="L41" i="27"/>
  <c r="F148" i="27"/>
  <c r="C148" i="27"/>
  <c r="F40" i="27"/>
  <c r="D40" i="27"/>
  <c r="N40" i="27"/>
  <c r="G143" i="27"/>
  <c r="N91" i="27"/>
  <c r="C91" i="27"/>
  <c r="F91" i="27"/>
  <c r="F155" i="27"/>
  <c r="H56" i="27"/>
  <c r="F56" i="27"/>
  <c r="G56" i="27"/>
  <c r="I157" i="27"/>
  <c r="C157" i="27"/>
  <c r="H161" i="27"/>
  <c r="C161" i="27"/>
  <c r="C160" i="27"/>
  <c r="F160" i="27"/>
  <c r="I154" i="27"/>
  <c r="F154" i="27"/>
  <c r="I106" i="27"/>
  <c r="J106" i="27"/>
  <c r="D106" i="27"/>
  <c r="H104" i="27"/>
  <c r="G104" i="27"/>
  <c r="L104" i="27"/>
  <c r="G17" i="27"/>
  <c r="I17" i="27"/>
  <c r="E9" i="27"/>
  <c r="D9" i="27"/>
  <c r="C9" i="27"/>
  <c r="L9" i="27"/>
  <c r="C62" i="27"/>
  <c r="I62" i="27"/>
  <c r="G62" i="27"/>
  <c r="C123" i="27"/>
  <c r="I8" i="27"/>
  <c r="F8" i="27"/>
  <c r="M8" i="27"/>
  <c r="J11" i="27"/>
  <c r="G11" i="27"/>
  <c r="M11" i="27"/>
  <c r="D11" i="27"/>
  <c r="C119" i="27"/>
  <c r="K27" i="27"/>
  <c r="G27" i="27"/>
  <c r="D27" i="27"/>
  <c r="I131" i="27"/>
  <c r="K81" i="27"/>
  <c r="N81" i="27"/>
  <c r="E81" i="27"/>
  <c r="J185" i="27"/>
  <c r="I185" i="27"/>
  <c r="K168" i="27"/>
  <c r="F168" i="27"/>
  <c r="E132" i="27"/>
  <c r="H132" i="27"/>
  <c r="F182" i="27"/>
  <c r="D182" i="27"/>
  <c r="I76" i="27"/>
  <c r="G76" i="27"/>
  <c r="K76" i="27"/>
  <c r="F134" i="27"/>
  <c r="D134" i="27"/>
  <c r="D26" i="27"/>
  <c r="M26" i="27"/>
  <c r="K26" i="27"/>
  <c r="K30" i="27"/>
  <c r="N30" i="27"/>
  <c r="E130" i="27"/>
  <c r="I183" i="27"/>
  <c r="J183" i="27"/>
  <c r="H183" i="27"/>
  <c r="C185" i="27"/>
  <c r="K185" i="27"/>
  <c r="D168" i="27"/>
  <c r="G132" i="27"/>
  <c r="I132" i="27"/>
  <c r="L182" i="27"/>
  <c r="E76" i="27"/>
  <c r="E134" i="27"/>
  <c r="I30" i="27"/>
  <c r="C130" i="27"/>
  <c r="K183" i="27"/>
  <c r="H134" i="27"/>
  <c r="E30" i="27"/>
  <c r="G130" i="27"/>
  <c r="E180" i="27"/>
  <c r="H174" i="27"/>
  <c r="I171" i="27"/>
  <c r="L167" i="27"/>
  <c r="L180" i="29" l="1"/>
  <c r="I184" i="29"/>
  <c r="H187" i="29"/>
  <c r="E193" i="29"/>
  <c r="G143" i="29"/>
  <c r="E43" i="29"/>
  <c r="H147" i="29"/>
  <c r="K196" i="29"/>
  <c r="C143" i="29"/>
  <c r="I43" i="29"/>
  <c r="E147" i="29"/>
  <c r="E89" i="29"/>
  <c r="L195" i="29"/>
  <c r="I145" i="29"/>
  <c r="G145" i="29"/>
  <c r="D181" i="29"/>
  <c r="K198" i="29"/>
  <c r="C198" i="29"/>
  <c r="H196" i="29"/>
  <c r="J196" i="29"/>
  <c r="I196" i="29"/>
  <c r="E143" i="29"/>
  <c r="N43" i="29"/>
  <c r="K43" i="29"/>
  <c r="K39" i="29"/>
  <c r="M39" i="29"/>
  <c r="D39" i="29"/>
  <c r="D147" i="29"/>
  <c r="F147" i="29"/>
  <c r="K89" i="29"/>
  <c r="G89" i="29"/>
  <c r="I89" i="29"/>
  <c r="D195" i="29"/>
  <c r="F195" i="29"/>
  <c r="H145" i="29"/>
  <c r="E145" i="29"/>
  <c r="F181" i="29"/>
  <c r="K181" i="29"/>
  <c r="I198" i="29"/>
  <c r="J198" i="29"/>
  <c r="E94" i="29"/>
  <c r="N94" i="29"/>
  <c r="K94" i="29"/>
  <c r="I144" i="29"/>
  <c r="D40" i="29"/>
  <c r="G40" i="29"/>
  <c r="K40" i="29"/>
  <c r="C132" i="29"/>
  <c r="D24" i="29"/>
  <c r="M24" i="29"/>
  <c r="G24" i="29"/>
  <c r="J24" i="29"/>
  <c r="M21" i="29"/>
  <c r="F21" i="29"/>
  <c r="I21" i="29"/>
  <c r="C136" i="29"/>
  <c r="G75" i="29"/>
  <c r="I75" i="29"/>
  <c r="C75" i="29"/>
  <c r="L22" i="29"/>
  <c r="C22" i="29"/>
  <c r="D22" i="29"/>
  <c r="E22" i="29"/>
  <c r="I30" i="29"/>
  <c r="G30" i="29"/>
  <c r="L117" i="29"/>
  <c r="G117" i="29"/>
  <c r="H117" i="29"/>
  <c r="D119" i="29"/>
  <c r="J119" i="29"/>
  <c r="I119" i="29"/>
  <c r="F167" i="29"/>
  <c r="I167" i="29"/>
  <c r="F173" i="29"/>
  <c r="C173" i="29"/>
  <c r="C174" i="29"/>
  <c r="H174" i="29"/>
  <c r="C170" i="29"/>
  <c r="I170" i="29"/>
  <c r="G69" i="29"/>
  <c r="F69" i="29"/>
  <c r="H69" i="29"/>
  <c r="F168" i="29"/>
  <c r="F104" i="29"/>
  <c r="C104" i="29"/>
  <c r="N104" i="29"/>
  <c r="G156" i="29"/>
  <c r="N53" i="29"/>
  <c r="D53" i="29"/>
  <c r="F53" i="29"/>
  <c r="C161" i="29"/>
  <c r="F161" i="29"/>
  <c r="L54" i="29"/>
  <c r="N54" i="29"/>
  <c r="C54" i="29"/>
  <c r="M91" i="29"/>
  <c r="N91" i="29"/>
  <c r="G91" i="29"/>
  <c r="F148" i="29"/>
  <c r="C42" i="29"/>
  <c r="M42" i="29"/>
  <c r="E42" i="29"/>
  <c r="D185" i="29"/>
  <c r="G185" i="29"/>
  <c r="L95" i="29"/>
  <c r="F95" i="29"/>
  <c r="C95" i="29"/>
  <c r="E88" i="29"/>
  <c r="I88" i="29"/>
  <c r="C88" i="29"/>
  <c r="M35" i="29"/>
  <c r="C35" i="29"/>
  <c r="G35" i="29"/>
  <c r="J183" i="29"/>
  <c r="F146" i="29"/>
  <c r="F37" i="29"/>
  <c r="H37" i="29"/>
  <c r="D37" i="29"/>
  <c r="K199" i="29"/>
  <c r="H149" i="29"/>
  <c r="F149" i="29"/>
  <c r="K41" i="29"/>
  <c r="C41" i="29"/>
  <c r="H41" i="29"/>
  <c r="D80" i="29"/>
  <c r="F80" i="29"/>
  <c r="I80" i="29"/>
  <c r="M77" i="29"/>
  <c r="G77" i="29"/>
  <c r="D77" i="29"/>
  <c r="M28" i="29"/>
  <c r="F28" i="29"/>
  <c r="H135" i="29"/>
  <c r="E129" i="29"/>
  <c r="G129" i="29"/>
  <c r="E83" i="29"/>
  <c r="D83" i="29"/>
  <c r="F83" i="29"/>
  <c r="K76" i="29"/>
  <c r="I76" i="29"/>
  <c r="D76" i="29"/>
  <c r="K68" i="29"/>
  <c r="N68" i="29"/>
  <c r="H68" i="29"/>
  <c r="K64" i="29"/>
  <c r="J64" i="29"/>
  <c r="H64" i="29"/>
  <c r="C64" i="29"/>
  <c r="D66" i="29"/>
  <c r="M66" i="29"/>
  <c r="J66" i="29"/>
  <c r="I175" i="29"/>
  <c r="H175" i="29"/>
  <c r="I116" i="29"/>
  <c r="C116" i="29"/>
  <c r="H63" i="29"/>
  <c r="E63" i="29"/>
  <c r="C63" i="29"/>
  <c r="E118" i="29"/>
  <c r="D118" i="29"/>
  <c r="L118" i="29"/>
  <c r="E171" i="29"/>
  <c r="H171" i="29"/>
  <c r="G159" i="29"/>
  <c r="G103" i="29"/>
  <c r="K103" i="29"/>
  <c r="D103" i="29"/>
  <c r="D158" i="29"/>
  <c r="E158" i="29"/>
  <c r="C154" i="29"/>
  <c r="H154" i="29"/>
  <c r="I153" i="29"/>
  <c r="C153" i="29"/>
  <c r="N107" i="29"/>
  <c r="E107" i="29"/>
  <c r="E155" i="29"/>
  <c r="L56" i="29"/>
  <c r="I56" i="29"/>
  <c r="E56" i="29"/>
  <c r="M48" i="29"/>
  <c r="N48" i="29"/>
  <c r="H48" i="29"/>
  <c r="L48" i="29"/>
  <c r="H87" i="29"/>
  <c r="E87" i="29"/>
  <c r="D87" i="29"/>
  <c r="I186" i="29"/>
  <c r="G186" i="29"/>
  <c r="G200" i="29"/>
  <c r="C200" i="29"/>
  <c r="E90" i="29"/>
  <c r="G90" i="29"/>
  <c r="H90" i="29"/>
  <c r="K90" i="29"/>
  <c r="F96" i="29"/>
  <c r="K96" i="29"/>
  <c r="D96" i="29"/>
  <c r="C182" i="29"/>
  <c r="G182" i="29"/>
  <c r="H34" i="29"/>
  <c r="C34" i="29"/>
  <c r="J188" i="29"/>
  <c r="F188" i="29"/>
  <c r="J201" i="29"/>
  <c r="D179" i="29"/>
  <c r="I179" i="29"/>
  <c r="C93" i="29"/>
  <c r="L93" i="29"/>
  <c r="K93" i="29"/>
  <c r="M25" i="29"/>
  <c r="L25" i="29"/>
  <c r="F25" i="29"/>
  <c r="N74" i="29"/>
  <c r="C74" i="29"/>
  <c r="I74" i="29"/>
  <c r="L74" i="29"/>
  <c r="E81" i="29"/>
  <c r="N81" i="29"/>
  <c r="I81" i="29"/>
  <c r="E29" i="29"/>
  <c r="K29" i="29"/>
  <c r="L79" i="29"/>
  <c r="C79" i="29"/>
  <c r="F79" i="29"/>
  <c r="F26" i="29"/>
  <c r="L26" i="29"/>
  <c r="G26" i="29"/>
  <c r="E26" i="29"/>
  <c r="E133" i="29"/>
  <c r="D133" i="29"/>
  <c r="C134" i="29"/>
  <c r="C169" i="29"/>
  <c r="H169" i="29"/>
  <c r="F172" i="29"/>
  <c r="M65" i="29"/>
  <c r="H65" i="29"/>
  <c r="L65" i="29"/>
  <c r="F166" i="29"/>
  <c r="C166" i="29"/>
  <c r="M120" i="29"/>
  <c r="D120" i="29"/>
  <c r="F120" i="29"/>
  <c r="I120" i="29"/>
  <c r="G61" i="29"/>
  <c r="C61" i="29"/>
  <c r="K61" i="29"/>
  <c r="I62" i="29"/>
  <c r="G62" i="29"/>
  <c r="H62" i="29"/>
  <c r="L55" i="29"/>
  <c r="C55" i="29"/>
  <c r="J55" i="29"/>
  <c r="G102" i="29"/>
  <c r="D102" i="29"/>
  <c r="K102" i="29"/>
  <c r="L106" i="29"/>
  <c r="I106" i="29"/>
  <c r="F106" i="29"/>
  <c r="H51" i="29"/>
  <c r="F51" i="29"/>
  <c r="K51" i="29"/>
  <c r="E52" i="29"/>
  <c r="M52" i="29"/>
  <c r="H52" i="29"/>
  <c r="M109" i="29"/>
  <c r="J109" i="29"/>
  <c r="N109" i="29"/>
  <c r="E160" i="29"/>
  <c r="E92" i="29"/>
  <c r="M92" i="29"/>
  <c r="H92" i="29"/>
  <c r="I36" i="29"/>
  <c r="D36" i="29"/>
  <c r="D187" i="29"/>
  <c r="G187" i="29"/>
  <c r="C140" i="29"/>
  <c r="F140" i="29"/>
  <c r="G197" i="29"/>
  <c r="C197" i="29"/>
  <c r="D142" i="29"/>
  <c r="F142" i="29"/>
  <c r="K38" i="29"/>
  <c r="F38" i="29"/>
  <c r="N38" i="29"/>
  <c r="I141" i="29"/>
  <c r="G141" i="29"/>
  <c r="D180" i="29"/>
  <c r="F193" i="29"/>
  <c r="G184" i="29"/>
  <c r="D184" i="29"/>
  <c r="C184" i="29"/>
  <c r="I78" i="29"/>
  <c r="J78" i="29"/>
  <c r="M82" i="29"/>
  <c r="J82" i="29"/>
  <c r="D82" i="29"/>
  <c r="M23" i="29"/>
  <c r="F23" i="29"/>
  <c r="G23" i="29"/>
  <c r="D23" i="29"/>
  <c r="D27" i="29"/>
  <c r="N27" i="29"/>
  <c r="C131" i="29"/>
  <c r="H131" i="29"/>
  <c r="F128" i="29"/>
  <c r="D128" i="29"/>
  <c r="I127" i="29"/>
  <c r="C127" i="29"/>
  <c r="G130" i="29"/>
  <c r="D122" i="29"/>
  <c r="H122" i="29"/>
  <c r="I122" i="29"/>
  <c r="M121" i="29"/>
  <c r="N121" i="29"/>
  <c r="L121" i="29"/>
  <c r="E113" i="29"/>
  <c r="G113" i="29"/>
  <c r="L113" i="29"/>
  <c r="D115" i="29"/>
  <c r="N115" i="29"/>
  <c r="F67" i="29"/>
  <c r="J67" i="29"/>
  <c r="D67" i="29"/>
  <c r="C60" i="29"/>
  <c r="F60" i="29"/>
  <c r="D60" i="29"/>
  <c r="C114" i="29"/>
  <c r="N114" i="29"/>
  <c r="H114" i="29"/>
  <c r="J114" i="29"/>
  <c r="F105" i="29"/>
  <c r="L105" i="29"/>
  <c r="H105" i="29"/>
  <c r="K100" i="29"/>
  <c r="N100" i="29"/>
  <c r="G50" i="29"/>
  <c r="F50" i="29"/>
  <c r="M50" i="29"/>
  <c r="E162" i="29"/>
  <c r="I162" i="29"/>
  <c r="H108" i="29"/>
  <c r="F108" i="29"/>
  <c r="I108" i="29"/>
  <c r="H47" i="29"/>
  <c r="N47" i="29"/>
  <c r="E47" i="29"/>
  <c r="D157" i="29"/>
  <c r="I157" i="29"/>
  <c r="D49" i="29"/>
  <c r="J49" i="29"/>
  <c r="M101" i="29"/>
  <c r="K101" i="29"/>
  <c r="D196" i="29"/>
  <c r="D43" i="29"/>
  <c r="F39" i="29"/>
  <c r="L89" i="29"/>
  <c r="F143" i="29"/>
  <c r="H43" i="29"/>
  <c r="I39" i="29"/>
  <c r="I147" i="29"/>
  <c r="L196" i="29"/>
  <c r="C196" i="29"/>
  <c r="H143" i="29"/>
  <c r="D143" i="29"/>
  <c r="M43" i="29"/>
  <c r="F43" i="29"/>
  <c r="G43" i="29"/>
  <c r="C43" i="29"/>
  <c r="J39" i="29"/>
  <c r="C39" i="29"/>
  <c r="G39" i="29"/>
  <c r="G147" i="29"/>
  <c r="D89" i="29"/>
  <c r="H89" i="29"/>
  <c r="C89" i="29"/>
  <c r="C195" i="29"/>
  <c r="J195" i="29"/>
  <c r="G195" i="29"/>
  <c r="C145" i="29"/>
  <c r="C181" i="29"/>
  <c r="L181" i="29"/>
  <c r="E181" i="29"/>
  <c r="E198" i="29"/>
  <c r="J94" i="29"/>
  <c r="D94" i="29"/>
  <c r="G94" i="29"/>
  <c r="M94" i="29"/>
  <c r="D144" i="29"/>
  <c r="H144" i="29"/>
  <c r="F40" i="29"/>
  <c r="M40" i="29"/>
  <c r="I40" i="29"/>
  <c r="G132" i="29"/>
  <c r="E132" i="29"/>
  <c r="F24" i="29"/>
  <c r="E24" i="29"/>
  <c r="K24" i="29"/>
  <c r="H21" i="29"/>
  <c r="D21" i="29"/>
  <c r="C21" i="29"/>
  <c r="G136" i="29"/>
  <c r="E136" i="29"/>
  <c r="K75" i="29"/>
  <c r="H75" i="29"/>
  <c r="F22" i="29"/>
  <c r="H22" i="29"/>
  <c r="M22" i="29"/>
  <c r="N30" i="29"/>
  <c r="F30" i="29"/>
  <c r="C30" i="29"/>
  <c r="L30" i="29"/>
  <c r="K117" i="29"/>
  <c r="F117" i="29"/>
  <c r="E117" i="29"/>
  <c r="F119" i="29"/>
  <c r="C119" i="29"/>
  <c r="E119" i="29"/>
  <c r="G167" i="29"/>
  <c r="E167" i="29"/>
  <c r="D173" i="29"/>
  <c r="G173" i="29"/>
  <c r="D174" i="29"/>
  <c r="I174" i="29"/>
  <c r="D170" i="29"/>
  <c r="G170" i="29"/>
  <c r="M69" i="29"/>
  <c r="L69" i="29"/>
  <c r="D69" i="29"/>
  <c r="I168" i="29"/>
  <c r="H168" i="29"/>
  <c r="D104" i="29"/>
  <c r="L104" i="29"/>
  <c r="K104" i="29"/>
  <c r="G104" i="29"/>
  <c r="I156" i="29"/>
  <c r="D156" i="29"/>
  <c r="C53" i="29"/>
  <c r="I53" i="29"/>
  <c r="H53" i="29"/>
  <c r="D161" i="29"/>
  <c r="I161" i="29"/>
  <c r="M54" i="29"/>
  <c r="I54" i="29"/>
  <c r="L91" i="29"/>
  <c r="C91" i="29"/>
  <c r="F91" i="29"/>
  <c r="I148" i="29"/>
  <c r="E148" i="29"/>
  <c r="G42" i="29"/>
  <c r="H42" i="29"/>
  <c r="N42" i="29"/>
  <c r="K185" i="29"/>
  <c r="H95" i="29"/>
  <c r="M95" i="29"/>
  <c r="J95" i="29"/>
  <c r="M88" i="29"/>
  <c r="G88" i="29"/>
  <c r="F88" i="29"/>
  <c r="N35" i="29"/>
  <c r="J35" i="29"/>
  <c r="I35" i="29"/>
  <c r="K183" i="29"/>
  <c r="I183" i="29"/>
  <c r="G146" i="29"/>
  <c r="E146" i="29"/>
  <c r="G37" i="29"/>
  <c r="K37" i="29"/>
  <c r="E199" i="29"/>
  <c r="C199" i="29"/>
  <c r="G149" i="29"/>
  <c r="L41" i="29"/>
  <c r="E41" i="29"/>
  <c r="N41" i="29"/>
  <c r="J80" i="29"/>
  <c r="E80" i="29"/>
  <c r="L80" i="29"/>
  <c r="L77" i="29"/>
  <c r="E77" i="29"/>
  <c r="C77" i="29"/>
  <c r="J77" i="29"/>
  <c r="I28" i="29"/>
  <c r="L28" i="29"/>
  <c r="D28" i="29"/>
  <c r="I135" i="29"/>
  <c r="F135" i="29"/>
  <c r="H129" i="29"/>
  <c r="C129" i="29"/>
  <c r="C83" i="29"/>
  <c r="M83" i="29"/>
  <c r="J83" i="29"/>
  <c r="C76" i="29"/>
  <c r="E76" i="29"/>
  <c r="L76" i="29"/>
  <c r="J68" i="29"/>
  <c r="I68" i="29"/>
  <c r="L68" i="29"/>
  <c r="N64" i="29"/>
  <c r="G64" i="29"/>
  <c r="E64" i="29"/>
  <c r="G66" i="29"/>
  <c r="L66" i="29"/>
  <c r="N66" i="29"/>
  <c r="C66" i="29"/>
  <c r="C175" i="29"/>
  <c r="G175" i="29"/>
  <c r="D116" i="29"/>
  <c r="F116" i="29"/>
  <c r="N116" i="29"/>
  <c r="F63" i="29"/>
  <c r="D63" i="29"/>
  <c r="M118" i="29"/>
  <c r="J118" i="29"/>
  <c r="F118" i="29"/>
  <c r="C171" i="29"/>
  <c r="F159" i="29"/>
  <c r="C159" i="29"/>
  <c r="M103" i="29"/>
  <c r="L103" i="29"/>
  <c r="C103" i="29"/>
  <c r="H103" i="29"/>
  <c r="C158" i="29"/>
  <c r="I154" i="29"/>
  <c r="G154" i="29"/>
  <c r="D153" i="29"/>
  <c r="F153" i="29"/>
  <c r="J107" i="29"/>
  <c r="C107" i="29"/>
  <c r="K107" i="29"/>
  <c r="C155" i="29"/>
  <c r="D155" i="29"/>
  <c r="K56" i="29"/>
  <c r="D56" i="29"/>
  <c r="F56" i="29"/>
  <c r="K48" i="29"/>
  <c r="G48" i="29"/>
  <c r="J48" i="29"/>
  <c r="M87" i="29"/>
  <c r="L87" i="29"/>
  <c r="F87" i="29"/>
  <c r="J87" i="29"/>
  <c r="D186" i="29"/>
  <c r="M90" i="29"/>
  <c r="C90" i="29"/>
  <c r="G96" i="29"/>
  <c r="N96" i="29"/>
  <c r="C96" i="29"/>
  <c r="L96" i="29"/>
  <c r="D182" i="29"/>
  <c r="F182" i="29"/>
  <c r="J34" i="29"/>
  <c r="D34" i="29"/>
  <c r="F34" i="29"/>
  <c r="M34" i="29"/>
  <c r="C188" i="29"/>
  <c r="D194" i="29"/>
  <c r="I194" i="29"/>
  <c r="F201" i="29"/>
  <c r="C179" i="29"/>
  <c r="M93" i="29"/>
  <c r="I93" i="29"/>
  <c r="I25" i="29"/>
  <c r="J25" i="29"/>
  <c r="D25" i="29"/>
  <c r="K74" i="29"/>
  <c r="D74" i="29"/>
  <c r="G74" i="29"/>
  <c r="K81" i="29"/>
  <c r="G81" i="29"/>
  <c r="C81" i="29"/>
  <c r="L81" i="29"/>
  <c r="F29" i="29"/>
  <c r="L29" i="29"/>
  <c r="D29" i="29"/>
  <c r="J79" i="29"/>
  <c r="M79" i="29"/>
  <c r="K79" i="29"/>
  <c r="J26" i="29"/>
  <c r="H26" i="29"/>
  <c r="H133" i="29"/>
  <c r="I133" i="29"/>
  <c r="E134" i="29"/>
  <c r="H134" i="29"/>
  <c r="E169" i="29"/>
  <c r="I169" i="29"/>
  <c r="C172" i="29"/>
  <c r="H172" i="29"/>
  <c r="N65" i="29"/>
  <c r="I65" i="29"/>
  <c r="G166" i="29"/>
  <c r="E166" i="29"/>
  <c r="J120" i="29"/>
  <c r="N120" i="29"/>
  <c r="L120" i="29"/>
  <c r="J61" i="29"/>
  <c r="D61" i="29"/>
  <c r="H61" i="29"/>
  <c r="I61" i="29"/>
  <c r="L62" i="29"/>
  <c r="C62" i="29"/>
  <c r="D62" i="29"/>
  <c r="H55" i="29"/>
  <c r="G55" i="29"/>
  <c r="K55" i="29"/>
  <c r="H102" i="29"/>
  <c r="C102" i="29"/>
  <c r="M102" i="29"/>
  <c r="G106" i="29"/>
  <c r="M106" i="29"/>
  <c r="J106" i="29"/>
  <c r="G51" i="29"/>
  <c r="D51" i="29"/>
  <c r="I51" i="29"/>
  <c r="J52" i="29"/>
  <c r="F52" i="29"/>
  <c r="L52" i="29"/>
  <c r="F109" i="29"/>
  <c r="K109" i="29"/>
  <c r="C109" i="29"/>
  <c r="D160" i="29"/>
  <c r="G160" i="29"/>
  <c r="G92" i="29"/>
  <c r="K92" i="29"/>
  <c r="I92" i="29"/>
  <c r="C92" i="29"/>
  <c r="K36" i="29"/>
  <c r="F36" i="29"/>
  <c r="M36" i="29"/>
  <c r="F187" i="29"/>
  <c r="I140" i="29"/>
  <c r="F197" i="29"/>
  <c r="H142" i="29"/>
  <c r="G142" i="29"/>
  <c r="C38" i="29"/>
  <c r="I38" i="29"/>
  <c r="L38" i="29"/>
  <c r="C141" i="29"/>
  <c r="C180" i="29"/>
  <c r="D202" i="29"/>
  <c r="F202" i="29"/>
  <c r="D193" i="29"/>
  <c r="F184" i="29"/>
  <c r="E78" i="29"/>
  <c r="N78" i="29"/>
  <c r="M78" i="29"/>
  <c r="H82" i="29"/>
  <c r="C82" i="29"/>
  <c r="H23" i="29"/>
  <c r="E23" i="29"/>
  <c r="J23" i="29"/>
  <c r="L27" i="29"/>
  <c r="I27" i="29"/>
  <c r="H27" i="29"/>
  <c r="E27" i="29"/>
  <c r="E131" i="29"/>
  <c r="I131" i="29"/>
  <c r="H128" i="29"/>
  <c r="E128" i="29"/>
  <c r="F127" i="29"/>
  <c r="E127" i="29"/>
  <c r="D130" i="29"/>
  <c r="C130" i="29"/>
  <c r="I130" i="29"/>
  <c r="E122" i="29"/>
  <c r="J122" i="29"/>
  <c r="C121" i="29"/>
  <c r="J121" i="29"/>
  <c r="H121" i="29"/>
  <c r="I113" i="29"/>
  <c r="M113" i="29"/>
  <c r="K113" i="29"/>
  <c r="G115" i="29"/>
  <c r="J115" i="29"/>
  <c r="F115" i="29"/>
  <c r="K115" i="29"/>
  <c r="M67" i="29"/>
  <c r="E67" i="29"/>
  <c r="L60" i="29"/>
  <c r="N60" i="29"/>
  <c r="K114" i="29"/>
  <c r="M114" i="29"/>
  <c r="E114" i="29"/>
  <c r="I105" i="29"/>
  <c r="C105" i="29"/>
  <c r="J105" i="29"/>
  <c r="G105" i="29"/>
  <c r="C100" i="29"/>
  <c r="F100" i="29"/>
  <c r="L100" i="29"/>
  <c r="J50" i="29"/>
  <c r="K50" i="29"/>
  <c r="I50" i="29"/>
  <c r="D162" i="29"/>
  <c r="D108" i="29"/>
  <c r="E108" i="29"/>
  <c r="G108" i="29"/>
  <c r="M47" i="29"/>
  <c r="G47" i="29"/>
  <c r="F47" i="29"/>
  <c r="H157" i="29"/>
  <c r="E49" i="29"/>
  <c r="G49" i="29"/>
  <c r="I49" i="29"/>
  <c r="F101" i="29"/>
  <c r="I101" i="29"/>
  <c r="N101" i="29"/>
  <c r="G196" i="29"/>
  <c r="J43" i="29"/>
  <c r="H39" i="29"/>
  <c r="N89" i="29"/>
  <c r="M89" i="29"/>
  <c r="E195" i="29"/>
  <c r="I195" i="29"/>
  <c r="D145" i="29"/>
  <c r="F145" i="29"/>
  <c r="J181" i="29"/>
  <c r="G181" i="29"/>
  <c r="H198" i="29"/>
  <c r="F198" i="29"/>
  <c r="D198" i="29"/>
  <c r="H94" i="29"/>
  <c r="C94" i="29"/>
  <c r="F144" i="29"/>
  <c r="C144" i="29"/>
  <c r="L40" i="29"/>
  <c r="H40" i="29"/>
  <c r="E40" i="29"/>
  <c r="J40" i="29"/>
  <c r="H132" i="29"/>
  <c r="I24" i="29"/>
  <c r="C24" i="29"/>
  <c r="N24" i="29"/>
  <c r="E21" i="29"/>
  <c r="J21" i="29"/>
  <c r="K21" i="29"/>
  <c r="I136" i="29"/>
  <c r="D136" i="29"/>
  <c r="E75" i="29"/>
  <c r="N75" i="29"/>
  <c r="L75" i="29"/>
  <c r="K22" i="29"/>
  <c r="G22" i="29"/>
  <c r="I22" i="29"/>
  <c r="M30" i="29"/>
  <c r="E30" i="29"/>
  <c r="H30" i="29"/>
  <c r="J117" i="29"/>
  <c r="M117" i="29"/>
  <c r="D117" i="29"/>
  <c r="M119" i="29"/>
  <c r="L119" i="29"/>
  <c r="G119" i="29"/>
  <c r="H167" i="29"/>
  <c r="C167" i="29"/>
  <c r="H173" i="29"/>
  <c r="I173" i="29"/>
  <c r="G174" i="29"/>
  <c r="E174" i="29"/>
  <c r="H170" i="29"/>
  <c r="F170" i="29"/>
  <c r="N69" i="29"/>
  <c r="E69" i="29"/>
  <c r="K69" i="29"/>
  <c r="E168" i="29"/>
  <c r="C168" i="29"/>
  <c r="I104" i="29"/>
  <c r="H104" i="29"/>
  <c r="E104" i="29"/>
  <c r="H156" i="29"/>
  <c r="F156" i="29"/>
  <c r="L53" i="29"/>
  <c r="M53" i="29"/>
  <c r="J53" i="29"/>
  <c r="G53" i="29"/>
  <c r="H161" i="29"/>
  <c r="E54" i="29"/>
  <c r="J54" i="29"/>
  <c r="D54" i="29"/>
  <c r="H91" i="29"/>
  <c r="J91" i="29"/>
  <c r="E91" i="29"/>
  <c r="C148" i="29"/>
  <c r="H148" i="29"/>
  <c r="K42" i="29"/>
  <c r="I42" i="29"/>
  <c r="F42" i="29"/>
  <c r="E185" i="29"/>
  <c r="F185" i="29"/>
  <c r="N95" i="29"/>
  <c r="E95" i="29"/>
  <c r="K95" i="29"/>
  <c r="K88" i="29"/>
  <c r="D88" i="29"/>
  <c r="L88" i="29"/>
  <c r="E35" i="29"/>
  <c r="D35" i="29"/>
  <c r="F35" i="29"/>
  <c r="D183" i="29"/>
  <c r="C183" i="29"/>
  <c r="G183" i="29"/>
  <c r="C146" i="29"/>
  <c r="H146" i="29"/>
  <c r="I37" i="29"/>
  <c r="M37" i="29"/>
  <c r="J37" i="29"/>
  <c r="G199" i="29"/>
  <c r="F199" i="29"/>
  <c r="J199" i="29"/>
  <c r="C149" i="29"/>
  <c r="D149" i="29"/>
  <c r="D41" i="29"/>
  <c r="M41" i="29"/>
  <c r="K80" i="29"/>
  <c r="N80" i="29"/>
  <c r="C80" i="29"/>
  <c r="F77" i="29"/>
  <c r="N77" i="29"/>
  <c r="I77" i="29"/>
  <c r="E28" i="29"/>
  <c r="H28" i="29"/>
  <c r="C28" i="29"/>
  <c r="J28" i="29"/>
  <c r="G135" i="29"/>
  <c r="F129" i="29"/>
  <c r="H83" i="29"/>
  <c r="L83" i="29"/>
  <c r="N83" i="29"/>
  <c r="H76" i="29"/>
  <c r="G76" i="29"/>
  <c r="J76" i="29"/>
  <c r="F76" i="29"/>
  <c r="M68" i="29"/>
  <c r="D68" i="29"/>
  <c r="D64" i="29"/>
  <c r="F64" i="29"/>
  <c r="L64" i="29"/>
  <c r="F66" i="29"/>
  <c r="H66" i="29"/>
  <c r="E66" i="29"/>
  <c r="D175" i="29"/>
  <c r="F175" i="29"/>
  <c r="J116" i="29"/>
  <c r="K116" i="29"/>
  <c r="M116" i="29"/>
  <c r="H116" i="29"/>
  <c r="J63" i="29"/>
  <c r="I63" i="29"/>
  <c r="K63" i="29"/>
  <c r="K118" i="29"/>
  <c r="C118" i="29"/>
  <c r="N118" i="29"/>
  <c r="D171" i="29"/>
  <c r="I171" i="29"/>
  <c r="D159" i="29"/>
  <c r="E159" i="29"/>
  <c r="F103" i="29"/>
  <c r="I103" i="29"/>
  <c r="G158" i="29"/>
  <c r="I158" i="29"/>
  <c r="E154" i="29"/>
  <c r="D154" i="29"/>
  <c r="G153" i="29"/>
  <c r="I107" i="29"/>
  <c r="F107" i="29"/>
  <c r="L107" i="29"/>
  <c r="D107" i="29"/>
  <c r="H155" i="29"/>
  <c r="G155" i="29"/>
  <c r="N56" i="29"/>
  <c r="M56" i="29"/>
  <c r="H56" i="29"/>
  <c r="I48" i="29"/>
  <c r="C48" i="29"/>
  <c r="D48" i="29"/>
  <c r="N87" i="29"/>
  <c r="K87" i="29"/>
  <c r="C87" i="29"/>
  <c r="F186" i="29"/>
  <c r="F200" i="29"/>
  <c r="I200" i="29"/>
  <c r="D90" i="29"/>
  <c r="N90" i="29"/>
  <c r="I90" i="29"/>
  <c r="M96" i="29"/>
  <c r="H96" i="29"/>
  <c r="E96" i="29"/>
  <c r="I182" i="29"/>
  <c r="N34" i="29"/>
  <c r="G34" i="29"/>
  <c r="K34" i="29"/>
  <c r="D188" i="29"/>
  <c r="G194" i="29"/>
  <c r="F194" i="29"/>
  <c r="G201" i="29"/>
  <c r="C201" i="29"/>
  <c r="G179" i="29"/>
  <c r="J179" i="29"/>
  <c r="N93" i="29"/>
  <c r="G93" i="29"/>
  <c r="F93" i="29"/>
  <c r="E93" i="29"/>
  <c r="C25" i="29"/>
  <c r="G25" i="29"/>
  <c r="H25" i="29"/>
  <c r="M74" i="29"/>
  <c r="E74" i="29"/>
  <c r="J74" i="29"/>
  <c r="D81" i="29"/>
  <c r="J81" i="29"/>
  <c r="H81" i="29"/>
  <c r="I29" i="29"/>
  <c r="C29" i="29"/>
  <c r="N29" i="29"/>
  <c r="G29" i="29"/>
  <c r="G79" i="29"/>
  <c r="N79" i="29"/>
  <c r="I79" i="29"/>
  <c r="I26" i="29"/>
  <c r="K26" i="29"/>
  <c r="C26" i="29"/>
  <c r="G133" i="29"/>
  <c r="C133" i="29"/>
  <c r="D134" i="29"/>
  <c r="I134" i="29"/>
  <c r="F169" i="29"/>
  <c r="I172" i="29"/>
  <c r="E172" i="29"/>
  <c r="D65" i="29"/>
  <c r="K65" i="29"/>
  <c r="J65" i="29"/>
  <c r="D166" i="29"/>
  <c r="G120" i="29"/>
  <c r="H120" i="29"/>
  <c r="L61" i="29"/>
  <c r="M61" i="29"/>
  <c r="J62" i="29"/>
  <c r="K62" i="29"/>
  <c r="F62" i="29"/>
  <c r="E55" i="29"/>
  <c r="N55" i="29"/>
  <c r="M55" i="29"/>
  <c r="L102" i="29"/>
  <c r="I102" i="29"/>
  <c r="N102" i="29"/>
  <c r="C106" i="29"/>
  <c r="H106" i="29"/>
  <c r="N106" i="29"/>
  <c r="E51" i="29"/>
  <c r="J51" i="29"/>
  <c r="M51" i="29"/>
  <c r="C52" i="29"/>
  <c r="K52" i="29"/>
  <c r="G109" i="29"/>
  <c r="E109" i="29"/>
  <c r="D109" i="29"/>
  <c r="C160" i="29"/>
  <c r="I160" i="29"/>
  <c r="F92" i="29"/>
  <c r="D92" i="29"/>
  <c r="N92" i="29"/>
  <c r="J36" i="29"/>
  <c r="E36" i="29"/>
  <c r="N36" i="29"/>
  <c r="G36" i="29"/>
  <c r="C187" i="29"/>
  <c r="H140" i="29"/>
  <c r="D140" i="29"/>
  <c r="I142" i="29"/>
  <c r="E142" i="29"/>
  <c r="G38" i="29"/>
  <c r="D38" i="29"/>
  <c r="J38" i="29"/>
  <c r="H141" i="29"/>
  <c r="E141" i="29"/>
  <c r="G180" i="29"/>
  <c r="G202" i="29"/>
  <c r="C202" i="29"/>
  <c r="K78" i="29"/>
  <c r="D78" i="29"/>
  <c r="G78" i="29"/>
  <c r="L78" i="29"/>
  <c r="G82" i="29"/>
  <c r="F82" i="29"/>
  <c r="L82" i="29"/>
  <c r="C23" i="29"/>
  <c r="L23" i="29"/>
  <c r="N23" i="29"/>
  <c r="M27" i="29"/>
  <c r="C27" i="29"/>
  <c r="J27" i="29"/>
  <c r="G131" i="29"/>
  <c r="D131" i="29"/>
  <c r="I128" i="29"/>
  <c r="D127" i="29"/>
  <c r="E130" i="29"/>
  <c r="H130" i="29"/>
  <c r="M122" i="29"/>
  <c r="C122" i="29"/>
  <c r="G122" i="29"/>
  <c r="N122" i="29"/>
  <c r="E121" i="29"/>
  <c r="I121" i="29"/>
  <c r="F121" i="29"/>
  <c r="N113" i="29"/>
  <c r="C113" i="29"/>
  <c r="H113" i="29"/>
  <c r="H115" i="29"/>
  <c r="L115" i="29"/>
  <c r="I115" i="29"/>
  <c r="N67" i="29"/>
  <c r="K67" i="29"/>
  <c r="L67" i="29"/>
  <c r="H67" i="29"/>
  <c r="I60" i="29"/>
  <c r="M60" i="29"/>
  <c r="J60" i="29"/>
  <c r="D114" i="29"/>
  <c r="L114" i="29"/>
  <c r="N105" i="29"/>
  <c r="K105" i="29"/>
  <c r="E100" i="29"/>
  <c r="J100" i="29"/>
  <c r="I100" i="29"/>
  <c r="G100" i="29"/>
  <c r="N50" i="29"/>
  <c r="H50" i="29"/>
  <c r="H162" i="29"/>
  <c r="G162" i="29"/>
  <c r="C108" i="29"/>
  <c r="K108" i="29"/>
  <c r="N108" i="29"/>
  <c r="I47" i="29"/>
  <c r="J47" i="29"/>
  <c r="L47" i="29"/>
  <c r="F157" i="29"/>
  <c r="G157" i="29"/>
  <c r="F49" i="29"/>
  <c r="C49" i="29"/>
  <c r="K49" i="29"/>
  <c r="N49" i="29"/>
  <c r="J101" i="29"/>
  <c r="E101" i="29"/>
  <c r="D101" i="29"/>
  <c r="F196" i="29"/>
  <c r="I143" i="29"/>
  <c r="N39" i="29"/>
  <c r="C147" i="29"/>
  <c r="E196" i="29"/>
  <c r="L43" i="29"/>
  <c r="L39" i="29"/>
  <c r="E39" i="29"/>
  <c r="F89" i="29"/>
  <c r="J89" i="29"/>
  <c r="K195" i="29"/>
  <c r="H181" i="29"/>
  <c r="I181" i="29"/>
  <c r="G198" i="29"/>
  <c r="L94" i="29"/>
  <c r="I94" i="29"/>
  <c r="F94" i="29"/>
  <c r="E144" i="29"/>
  <c r="G144" i="29"/>
  <c r="N40" i="29"/>
  <c r="C40" i="29"/>
  <c r="I132" i="29"/>
  <c r="D132" i="29"/>
  <c r="F132" i="29"/>
  <c r="L24" i="29"/>
  <c r="H24" i="29"/>
  <c r="G21" i="29"/>
  <c r="N21" i="29"/>
  <c r="L21" i="29"/>
  <c r="H136" i="29"/>
  <c r="F136" i="29"/>
  <c r="J75" i="29"/>
  <c r="F75" i="29"/>
  <c r="M75" i="29"/>
  <c r="D75" i="29"/>
  <c r="N22" i="29"/>
  <c r="J22" i="29"/>
  <c r="J30" i="29"/>
  <c r="K30" i="29"/>
  <c r="D30" i="29"/>
  <c r="N117" i="29"/>
  <c r="I117" i="29"/>
  <c r="C117" i="29"/>
  <c r="H119" i="29"/>
  <c r="K119" i="29"/>
  <c r="N119" i="29"/>
  <c r="D167" i="29"/>
  <c r="E173" i="29"/>
  <c r="F174" i="29"/>
  <c r="E170" i="29"/>
  <c r="I69" i="29"/>
  <c r="J69" i="29"/>
  <c r="C69" i="29"/>
  <c r="G168" i="29"/>
  <c r="D168" i="29"/>
  <c r="M104" i="29"/>
  <c r="J104" i="29"/>
  <c r="C156" i="29"/>
  <c r="E156" i="29"/>
  <c r="E53" i="29"/>
  <c r="K53" i="29"/>
  <c r="G161" i="29"/>
  <c r="E161" i="29"/>
  <c r="K54" i="29"/>
  <c r="H54" i="29"/>
  <c r="G54" i="29"/>
  <c r="F54" i="29"/>
  <c r="I91" i="29"/>
  <c r="K91" i="29"/>
  <c r="D91" i="29"/>
  <c r="G148" i="29"/>
  <c r="D148" i="29"/>
  <c r="L42" i="29"/>
  <c r="J42" i="29"/>
  <c r="D42" i="29"/>
  <c r="C185" i="29"/>
  <c r="I185" i="29"/>
  <c r="J185" i="29"/>
  <c r="I95" i="29"/>
  <c r="G95" i="29"/>
  <c r="D95" i="29"/>
  <c r="J88" i="29"/>
  <c r="N88" i="29"/>
  <c r="H88" i="29"/>
  <c r="H35" i="29"/>
  <c r="K35" i="29"/>
  <c r="L35" i="29"/>
  <c r="F183" i="29"/>
  <c r="E183" i="29"/>
  <c r="D146" i="29"/>
  <c r="I146" i="29"/>
  <c r="N37" i="29"/>
  <c r="L37" i="29"/>
  <c r="E37" i="29"/>
  <c r="C37" i="29"/>
  <c r="D199" i="29"/>
  <c r="I199" i="29"/>
  <c r="I149" i="29"/>
  <c r="E149" i="29"/>
  <c r="J41" i="29"/>
  <c r="I41" i="29"/>
  <c r="F41" i="29"/>
  <c r="G41" i="29"/>
  <c r="M80" i="29"/>
  <c r="H80" i="29"/>
  <c r="G80" i="29"/>
  <c r="H77" i="29"/>
  <c r="K77" i="29"/>
  <c r="K28" i="29"/>
  <c r="N28" i="29"/>
  <c r="G28" i="29"/>
  <c r="E135" i="29"/>
  <c r="C135" i="29"/>
  <c r="D135" i="29"/>
  <c r="I129" i="29"/>
  <c r="D129" i="29"/>
  <c r="G83" i="29"/>
  <c r="I83" i="29"/>
  <c r="K83" i="29"/>
  <c r="M76" i="29"/>
  <c r="N76" i="29"/>
  <c r="G68" i="29"/>
  <c r="C68" i="29"/>
  <c r="F68" i="29"/>
  <c r="E68" i="29"/>
  <c r="I64" i="29"/>
  <c r="M64" i="29"/>
  <c r="K66" i="29"/>
  <c r="I66" i="29"/>
  <c r="E175" i="29"/>
  <c r="G116" i="29"/>
  <c r="E116" i="29"/>
  <c r="L116" i="29"/>
  <c r="G63" i="29"/>
  <c r="N63" i="29"/>
  <c r="M63" i="29"/>
  <c r="L63" i="29"/>
  <c r="G118" i="29"/>
  <c r="I118" i="29"/>
  <c r="H118" i="29"/>
  <c r="G171" i="29"/>
  <c r="F171" i="29"/>
  <c r="H159" i="29"/>
  <c r="I159" i="29"/>
  <c r="E103" i="29"/>
  <c r="N103" i="29"/>
  <c r="J103" i="29"/>
  <c r="H158" i="29"/>
  <c r="F158" i="29"/>
  <c r="F154" i="29"/>
  <c r="H153" i="29"/>
  <c r="E153" i="29"/>
  <c r="H107" i="29"/>
  <c r="G107" i="29"/>
  <c r="M107" i="29"/>
  <c r="I155" i="29"/>
  <c r="F155" i="29"/>
  <c r="J56" i="29"/>
  <c r="G56" i="29"/>
  <c r="C56" i="29"/>
  <c r="F48" i="29"/>
  <c r="E48" i="29"/>
  <c r="I87" i="29"/>
  <c r="G87" i="29"/>
  <c r="J186" i="29"/>
  <c r="C186" i="29"/>
  <c r="J200" i="29"/>
  <c r="D200" i="29"/>
  <c r="J90" i="29"/>
  <c r="L90" i="29"/>
  <c r="F90" i="29"/>
  <c r="I96" i="29"/>
  <c r="J96" i="29"/>
  <c r="J182" i="29"/>
  <c r="E34" i="29"/>
  <c r="L34" i="29"/>
  <c r="I34" i="29"/>
  <c r="I188" i="29"/>
  <c r="G188" i="29"/>
  <c r="C194" i="29"/>
  <c r="J194" i="29"/>
  <c r="D201" i="29"/>
  <c r="I201" i="29"/>
  <c r="F179" i="29"/>
  <c r="H93" i="29"/>
  <c r="D93" i="29"/>
  <c r="J93" i="29"/>
  <c r="E25" i="29"/>
  <c r="N25" i="29"/>
  <c r="K25" i="29"/>
  <c r="F74" i="29"/>
  <c r="H74" i="29"/>
  <c r="F81" i="29"/>
  <c r="M81" i="29"/>
  <c r="J29" i="29"/>
  <c r="H29" i="29"/>
  <c r="M29" i="29"/>
  <c r="D79" i="29"/>
  <c r="E79" i="29"/>
  <c r="H79" i="29"/>
  <c r="D26" i="29"/>
  <c r="N26" i="29"/>
  <c r="M26" i="29"/>
  <c r="F133" i="29"/>
  <c r="F134" i="29"/>
  <c r="G134" i="29"/>
  <c r="D169" i="29"/>
  <c r="G169" i="29"/>
  <c r="D172" i="29"/>
  <c r="G172" i="29"/>
  <c r="E65" i="29"/>
  <c r="F65" i="29"/>
  <c r="G65" i="29"/>
  <c r="C65" i="29"/>
  <c r="H166" i="29"/>
  <c r="I166" i="29"/>
  <c r="K120" i="29"/>
  <c r="C120" i="29"/>
  <c r="E120" i="29"/>
  <c r="E61" i="29"/>
  <c r="F61" i="29"/>
  <c r="N61" i="29"/>
  <c r="M62" i="29"/>
  <c r="N62" i="29"/>
  <c r="E62" i="29"/>
  <c r="I55" i="29"/>
  <c r="F55" i="29"/>
  <c r="D55" i="29"/>
  <c r="J102" i="29"/>
  <c r="E102" i="29"/>
  <c r="F102" i="29"/>
  <c r="E106" i="29"/>
  <c r="D106" i="29"/>
  <c r="K106" i="29"/>
  <c r="C51" i="29"/>
  <c r="N51" i="29"/>
  <c r="L51" i="29"/>
  <c r="G52" i="29"/>
  <c r="N52" i="29"/>
  <c r="I52" i="29"/>
  <c r="D52" i="29"/>
  <c r="I109" i="29"/>
  <c r="L109" i="29"/>
  <c r="H109" i="29"/>
  <c r="F160" i="29"/>
  <c r="H160" i="29"/>
  <c r="L92" i="29"/>
  <c r="J92" i="29"/>
  <c r="L36" i="29"/>
  <c r="H36" i="29"/>
  <c r="C36" i="29"/>
  <c r="G140" i="29"/>
  <c r="E140" i="29"/>
  <c r="D197" i="29"/>
  <c r="C142" i="29"/>
  <c r="M38" i="29"/>
  <c r="H38" i="29"/>
  <c r="E38" i="29"/>
  <c r="D141" i="29"/>
  <c r="F141" i="29"/>
  <c r="F180" i="29"/>
  <c r="G193" i="29"/>
  <c r="C193" i="29"/>
  <c r="C78" i="29"/>
  <c r="F78" i="29"/>
  <c r="H78" i="29"/>
  <c r="E82" i="29"/>
  <c r="I82" i="29"/>
  <c r="K82" i="29"/>
  <c r="N82" i="29"/>
  <c r="I23" i="29"/>
  <c r="K23" i="29"/>
  <c r="F27" i="29"/>
  <c r="G27" i="29"/>
  <c r="K27" i="29"/>
  <c r="F131" i="29"/>
  <c r="G128" i="29"/>
  <c r="C128" i="29"/>
  <c r="H127" i="29"/>
  <c r="G127" i="29"/>
  <c r="F130" i="29"/>
  <c r="F122" i="29"/>
  <c r="L122" i="29"/>
  <c r="K122" i="29"/>
  <c r="D121" i="29"/>
  <c r="K121" i="29"/>
  <c r="G121" i="29"/>
  <c r="J113" i="29"/>
  <c r="F113" i="29"/>
  <c r="D113" i="29"/>
  <c r="M115" i="29"/>
  <c r="C115" i="29"/>
  <c r="E115" i="29"/>
  <c r="C67" i="29"/>
  <c r="G67" i="29"/>
  <c r="I67" i="29"/>
  <c r="H60" i="29"/>
  <c r="E60" i="29"/>
  <c r="K60" i="29"/>
  <c r="G60" i="29"/>
  <c r="F114" i="29"/>
  <c r="G114" i="29"/>
  <c r="I114" i="29"/>
  <c r="M105" i="29"/>
  <c r="D105" i="29"/>
  <c r="E105" i="29"/>
  <c r="H100" i="29"/>
  <c r="M100" i="29"/>
  <c r="D100" i="29"/>
  <c r="E50" i="29"/>
  <c r="L50" i="29"/>
  <c r="C50" i="29"/>
  <c r="D50" i="29"/>
  <c r="F162" i="29"/>
  <c r="C162" i="29"/>
  <c r="M108" i="29"/>
  <c r="J108" i="29"/>
  <c r="L108" i="29"/>
  <c r="C47" i="29"/>
  <c r="D47" i="29"/>
  <c r="K47" i="29"/>
  <c r="C157" i="29"/>
  <c r="E157" i="29"/>
  <c r="L49" i="29"/>
  <c r="H49" i="29"/>
  <c r="M49" i="29"/>
  <c r="G101" i="29"/>
  <c r="L101" i="29"/>
  <c r="H101" i="29"/>
  <c r="C101" i="29"/>
  <c r="K178" i="29"/>
  <c r="K179" i="27"/>
  <c r="K192" i="29" s="1"/>
  <c r="J179" i="27"/>
  <c r="J192" i="29" s="1"/>
  <c r="J178" i="29"/>
  <c r="C179" i="27"/>
  <c r="C192" i="29" s="1"/>
  <c r="C178" i="29"/>
  <c r="H178" i="29"/>
  <c r="H179" i="27"/>
  <c r="H192" i="29" s="1"/>
  <c r="L178" i="29"/>
  <c r="L179" i="27"/>
  <c r="L192" i="29" s="1"/>
  <c r="E178" i="29"/>
  <c r="E179" i="27"/>
  <c r="E192" i="29" s="1"/>
  <c r="G178" i="29"/>
  <c r="G179" i="27"/>
  <c r="G192" i="29" s="1"/>
  <c r="D179" i="27"/>
  <c r="D192" i="29" s="1"/>
  <c r="D178" i="29"/>
  <c r="I179" i="27"/>
  <c r="I192" i="29" s="1"/>
  <c r="I178" i="29"/>
  <c r="F178" i="29"/>
  <c r="F179" i="27"/>
  <c r="F192" i="29" s="1"/>
  <c r="H182" i="27"/>
  <c r="E181" i="27"/>
  <c r="L166" i="27"/>
  <c r="J184" i="27"/>
  <c r="L180" i="27"/>
  <c r="L172" i="27"/>
  <c r="K187" i="27"/>
  <c r="H188" i="27"/>
  <c r="I184" i="27"/>
  <c r="H172" i="27"/>
  <c r="E187" i="27"/>
  <c r="L175" i="27"/>
  <c r="E184" i="27"/>
  <c r="K180" i="27"/>
  <c r="K167" i="27"/>
  <c r="L185" i="27"/>
  <c r="K181" i="27"/>
  <c r="J167" i="27"/>
  <c r="H180" i="27"/>
  <c r="L170" i="27"/>
  <c r="H187" i="27"/>
  <c r="E188" i="27"/>
  <c r="K189" i="27"/>
  <c r="H169" i="27"/>
  <c r="L181" i="27"/>
  <c r="H167" i="27"/>
  <c r="I180" i="27"/>
  <c r="K169" i="27"/>
  <c r="L184" i="27"/>
  <c r="L189" i="27"/>
  <c r="J171" i="27"/>
  <c r="H166" i="27"/>
  <c r="H170" i="27"/>
  <c r="L173" i="27"/>
  <c r="K188" i="27"/>
  <c r="E189" i="27"/>
  <c r="L186" i="27"/>
  <c r="K175" i="27"/>
  <c r="K166" i="27"/>
  <c r="J180" i="27"/>
  <c r="E169" i="27"/>
  <c r="E174" i="27"/>
  <c r="E167" i="27"/>
  <c r="L171" i="27"/>
  <c r="E175" i="27"/>
  <c r="K184" i="27"/>
  <c r="J189" i="27"/>
  <c r="I167" i="27"/>
  <c r="L187" i="27"/>
  <c r="H171" i="27"/>
  <c r="H186" i="27"/>
  <c r="L169" i="27"/>
  <c r="L188" i="27"/>
  <c r="I174" i="27"/>
  <c r="I189" i="27"/>
  <c r="K173" i="27"/>
  <c r="H181" i="27"/>
  <c r="L174" i="27"/>
  <c r="K171" i="27"/>
  <c r="H173" i="27"/>
  <c r="H175" i="27"/>
  <c r="H184" i="27"/>
  <c r="H189" i="27"/>
  <c r="E173" i="27"/>
  <c r="E166" i="27"/>
  <c r="J174" i="27"/>
  <c r="E171" i="27"/>
  <c r="K174" i="27"/>
  <c r="K187" i="29" l="1"/>
  <c r="E184" i="29"/>
  <c r="J187" i="29"/>
  <c r="E179" i="29"/>
  <c r="E186" i="29"/>
  <c r="H202" i="29"/>
  <c r="H197" i="29"/>
  <c r="H188" i="29"/>
  <c r="H186" i="29"/>
  <c r="K184" i="29"/>
  <c r="L187" i="29"/>
  <c r="H194" i="29"/>
  <c r="K186" i="29"/>
  <c r="I202" i="29"/>
  <c r="I187" i="29"/>
  <c r="L201" i="29"/>
  <c r="L182" i="29"/>
  <c r="H199" i="29"/>
  <c r="H184" i="29"/>
  <c r="L200" i="29"/>
  <c r="I180" i="29"/>
  <c r="J202" i="29"/>
  <c r="K197" i="29"/>
  <c r="E188" i="29"/>
  <c r="L184" i="29"/>
  <c r="E180" i="29"/>
  <c r="E187" i="29"/>
  <c r="E182" i="29"/>
  <c r="J193" i="29"/>
  <c r="K179" i="29"/>
  <c r="K188" i="29"/>
  <c r="L199" i="29"/>
  <c r="E202" i="29"/>
  <c r="K201" i="29"/>
  <c r="L186" i="29"/>
  <c r="H183" i="29"/>
  <c r="H179" i="29"/>
  <c r="J184" i="29"/>
  <c r="L202" i="29"/>
  <c r="L197" i="29"/>
  <c r="K182" i="29"/>
  <c r="I193" i="29"/>
  <c r="H180" i="29"/>
  <c r="L194" i="29"/>
  <c r="H182" i="29"/>
  <c r="K202" i="29"/>
  <c r="E201" i="29"/>
  <c r="H200" i="29"/>
  <c r="L183" i="29"/>
  <c r="H193" i="29"/>
  <c r="J180" i="29"/>
  <c r="K194" i="29"/>
  <c r="L198" i="29"/>
  <c r="K180" i="29"/>
  <c r="K193" i="29"/>
  <c r="E197" i="29"/>
  <c r="L188" i="29"/>
  <c r="E200" i="29"/>
  <c r="H185" i="29"/>
  <c r="I197" i="29"/>
  <c r="H201" i="29"/>
  <c r="K200" i="29"/>
  <c r="L185" i="29"/>
  <c r="L193" i="29"/>
  <c r="J197" i="29"/>
  <c r="L179" i="29"/>
  <c r="E194" i="29"/>
  <c r="H195" i="29"/>
</calcChain>
</file>

<file path=xl/connections.xml><?xml version="1.0" encoding="utf-8"?>
<connections xmlns="http://schemas.openxmlformats.org/spreadsheetml/2006/main">
  <connection id="1" keepAlive="1" name="ThisWorkbookDataModel" description="Modelo de Dados" type="5" refreshedVersion="5" minRefreshableVersion="5" background="1">
    <dbPr connection="Data Model Connection" command="Model" commandType="1"/>
    <olapPr sendLocale="1" rowDrillCount="1000"/>
  </connection>
</connections>
</file>

<file path=xl/sharedStrings.xml><?xml version="1.0" encoding="utf-8"?>
<sst xmlns="http://schemas.openxmlformats.org/spreadsheetml/2006/main" count="337" uniqueCount="189">
  <si>
    <t>Posso adicionar mais linhas e colunas na planilha?</t>
  </si>
  <si>
    <t xml:space="preserve">Nós recomendamos fortemente que você utilize a estrutura pronta apresentada, pois existem diversas fórmulas que podem ser afetadas pela adição de linhas e colunas. Além disso, para facilitar o preenchimento mantemos a planilha desbloqueada apenas nos locais para preenchimento. </t>
  </si>
  <si>
    <t>Posso remover linhas?</t>
  </si>
  <si>
    <t>Eles são avisos sobre como a sua projeção está. A partir deles, você pode refinar suas projeções e pensar em medidas mais agressivas para tornar seu projeto mais agressivo.</t>
  </si>
  <si>
    <t>Para que servem os alertas?</t>
  </si>
  <si>
    <t>Como desbloquear a planilha?</t>
  </si>
  <si>
    <t>Basta entrar no menu superior "Revisão" e escolher o item desproteger planilha no grupo Alterações. As planilhas não possuem senhas, apenas estão bloqueadas para melhorar a usabilidade delas.</t>
  </si>
  <si>
    <t>Essa planilha pode ser apresentada para instituições financeiras?</t>
  </si>
  <si>
    <t>Sim. Porém esses dados não garantem aprovações ou reprovações por parte dessas instituições. Sendo usados como dados complementares.</t>
  </si>
  <si>
    <t>Como redimensiono uma coluna ou linha da planilha?</t>
  </si>
  <si>
    <t>Com a planilha desbloqueada(ver pergunta 5), clique sobre o número da linha com o botão diretiro e escolha a opção altura da linha no caso das linhas ou na letra da coluna com o botão direito e escolha a opção largura da coluna no caso de colunas.</t>
  </si>
  <si>
    <t>Como faço para imprimir uma planilha?</t>
  </si>
  <si>
    <t>Escolha Opção Arquivo e vá ao item imprimir no seu menu superior.</t>
  </si>
  <si>
    <t>Selecione os campos que deseja mudar a moeda. Clique com o botão direito escolha a opção formatar células. Altere o símbolo para o formato que desejar na guia Número.</t>
  </si>
  <si>
    <t>DÚVIDAS FREQUENTES</t>
  </si>
  <si>
    <t>Clique abaixo para selecionar sua dúvida:</t>
  </si>
  <si>
    <t>Veja a resposta abaixo:</t>
  </si>
  <si>
    <r>
      <rPr>
        <b/>
        <sz val="18"/>
        <color indexed="10"/>
        <rFont val="Calibri"/>
        <family val="2"/>
      </rPr>
      <t xml:space="preserve">IMPORTANTE: </t>
    </r>
    <r>
      <rPr>
        <b/>
        <sz val="18"/>
        <rFont val="Calibri"/>
        <family val="2"/>
      </rPr>
      <t>LEIA OS PASSOS E ENTENDA A PLANILHA</t>
    </r>
  </si>
  <si>
    <t>Passo 1</t>
  </si>
  <si>
    <t>Passo 2</t>
  </si>
  <si>
    <t>GRÁFICOS</t>
  </si>
  <si>
    <t>Passo 3</t>
  </si>
  <si>
    <t>Passo 4</t>
  </si>
  <si>
    <t>Consideramos a intensidade ou a intensidade que o problema pode causar se não se atuar sobre ele. Tais danos podem ser avaliados quatitativa ou qualitivamente.</t>
  </si>
  <si>
    <t>Pressão do tempo que existe para resolver uma dada situação (p.ex., prazos definidos por lei, ou a eminência de ocorrência de uma mudança num processo de trabalho podem aumentar a urgência de atendimento de uma demanda). Considera o tempo para a eclosão de danos ou resultados indesejáveis se não atuar sobre o problema.</t>
  </si>
  <si>
    <t>Padrão ou tendência da evolução da situação (p.ex., se a demanda não for atendida, o desempenho do trabalho tenderá a ficar estável ao longo do tempo? Poderá ficar comprometido? Existe melhoria?). Considerar o desenvolvimento que o problema terá na ausência e ação.</t>
  </si>
  <si>
    <t>O que é gravidade?</t>
  </si>
  <si>
    <t>O que é Matriz de GUT?</t>
  </si>
  <si>
    <t>È uma ferramenta que permite uma interpretação que pode contribuir para a tomada de decisão quanto à priorização do problema, utilzando o conceito de gravidade, urgência e tendência.</t>
  </si>
  <si>
    <t>O que é ranking dos problemas?</t>
  </si>
  <si>
    <t xml:space="preserve">É um ranking que lista seus 10 problemas que apresentam um valor maior de prioridade. Através do ranking você definirá quais problemas deve enfrentar primeiro, uma vez que serão os mais graves, urgentes e com maior tendência a se tornarem piores. 
</t>
  </si>
  <si>
    <t>O que é urgência?</t>
  </si>
  <si>
    <t>O que é tendência?</t>
  </si>
  <si>
    <t>MAIS SUGESTÕES PARA VOCÊ</t>
  </si>
  <si>
    <t>Veja mais sobre esse produto</t>
  </si>
  <si>
    <t>Planilha Matriz BCG</t>
  </si>
  <si>
    <t>A Matriz BCG orienta a importância econômica de cada produto do seu portfólio.</t>
  </si>
  <si>
    <t>Veja mais detalhes</t>
  </si>
  <si>
    <t>Resolva os principais problemas da sua empresa utilizando esta planilha baseada na metodologia PDCA.</t>
  </si>
  <si>
    <t>Veja as 7 ferramentas mais indicadas para você</t>
  </si>
  <si>
    <t>SOBRE A SOUZA</t>
  </si>
  <si>
    <t xml:space="preserve">Pacote de Planilhas Gestão de Operações </t>
  </si>
  <si>
    <t>Pacote com todas as planilhas da SOUZA</t>
  </si>
  <si>
    <t>Compre todas as planilhas da SOUZA por um preço que você não vai acreditar. São mais de trinta planilhas prontas que vão turbinar o seu negócio. Tudo para o que você precisa com economia de tempo e dinheiro. Parcele tudo em até 18x no cartão de crédito.</t>
  </si>
  <si>
    <t>Pacote de Planilhas Gestão de Segurança</t>
  </si>
  <si>
    <t>Pacote de Planilhas de RH</t>
  </si>
  <si>
    <t>O Pacote Planilhas de RH reúne nove planilhas poderosas e essenciais para a Gestão de Recursos Humanos na sua empresa. Parcele tudo em até 18x no cartão de crédito.</t>
  </si>
  <si>
    <t>O Pacote de Planilhas Gestão de Segurança reúne treze ferramentas poderosas que vão auxiliar você Gestor de Segurança no gerenciamento das atividades na sua empresa ou negócio. Parcele tudo em até 18x no cartão de crédito.</t>
  </si>
  <si>
    <t>O Pacote de Planilhas de Operações contém dez planilhas poderosas que vão te ajudar no gerenciamento das operações na sua empresa. Parcele tudo em até 18x no cartão de crédito.</t>
  </si>
  <si>
    <t>Planilha PDCA</t>
  </si>
  <si>
    <t>Planilha Escala de Serviço</t>
  </si>
  <si>
    <t>Uma Planilha para você elaborar as escalas de trabalho dos funcionários de sua empresa de forma prática e eficiente, com economia de tempo e dinheiro.</t>
  </si>
  <si>
    <t>Planilha de Indicadores de Falhas de Equipamentos</t>
  </si>
  <si>
    <t>Com a Planilha Indicadores de Falhas de Equipamentos você poderá realizar a gestão das operações dos equipamentos de sua empresa ou cliente de forma eficiente com tecnicidade e com a linguagem executiva que a diretoria de sua empresa ou cliente deseja, economizando tempo e dinheiro.</t>
  </si>
  <si>
    <t>Maria</t>
  </si>
  <si>
    <t>Planilha de Controle de Faltas</t>
  </si>
  <si>
    <t>Item</t>
  </si>
  <si>
    <t>Data</t>
  </si>
  <si>
    <t>LANÇAMENTOS</t>
  </si>
  <si>
    <t>Nome do Funcionário</t>
  </si>
  <si>
    <t>Tipo de Ocorrência</t>
  </si>
  <si>
    <t>O Cliente foi Informado?</t>
  </si>
  <si>
    <t>Como o Cliente foi Informado?</t>
  </si>
  <si>
    <t>Quem Informou?</t>
  </si>
  <si>
    <t>Solução Aplicada</t>
  </si>
  <si>
    <t>Nome do Funcionário que Cobriu a Falta</t>
  </si>
  <si>
    <t>Cadastro dos Funcionários</t>
  </si>
  <si>
    <t>Cadastro das Ocorrências</t>
  </si>
  <si>
    <t>Cadastro dos Meios de Comunicação</t>
  </si>
  <si>
    <t>Cadastro das Soluções</t>
  </si>
  <si>
    <t>CADASTRO</t>
  </si>
  <si>
    <t>Lançamento das Ocorrências de Faltas</t>
  </si>
  <si>
    <t>Falta justificada</t>
  </si>
  <si>
    <t>Falta sem justificativa</t>
  </si>
  <si>
    <t>Atraso justificado</t>
  </si>
  <si>
    <t>Atraso sem justificativa</t>
  </si>
  <si>
    <t>Licença Médica</t>
  </si>
  <si>
    <t>Abono</t>
  </si>
  <si>
    <t>Licença paternidade</t>
  </si>
  <si>
    <t>Licença maternidade</t>
  </si>
  <si>
    <t>Suspensão</t>
  </si>
  <si>
    <t>Funcionário 1</t>
  </si>
  <si>
    <t>Funcionário 2</t>
  </si>
  <si>
    <t>Funcionário 3</t>
  </si>
  <si>
    <t>Funcionário 4</t>
  </si>
  <si>
    <t>Funcionário 5</t>
  </si>
  <si>
    <t>Funcionário 6</t>
  </si>
  <si>
    <t>Funcionário 7</t>
  </si>
  <si>
    <t>Funcionário 8</t>
  </si>
  <si>
    <t>Funcionário 9</t>
  </si>
  <si>
    <t>Funcionário 10</t>
  </si>
  <si>
    <t>Funcionário 16</t>
  </si>
  <si>
    <t>Observações</t>
  </si>
  <si>
    <t>Cobertura de Falta</t>
  </si>
  <si>
    <t>Hora Extra</t>
  </si>
  <si>
    <t>Remanejamento</t>
  </si>
  <si>
    <t>Envio de e-mail</t>
  </si>
  <si>
    <t>Ligação telefônica</t>
  </si>
  <si>
    <t>Mensagem de Celular SMS</t>
  </si>
  <si>
    <t>Mensagem de Celular WhatsApp</t>
  </si>
  <si>
    <t>Sim</t>
  </si>
  <si>
    <t>João</t>
  </si>
  <si>
    <t>Pedro</t>
  </si>
  <si>
    <t>Cadastro das Premissas Gerais</t>
  </si>
  <si>
    <t>Não</t>
  </si>
  <si>
    <t>Paulo</t>
  </si>
  <si>
    <t>RESULTADOS</t>
  </si>
  <si>
    <t>desempate</t>
  </si>
  <si>
    <t>funcionario</t>
  </si>
  <si>
    <t>ocorrência</t>
  </si>
  <si>
    <t>comunicação</t>
  </si>
  <si>
    <t>solução</t>
  </si>
  <si>
    <t>nota&gt;&gt;</t>
  </si>
  <si>
    <t>Consolidado Anual dos Dez Tipos de Ocorrência com Maior Incidência</t>
  </si>
  <si>
    <t>Consolidado Anual dos Dez Funcionário com Maior incidência de Ocorrências</t>
  </si>
  <si>
    <t>Consolidado Anual das Dez Soluções mais Aplicadas</t>
  </si>
  <si>
    <t>Funcionários</t>
  </si>
  <si>
    <t>Soluções Aplicadas</t>
  </si>
  <si>
    <t>Consolidado Anual das Dez Meios de Comunicação com o Cliente Mais Utilizados</t>
  </si>
  <si>
    <t>Meio de Comunicação</t>
  </si>
  <si>
    <t>Mês</t>
  </si>
  <si>
    <t>Ano</t>
  </si>
  <si>
    <t>Semana</t>
  </si>
  <si>
    <t>Consolidado Mensal dos Dez Tipos de Ocorrência com Maior Incidência</t>
  </si>
  <si>
    <t>janeiro</t>
  </si>
  <si>
    <t>fevereiro</t>
  </si>
  <si>
    <t>março</t>
  </si>
  <si>
    <t>abril</t>
  </si>
  <si>
    <t>maio</t>
  </si>
  <si>
    <t>junho</t>
  </si>
  <si>
    <t>julho</t>
  </si>
  <si>
    <t>agosto</t>
  </si>
  <si>
    <t>setembro</t>
  </si>
  <si>
    <t>outubro</t>
  </si>
  <si>
    <t>novembro</t>
  </si>
  <si>
    <t>dezembro</t>
  </si>
  <si>
    <t>Consolidado Mensal dos Dez Funcionário com Maior incidência de Ocorrências</t>
  </si>
  <si>
    <t>Consolidado Mensal das Dez Soluções mais Aplicadas</t>
  </si>
  <si>
    <t>Consolidado Mensal das Dez Meios de Comunicação com o Cliente Mais Utilizados</t>
  </si>
  <si>
    <t>Consolidado Semanal das Dez Meios de Comunicação com o Cliente Mais Utilizados</t>
  </si>
  <si>
    <t>domingo</t>
  </si>
  <si>
    <t>segunda-feira</t>
  </si>
  <si>
    <t>terça-feira</t>
  </si>
  <si>
    <t>quarta-feira</t>
  </si>
  <si>
    <t>quinta-feira</t>
  </si>
  <si>
    <t>sexta-feira</t>
  </si>
  <si>
    <t>sábado</t>
  </si>
  <si>
    <t>Selecione&gt;&gt;</t>
  </si>
  <si>
    <t>Consolidado Semanal dos Dez Funcionário com Maior incidência de Ocorrências</t>
  </si>
  <si>
    <t>Consolidado Semanal dos Dez Tipos de Ocorrência com Maior Incidência</t>
  </si>
  <si>
    <t>Consolidado Semanal das Dez Soluções mais Aplicadas</t>
  </si>
  <si>
    <t>Análise Individual dos Dez Funcionário com Maior incidência de Ocorrências Por Tipo (Geral)</t>
  </si>
  <si>
    <t>Rádio Nextel</t>
  </si>
  <si>
    <t>Telegrama</t>
  </si>
  <si>
    <t>Carta Registrada</t>
  </si>
  <si>
    <t>Bilhete</t>
  </si>
  <si>
    <t>Mensagem Escrita</t>
  </si>
  <si>
    <t>Rádio Walkie-talkie</t>
  </si>
  <si>
    <t>Afastamento INSS</t>
  </si>
  <si>
    <t>Troca de Seriço</t>
  </si>
  <si>
    <t>Análise Individual dos Dez Funcionário com Maior incidência de Ocorrências Por Tipo</t>
  </si>
  <si>
    <t>INDIVIDUAL</t>
  </si>
  <si>
    <t>Funcionário:</t>
  </si>
  <si>
    <t>Ano:</t>
  </si>
  <si>
    <t>Mês:</t>
  </si>
  <si>
    <t>contagem</t>
  </si>
  <si>
    <t>ocorrências</t>
  </si>
  <si>
    <t>Gráficos</t>
  </si>
  <si>
    <t>Consolidado Semanal dos Dez Tipos de Ocorrência com Maior Incidência (Por mês)</t>
  </si>
  <si>
    <t>Consolidado Semanal dos Dez Tipos de Ocorrência com Maior Incidência (Anual)</t>
  </si>
  <si>
    <t>RELATÓRIO</t>
  </si>
  <si>
    <t>RELATÓRIO GERENCIAL DO CONTROLE DE FALTAS</t>
  </si>
  <si>
    <t>1. Resultados</t>
  </si>
  <si>
    <t>2. Gráficos</t>
  </si>
  <si>
    <t>Nessa aba você deve as premissas gerais que serão utilizadas no lançamento das faltas.</t>
  </si>
  <si>
    <r>
      <t>Cadastro dos Funcionários:</t>
    </r>
    <r>
      <rPr>
        <sz val="11"/>
        <rFont val="Calibri"/>
        <family val="2"/>
        <scheme val="minor"/>
      </rPr>
      <t xml:space="preserve"> Aqui você vai cadastrar os nomes dos funcionários que você deseja controlar as faltas.</t>
    </r>
  </si>
  <si>
    <r>
      <rPr>
        <b/>
        <sz val="11"/>
        <color rgb="FFC00000"/>
        <rFont val="Calibri"/>
        <family val="2"/>
        <scheme val="minor"/>
      </rPr>
      <t xml:space="preserve">Cadastro das Ocorrências: </t>
    </r>
    <r>
      <rPr>
        <sz val="11"/>
        <rFont val="Calibri"/>
        <family val="2"/>
        <scheme val="minor"/>
      </rPr>
      <t>Aqui você vai cadastrar os tipos de ocorrências que comumente ocorrem com seus funcionários, tais como: faltas, atrasos etc.</t>
    </r>
  </si>
  <si>
    <r>
      <rPr>
        <b/>
        <sz val="11"/>
        <color rgb="FFC00000"/>
        <rFont val="Calibri"/>
        <family val="2"/>
        <scheme val="minor"/>
      </rPr>
      <t>Cadastro dos Meios de Comunicação:</t>
    </r>
    <r>
      <rPr>
        <sz val="11"/>
        <rFont val="Calibri"/>
        <family val="2"/>
        <scheme val="minor"/>
      </rPr>
      <t xml:space="preserve"> Aqui você vai cadastrar os meios de comunicação utilizados para informar a seus cliente sobre as ocorrências com o efetivo contratado, tais como: e-mail, ligação telefônica, mensagem SMS, etc.</t>
    </r>
  </si>
  <si>
    <r>
      <rPr>
        <b/>
        <sz val="11"/>
        <color rgb="FFC00000"/>
        <rFont val="Calibri"/>
        <family val="2"/>
        <scheme val="minor"/>
      </rPr>
      <t>Cadastro das Soluções:</t>
    </r>
    <r>
      <rPr>
        <sz val="11"/>
        <rFont val="Calibri"/>
        <family val="2"/>
        <scheme val="minor"/>
      </rPr>
      <t xml:space="preserve"> Aqui você vai cadastrar as soluções que são aplidcadas para solucionar as ocorrências com o efetivo contratado pelo seu cliente, tais como: remanejamento, cobertura de falta, hora extra, etc.</t>
    </r>
  </si>
  <si>
    <t>Aqui você fará o lançamento das ocorrências com seus funcionários informando Data, Nome do Funcionário, Tipo de Ocorrência, se o Cliente foi Informado, Como o Cliente foi Informado, Quem Informou, qual foi a Solução Aplicada, Nome do Funcionário que Cobriu a Falta, Observações (caso haja). O Mês, Ano e Semana são dados gerados automaticamente e que são utilizados pelo sistema.
Aqui você também poderá utilizar os diversos filtros existentes para realizar as pesquisas que desejar.</t>
  </si>
  <si>
    <t>INDICADORES</t>
  </si>
  <si>
    <t>Aqui você encontrará os resultados e gráficos além da análise individual de cada funcionário que você poderá imprimir caso necessite de uma evidência documental para uma tomada de decisão.</t>
  </si>
  <si>
    <r>
      <rPr>
        <b/>
        <sz val="11"/>
        <color rgb="FFC00000"/>
        <rFont val="Calibri"/>
        <family val="2"/>
        <scheme val="minor"/>
      </rPr>
      <t>Resultados:</t>
    </r>
    <r>
      <rPr>
        <sz val="11"/>
        <color theme="1"/>
        <rFont val="Calibri"/>
        <family val="2"/>
        <scheme val="minor"/>
      </rPr>
      <t xml:space="preserve"> Aqui você encontra os resultados consolidados dos principais pontos do seu controle de faltas.</t>
    </r>
  </si>
  <si>
    <r>
      <rPr>
        <b/>
        <sz val="11"/>
        <color rgb="FFC00000"/>
        <rFont val="Calibri"/>
        <family val="2"/>
        <scheme val="minor"/>
      </rPr>
      <t xml:space="preserve">Gráficos: </t>
    </r>
    <r>
      <rPr>
        <sz val="11"/>
        <color theme="1"/>
        <rFont val="Calibri"/>
        <family val="2"/>
        <scheme val="minor"/>
      </rPr>
      <t xml:space="preserve"> Aqui você encontra os resultados consolidados dos principais pontos do seu controle de faltas expressos graficamente.</t>
    </r>
  </si>
  <si>
    <r>
      <rPr>
        <b/>
        <sz val="11"/>
        <color rgb="FFC00000"/>
        <rFont val="Calibri"/>
        <family val="2"/>
        <scheme val="minor"/>
      </rPr>
      <t>Individual:</t>
    </r>
    <r>
      <rPr>
        <sz val="11"/>
        <color theme="1"/>
        <rFont val="Calibri"/>
        <family val="2"/>
        <scheme val="minor"/>
      </rPr>
      <t xml:space="preserve"> Aqui você encontra uma análise individual de cada funcionário que você poderá imprimir caso necessite de uma evidência documental para uma tomada de decisão.</t>
    </r>
  </si>
  <si>
    <t>Imprima somente o que importa. Esta parte gera uma relatório formatado para impressão em páginas A4 com todos os resultados e gráficos existentes no seu controle de faltas.</t>
  </si>
  <si>
    <t>03/08/2017</t>
  </si>
  <si>
    <t>Seja bem-vindo(a). Com esta planilha você terá o total controle das faltas de seus funcionários de forma simples, prática e eficiente, contando também com análises que demonstram através de indicadores e gráficos o consolidado das faltas de seus funcionários. Aqui você encontra também uma análise individual de cada funcionário que pode ser impressa caso você necessite de uma evidência documental para uma tomada de decisão.</t>
  </si>
  <si>
    <t>3. Para que servem os alertas?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</si>
</sst>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R$&quot;\ * #,##0.00_-;\-&quot;R$&quot;\ * #,##0.00_-;_-&quot;R$&quot;\ * &quot;-&quot;??_-;_-@_-"/>
    <numFmt numFmtId="164" formatCode="_(&quot;R$&quot;* #,##0.00_);_(&quot;R$&quot;* \(#,##0.00\);_(&quot;R$&quot;* &quot;-&quot;??_);_(@_)"/>
    <numFmt numFmtId="165" formatCode="0.0000000"/>
  </numFmts>
  <fonts count="39" x14ac:knownFonts="1">
    <font>
      <sz val="11"/>
      <color theme="1"/>
      <name val="Calibri"/>
      <family val="2"/>
      <scheme val="minor"/>
    </font>
    <font>
      <sz val="10"/>
      <name val="Arial"/>
      <family val="2"/>
    </font>
    <font>
      <b/>
      <sz val="18"/>
      <color indexed="10"/>
      <name val="Calibri"/>
      <family val="2"/>
    </font>
    <font>
      <b/>
      <sz val="18"/>
      <name val="Calibri"/>
      <family val="2"/>
    </font>
    <font>
      <u/>
      <sz val="11"/>
      <color theme="10"/>
      <name val="Calibri"/>
      <family val="2"/>
      <scheme val="minor"/>
    </font>
    <font>
      <sz val="12"/>
      <color theme="1"/>
      <name val="Calibri"/>
      <family val="2"/>
      <scheme val="minor"/>
    </font>
    <font>
      <sz val="10"/>
      <color theme="1"/>
      <name val="Calibri"/>
      <family val="2"/>
    </font>
    <font>
      <sz val="11"/>
      <color theme="0"/>
      <name val="Calibri"/>
      <family val="2"/>
      <scheme val="minor"/>
    </font>
    <font>
      <sz val="18"/>
      <color rgb="FF333333"/>
      <name val="Calibri"/>
      <family val="2"/>
      <scheme val="minor"/>
    </font>
    <font>
      <sz val="11"/>
      <name val="Calibri"/>
      <family val="2"/>
      <scheme val="minor"/>
    </font>
    <font>
      <sz val="16"/>
      <color rgb="FF3366CC"/>
      <name val="Calibri"/>
      <family val="2"/>
      <scheme val="minor"/>
    </font>
    <font>
      <sz val="10.5"/>
      <color rgb="FF595959"/>
      <name val="Calibri"/>
      <family val="2"/>
      <scheme val="minor"/>
    </font>
    <font>
      <sz val="11"/>
      <color theme="4"/>
      <name val="Calibri"/>
      <family val="2"/>
      <scheme val="minor"/>
    </font>
    <font>
      <u/>
      <sz val="11"/>
      <color theme="1"/>
      <name val="Calibri"/>
      <family val="2"/>
      <scheme val="minor"/>
    </font>
    <font>
      <sz val="14"/>
      <color theme="1"/>
      <name val="Calibri"/>
      <family val="2"/>
      <scheme val="minor"/>
    </font>
    <font>
      <sz val="18"/>
      <name val="Calibri"/>
      <family val="2"/>
      <scheme val="minor"/>
    </font>
    <font>
      <sz val="10.5"/>
      <color rgb="FF333333"/>
      <name val="Calibri"/>
      <family val="2"/>
      <scheme val="minor"/>
    </font>
    <font>
      <b/>
      <sz val="14"/>
      <color theme="0"/>
      <name val="Calibri"/>
      <family val="2"/>
      <scheme val="minor"/>
    </font>
    <font>
      <b/>
      <sz val="16"/>
      <color theme="1"/>
      <name val="Calibri"/>
      <family val="2"/>
      <scheme val="minor"/>
    </font>
    <font>
      <b/>
      <sz val="18"/>
      <color rgb="FF595959"/>
      <name val="Calibri"/>
      <family val="2"/>
      <scheme val="minor"/>
    </font>
    <font>
      <sz val="14"/>
      <color rgb="FF595959"/>
      <name val="Calibri"/>
      <family val="2"/>
      <scheme val="minor"/>
    </font>
    <font>
      <b/>
      <sz val="14"/>
      <color theme="1"/>
      <name val="Calibri"/>
      <family val="2"/>
      <scheme val="minor"/>
    </font>
    <font>
      <b/>
      <sz val="14"/>
      <color rgb="FF00B050"/>
      <name val="Calibri"/>
      <family val="2"/>
      <scheme val="minor"/>
    </font>
    <font>
      <b/>
      <sz val="16"/>
      <color theme="0"/>
      <name val="Calibri"/>
      <family val="2"/>
      <scheme val="minor"/>
    </font>
    <font>
      <sz val="16"/>
      <color theme="4"/>
      <name val="Calibri"/>
      <family val="2"/>
      <scheme val="minor"/>
    </font>
    <font>
      <sz val="10"/>
      <color rgb="FF595959"/>
      <name val="Calibri"/>
      <family val="2"/>
      <scheme val="minor"/>
    </font>
    <font>
      <b/>
      <sz val="16"/>
      <color rgb="FF595959"/>
      <name val="Calibri"/>
      <family val="2"/>
      <scheme val="minor"/>
    </font>
    <font>
      <b/>
      <sz val="11"/>
      <color theme="0"/>
      <name val="Calibri"/>
      <family val="2"/>
      <scheme val="minor"/>
    </font>
    <font>
      <b/>
      <sz val="11"/>
      <color theme="1"/>
      <name val="Calibri"/>
      <family val="2"/>
      <scheme val="minor"/>
    </font>
    <font>
      <b/>
      <sz val="11"/>
      <color rgb="FFFFC000"/>
      <name val="Calibri"/>
      <family val="2"/>
      <scheme val="minor"/>
    </font>
    <font>
      <sz val="14"/>
      <color theme="1" tint="0.249977111117893"/>
      <name val="Calibri"/>
      <family val="2"/>
      <scheme val="minor"/>
    </font>
    <font>
      <b/>
      <sz val="11"/>
      <color theme="1" tint="0.34998626667073579"/>
      <name val="Calibri"/>
      <family val="2"/>
      <scheme val="minor"/>
    </font>
    <font>
      <b/>
      <sz val="12"/>
      <color theme="1" tint="0.34998626667073579"/>
      <name val="Calibri"/>
      <family val="2"/>
      <scheme val="minor"/>
    </font>
    <font>
      <b/>
      <sz val="14"/>
      <color theme="1" tint="0.34998626667073579"/>
      <name val="Calibri"/>
      <family val="2"/>
      <scheme val="minor"/>
    </font>
    <font>
      <b/>
      <sz val="48"/>
      <color theme="1"/>
      <name val="Calibri"/>
      <family val="2"/>
      <scheme val="minor"/>
    </font>
    <font>
      <sz val="16"/>
      <color theme="1"/>
      <name val="Calibri"/>
      <family val="2"/>
      <scheme val="minor"/>
    </font>
    <font>
      <b/>
      <sz val="24"/>
      <color theme="1"/>
      <name val="Calibri"/>
      <family val="2"/>
      <scheme val="minor"/>
    </font>
    <font>
      <b/>
      <sz val="11"/>
      <color rgb="FFC00000"/>
      <name val="Calibri"/>
      <family val="2"/>
      <scheme val="minor"/>
    </font>
    <font>
      <b/>
      <sz val="55"/>
      <color rgb="FF333333"/>
      <name val="Calibri"/>
      <family val="2"/>
      <scheme val="minor"/>
    </font>
  </fonts>
  <fills count="10">
    <fill>
      <patternFill patternType="none"/>
    </fill>
    <fill>
      <patternFill patternType="gray125"/>
    </fill>
    <fill>
      <patternFill patternType="solid">
        <fgColor rgb="FFF2F2F2"/>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5B98CF"/>
        <bgColor indexed="64"/>
      </patternFill>
    </fill>
    <fill>
      <patternFill patternType="solid">
        <fgColor theme="0" tint="-0.14999847407452621"/>
        <bgColor indexed="64"/>
      </patternFill>
    </fill>
    <fill>
      <patternFill patternType="solid">
        <fgColor theme="4"/>
        <bgColor indexed="64"/>
      </patternFill>
    </fill>
    <fill>
      <patternFill patternType="solid">
        <fgColor theme="3" tint="-0.249977111117893"/>
        <bgColor indexed="64"/>
      </patternFill>
    </fill>
    <fill>
      <patternFill patternType="solid">
        <fgColor theme="3" tint="-0.499984740745262"/>
        <bgColor indexed="64"/>
      </patternFill>
    </fill>
  </fills>
  <borders count="11">
    <border>
      <left/>
      <right/>
      <top/>
      <bottom/>
      <diagonal/>
    </border>
    <border>
      <left/>
      <right/>
      <top/>
      <bottom style="thin">
        <color theme="0" tint="-0.14999847407452621"/>
      </bottom>
      <diagonal/>
    </border>
    <border>
      <left/>
      <right/>
      <top style="thin">
        <color theme="0" tint="-0.14999847407452621"/>
      </top>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diagonal/>
    </border>
    <border>
      <left style="medium">
        <color theme="0"/>
      </left>
      <right style="medium">
        <color theme="0"/>
      </right>
      <top style="medium">
        <color theme="0"/>
      </top>
      <bottom style="medium">
        <color theme="0"/>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medium">
        <color theme="0" tint="-0.14993743705557422"/>
      </left>
      <right style="medium">
        <color theme="0" tint="-0.14993743705557422"/>
      </right>
      <top style="medium">
        <color theme="0" tint="-0.14993743705557422"/>
      </top>
      <bottom style="medium">
        <color theme="0" tint="-0.14993743705557422"/>
      </bottom>
      <diagonal/>
    </border>
    <border>
      <left/>
      <right/>
      <top/>
      <bottom style="thin">
        <color theme="0" tint="-0.24994659260841701"/>
      </bottom>
      <diagonal/>
    </border>
  </borders>
  <cellStyleXfs count="9">
    <xf numFmtId="0" fontId="0" fillId="0" borderId="0"/>
    <xf numFmtId="164" fontId="1" fillId="0" borderId="0" applyFont="0" applyFill="0" applyBorder="0" applyAlignment="0" applyProtection="0"/>
    <xf numFmtId="44" fontId="1" fillId="0" borderId="0" applyFont="0" applyFill="0" applyBorder="0" applyAlignment="0" applyProtection="0"/>
    <xf numFmtId="0" fontId="4" fillId="0" borderId="0" applyNumberFormat="0" applyFill="0" applyBorder="0" applyAlignment="0" applyProtection="0"/>
    <xf numFmtId="0" fontId="1" fillId="0" borderId="0"/>
    <xf numFmtId="0" fontId="1" fillId="0" borderId="0"/>
    <xf numFmtId="0" fontId="6" fillId="0" borderId="0"/>
    <xf numFmtId="0" fontId="5" fillId="0" borderId="0"/>
    <xf numFmtId="9" fontId="6" fillId="0" borderId="0" applyFont="0" applyFill="0" applyBorder="0" applyAlignment="0" applyProtection="0"/>
  </cellStyleXfs>
  <cellXfs count="123">
    <xf numFmtId="0" fontId="0" fillId="0" borderId="0" xfId="0"/>
    <xf numFmtId="0" fontId="0" fillId="0" borderId="0" xfId="0" applyProtection="1"/>
    <xf numFmtId="0" fontId="0" fillId="0" borderId="0" xfId="0" applyFill="1" applyProtection="1"/>
    <xf numFmtId="0" fontId="0" fillId="0" borderId="2" xfId="0" applyBorder="1" applyProtection="1"/>
    <xf numFmtId="0" fontId="17" fillId="4" borderId="0" xfId="3" applyFont="1" applyFill="1" applyAlignment="1" applyProtection="1">
      <alignment horizontal="center" vertical="center"/>
    </xf>
    <xf numFmtId="0" fontId="18" fillId="0" borderId="0" xfId="7" applyFont="1" applyFill="1" applyBorder="1" applyAlignment="1" applyProtection="1"/>
    <xf numFmtId="0" fontId="0" fillId="0" borderId="0" xfId="0" applyAlignment="1" applyProtection="1">
      <alignment vertical="center" wrapText="1"/>
    </xf>
    <xf numFmtId="0" fontId="0" fillId="0" borderId="6" xfId="0" applyBorder="1" applyAlignment="1" applyProtection="1">
      <alignment horizontal="left" vertical="center" wrapText="1"/>
    </xf>
    <xf numFmtId="0" fontId="0" fillId="0" borderId="6" xfId="0" applyBorder="1" applyProtection="1"/>
    <xf numFmtId="0" fontId="18" fillId="0" borderId="0" xfId="7" applyFont="1" applyFill="1" applyBorder="1" applyAlignment="1" applyProtection="1">
      <alignment vertical="center"/>
    </xf>
    <xf numFmtId="0" fontId="0" fillId="6" borderId="0" xfId="0" applyFill="1"/>
    <xf numFmtId="0" fontId="0" fillId="7" borderId="0" xfId="0" applyFill="1"/>
    <xf numFmtId="0" fontId="0" fillId="9" borderId="0" xfId="0" applyFill="1"/>
    <xf numFmtId="0" fontId="28" fillId="0" borderId="0" xfId="7" applyFont="1" applyFill="1" applyBorder="1" applyAlignment="1" applyProtection="1">
      <alignment vertical="center"/>
    </xf>
    <xf numFmtId="0" fontId="0" fillId="0" borderId="0" xfId="0" applyFont="1" applyFill="1" applyProtection="1"/>
    <xf numFmtId="0" fontId="14" fillId="0" borderId="0" xfId="0" applyFont="1" applyFill="1" applyAlignment="1" applyProtection="1">
      <alignment vertical="center" wrapText="1"/>
    </xf>
    <xf numFmtId="0" fontId="9" fillId="0" borderId="0" xfId="0" applyFont="1" applyFill="1" applyBorder="1" applyAlignment="1">
      <alignment horizontal="left" vertical="center"/>
    </xf>
    <xf numFmtId="0" fontId="16" fillId="0" borderId="1" xfId="7" applyFont="1" applyFill="1" applyBorder="1" applyAlignment="1" applyProtection="1">
      <alignment vertical="center"/>
    </xf>
    <xf numFmtId="0" fontId="0" fillId="0" borderId="0" xfId="0" applyAlignment="1" applyProtection="1"/>
    <xf numFmtId="0" fontId="9" fillId="0" borderId="0" xfId="0" applyFont="1" applyFill="1" applyBorder="1" applyAlignment="1">
      <alignment vertical="center"/>
    </xf>
    <xf numFmtId="0" fontId="9" fillId="0" borderId="0" xfId="0" applyFont="1" applyFill="1" applyBorder="1" applyAlignment="1">
      <alignment vertical="center" wrapText="1"/>
    </xf>
    <xf numFmtId="0" fontId="0" fillId="0" borderId="10" xfId="0" applyBorder="1" applyAlignment="1" applyProtection="1">
      <alignment vertical="center" wrapText="1"/>
    </xf>
    <xf numFmtId="0" fontId="0" fillId="0" borderId="10" xfId="0" applyBorder="1" applyAlignment="1" applyProtection="1">
      <alignment vertical="center"/>
    </xf>
    <xf numFmtId="0" fontId="38" fillId="0" borderId="0" xfId="7" applyFont="1" applyFill="1" applyBorder="1" applyAlignment="1" applyProtection="1">
      <alignment vertical="top"/>
    </xf>
    <xf numFmtId="0" fontId="0" fillId="0" borderId="0" xfId="0" applyAlignment="1" applyProtection="1">
      <alignment horizontal="left" vertical="center" wrapText="1"/>
    </xf>
    <xf numFmtId="0" fontId="0" fillId="0" borderId="0" xfId="0" applyAlignment="1" applyProtection="1">
      <alignment horizontal="left" vertical="center" wrapText="1"/>
    </xf>
    <xf numFmtId="0" fontId="9" fillId="0" borderId="0" xfId="0" applyFont="1" applyFill="1" applyBorder="1" applyAlignment="1">
      <alignment horizontal="left" vertical="center" wrapText="1"/>
    </xf>
    <xf numFmtId="0" fontId="29" fillId="0" borderId="0" xfId="0" applyFont="1" applyAlignment="1" applyProtection="1">
      <alignment horizontal="left"/>
    </xf>
    <xf numFmtId="0" fontId="19" fillId="0" borderId="0" xfId="7" applyFont="1" applyFill="1" applyBorder="1" applyAlignment="1" applyProtection="1">
      <alignment horizontal="left" vertical="center"/>
    </xf>
    <xf numFmtId="0" fontId="16" fillId="0" borderId="1" xfId="7" applyFont="1" applyFill="1" applyBorder="1" applyAlignment="1" applyProtection="1">
      <alignment horizontal="left" vertical="center" wrapText="1"/>
    </xf>
    <xf numFmtId="0" fontId="37" fillId="0" borderId="0" xfId="0" applyFont="1" applyFill="1" applyBorder="1" applyAlignment="1">
      <alignment horizontal="left" vertical="center" wrapText="1"/>
    </xf>
    <xf numFmtId="0" fontId="0" fillId="9" borderId="0" xfId="0" applyFill="1" applyAlignment="1" applyProtection="1">
      <alignment vertical="center"/>
      <protection hidden="1"/>
    </xf>
    <xf numFmtId="0" fontId="0" fillId="9" borderId="0" xfId="0" applyFill="1" applyProtection="1">
      <protection hidden="1"/>
    </xf>
    <xf numFmtId="0" fontId="7" fillId="9" borderId="0" xfId="0" applyFont="1" applyFill="1" applyProtection="1">
      <protection hidden="1"/>
    </xf>
    <xf numFmtId="0" fontId="0" fillId="7" borderId="0" xfId="0" applyFill="1" applyAlignment="1" applyProtection="1">
      <alignment vertical="center"/>
      <protection hidden="1"/>
    </xf>
    <xf numFmtId="0" fontId="0" fillId="7" borderId="0" xfId="0" applyFill="1" applyProtection="1">
      <protection hidden="1"/>
    </xf>
    <xf numFmtId="0" fontId="7" fillId="7" borderId="0" xfId="0" applyFont="1" applyFill="1" applyProtection="1">
      <protection hidden="1"/>
    </xf>
    <xf numFmtId="0" fontId="0" fillId="6" borderId="0" xfId="0" applyFill="1" applyAlignment="1" applyProtection="1">
      <alignment vertical="center"/>
      <protection hidden="1"/>
    </xf>
    <xf numFmtId="0" fontId="0" fillId="6" borderId="0" xfId="0" applyFill="1" applyProtection="1">
      <protection hidden="1"/>
    </xf>
    <xf numFmtId="0" fontId="7" fillId="6" borderId="0" xfId="0" applyFont="1" applyFill="1" applyProtection="1">
      <protection hidden="1"/>
    </xf>
    <xf numFmtId="0" fontId="0" fillId="0" borderId="0" xfId="0" applyAlignment="1" applyProtection="1">
      <alignment vertical="center"/>
      <protection hidden="1"/>
    </xf>
    <xf numFmtId="0" fontId="35" fillId="0" borderId="0" xfId="0" applyFont="1" applyAlignment="1" applyProtection="1">
      <alignment vertical="center"/>
      <protection hidden="1"/>
    </xf>
    <xf numFmtId="0" fontId="0" fillId="0" borderId="0" xfId="0" applyProtection="1">
      <protection hidden="1"/>
    </xf>
    <xf numFmtId="0" fontId="7" fillId="0" borderId="0" xfId="0" applyFont="1" applyProtection="1">
      <protection hidden="1"/>
    </xf>
    <xf numFmtId="0" fontId="0" fillId="0" borderId="0" xfId="0" applyFont="1" applyAlignment="1" applyProtection="1">
      <alignment vertical="center"/>
      <protection hidden="1"/>
    </xf>
    <xf numFmtId="0" fontId="27" fillId="8" borderId="0" xfId="0" applyFont="1" applyFill="1" applyAlignment="1" applyProtection="1">
      <alignment vertical="center"/>
      <protection hidden="1"/>
    </xf>
    <xf numFmtId="0" fontId="0" fillId="8" borderId="0" xfId="0" applyFont="1" applyFill="1" applyAlignment="1" applyProtection="1">
      <alignment vertical="center"/>
      <protection hidden="1"/>
    </xf>
    <xf numFmtId="0" fontId="0" fillId="0" borderId="0" xfId="0" applyFont="1" applyProtection="1">
      <protection hidden="1"/>
    </xf>
    <xf numFmtId="0" fontId="0" fillId="0" borderId="0" xfId="0" applyAlignment="1" applyProtection="1">
      <alignment horizontal="left" vertical="center"/>
      <protection hidden="1"/>
    </xf>
    <xf numFmtId="0" fontId="27" fillId="7" borderId="8" xfId="0" applyFont="1" applyFill="1" applyBorder="1" applyAlignment="1" applyProtection="1">
      <alignment horizontal="left" vertical="center"/>
      <protection hidden="1"/>
    </xf>
    <xf numFmtId="0" fontId="0" fillId="0" borderId="0" xfId="0" applyAlignment="1" applyProtection="1">
      <alignment horizontal="left"/>
      <protection hidden="1"/>
    </xf>
    <xf numFmtId="0" fontId="7" fillId="0" borderId="0" xfId="0" applyFont="1" applyAlignment="1" applyProtection="1">
      <alignment horizontal="left"/>
      <protection hidden="1"/>
    </xf>
    <xf numFmtId="0" fontId="9" fillId="0" borderId="8" xfId="0" applyFont="1" applyFill="1" applyBorder="1" applyAlignment="1" applyProtection="1">
      <alignment horizontal="left" vertical="center"/>
      <protection hidden="1"/>
    </xf>
    <xf numFmtId="0" fontId="9" fillId="0" borderId="0" xfId="0" applyFont="1" applyFill="1" applyAlignment="1" applyProtection="1">
      <alignment horizontal="left" vertical="center"/>
      <protection hidden="1"/>
    </xf>
    <xf numFmtId="165" fontId="7" fillId="0" borderId="0" xfId="0" applyNumberFormat="1" applyFont="1" applyAlignment="1" applyProtection="1">
      <alignment horizontal="center" vertical="center"/>
      <protection hidden="1"/>
    </xf>
    <xf numFmtId="165" fontId="7" fillId="0" borderId="0" xfId="0" applyNumberFormat="1" applyFont="1" applyAlignment="1" applyProtection="1">
      <alignment horizontal="left"/>
      <protection hidden="1"/>
    </xf>
    <xf numFmtId="0" fontId="0" fillId="0" borderId="8" xfId="0" applyBorder="1" applyAlignment="1" applyProtection="1">
      <alignment vertical="center"/>
      <protection hidden="1"/>
    </xf>
    <xf numFmtId="0" fontId="9" fillId="0" borderId="8" xfId="0" applyFont="1" applyFill="1" applyBorder="1" applyAlignment="1" applyProtection="1">
      <alignment horizontal="left" vertical="center"/>
      <protection locked="0"/>
    </xf>
    <xf numFmtId="0" fontId="35" fillId="0" borderId="0" xfId="0" applyFont="1" applyProtection="1">
      <protection hidden="1"/>
    </xf>
    <xf numFmtId="0" fontId="27" fillId="8" borderId="0" xfId="0" applyFont="1" applyFill="1" applyAlignment="1" applyProtection="1">
      <alignment horizontal="left" vertical="center"/>
      <protection hidden="1"/>
    </xf>
    <xf numFmtId="0" fontId="27" fillId="7" borderId="9" xfId="0" applyFont="1" applyFill="1" applyBorder="1" applyAlignment="1" applyProtection="1">
      <alignment horizontal="center" vertical="center"/>
      <protection hidden="1"/>
    </xf>
    <xf numFmtId="0" fontId="27" fillId="7" borderId="9" xfId="0" applyFont="1" applyFill="1" applyBorder="1" applyAlignment="1" applyProtection="1">
      <alignment horizontal="center" vertical="center" wrapText="1"/>
      <protection hidden="1"/>
    </xf>
    <xf numFmtId="0" fontId="0" fillId="0" borderId="0" xfId="0" applyAlignment="1" applyProtection="1">
      <alignment horizontal="center" vertical="center"/>
      <protection hidden="1"/>
    </xf>
    <xf numFmtId="0" fontId="28" fillId="3" borderId="9" xfId="0" applyFont="1" applyFill="1" applyBorder="1" applyAlignment="1" applyProtection="1">
      <alignment horizontal="center" vertical="center"/>
      <protection hidden="1"/>
    </xf>
    <xf numFmtId="14" fontId="0" fillId="0" borderId="9" xfId="0" applyNumberFormat="1" applyBorder="1" applyAlignment="1" applyProtection="1">
      <alignment horizontal="center" vertical="center"/>
      <protection hidden="1"/>
    </xf>
    <xf numFmtId="0" fontId="0" fillId="0" borderId="9" xfId="0" applyBorder="1" applyAlignment="1" applyProtection="1">
      <alignment vertical="center"/>
      <protection hidden="1"/>
    </xf>
    <xf numFmtId="0" fontId="0" fillId="3" borderId="9" xfId="0" applyFont="1" applyFill="1" applyBorder="1" applyAlignment="1" applyProtection="1">
      <alignment horizontal="center" vertical="center"/>
      <protection hidden="1"/>
    </xf>
    <xf numFmtId="14" fontId="0" fillId="0" borderId="9" xfId="0" applyNumberFormat="1" applyBorder="1" applyAlignment="1" applyProtection="1">
      <alignment horizontal="center" vertical="center"/>
      <protection locked="0"/>
    </xf>
    <xf numFmtId="0" fontId="0" fillId="0" borderId="9" xfId="0" applyBorder="1" applyAlignment="1" applyProtection="1">
      <alignment vertical="center"/>
      <protection locked="0"/>
    </xf>
    <xf numFmtId="0" fontId="27" fillId="8" borderId="0" xfId="0" applyFont="1" applyFill="1" applyAlignment="1" applyProtection="1">
      <alignment horizontal="left" vertical="center"/>
      <protection hidden="1"/>
    </xf>
    <xf numFmtId="0" fontId="27" fillId="8" borderId="0" xfId="0" applyFont="1" applyFill="1" applyProtection="1">
      <protection hidden="1"/>
    </xf>
    <xf numFmtId="0" fontId="27" fillId="7" borderId="7" xfId="0" applyFont="1" applyFill="1" applyBorder="1" applyAlignment="1" applyProtection="1">
      <alignment vertical="center"/>
      <protection hidden="1"/>
    </xf>
    <xf numFmtId="0" fontId="27" fillId="7" borderId="7" xfId="0" applyFont="1" applyFill="1" applyBorder="1" applyAlignment="1" applyProtection="1">
      <alignment horizontal="center" vertical="center"/>
      <protection hidden="1"/>
    </xf>
    <xf numFmtId="0" fontId="7" fillId="7" borderId="7" xfId="0" applyFont="1" applyFill="1" applyBorder="1" applyAlignment="1" applyProtection="1">
      <alignment horizontal="left" vertical="center"/>
      <protection hidden="1"/>
    </xf>
    <xf numFmtId="0" fontId="0" fillId="6" borderId="7" xfId="0" applyFill="1" applyBorder="1" applyAlignment="1" applyProtection="1">
      <alignment horizontal="center" vertical="center"/>
      <protection hidden="1"/>
    </xf>
    <xf numFmtId="0" fontId="28" fillId="4" borderId="7" xfId="0" applyFont="1" applyFill="1" applyBorder="1" applyAlignment="1" applyProtection="1">
      <alignment horizontal="center" vertical="center"/>
      <protection hidden="1"/>
    </xf>
    <xf numFmtId="0" fontId="27" fillId="7" borderId="7" xfId="0" applyFont="1" applyFill="1" applyBorder="1" applyAlignment="1" applyProtection="1">
      <alignment horizontal="center" vertical="center" wrapText="1"/>
      <protection hidden="1"/>
    </xf>
    <xf numFmtId="0" fontId="28" fillId="4" borderId="7" xfId="0" applyFont="1" applyFill="1" applyBorder="1" applyAlignment="1" applyProtection="1">
      <alignment horizontal="center" vertical="center"/>
      <protection locked="0"/>
    </xf>
    <xf numFmtId="0" fontId="30" fillId="0" borderId="0" xfId="0" applyFont="1" applyProtection="1">
      <protection hidden="1"/>
    </xf>
    <xf numFmtId="0" fontId="7" fillId="7" borderId="7" xfId="0" applyFont="1" applyFill="1" applyBorder="1" applyProtection="1">
      <protection hidden="1"/>
    </xf>
    <xf numFmtId="165" fontId="7" fillId="0" borderId="0" xfId="0" applyNumberFormat="1" applyFont="1" applyProtection="1">
      <protection hidden="1"/>
    </xf>
    <xf numFmtId="0" fontId="14" fillId="0" borderId="0" xfId="0" applyFont="1" applyProtection="1">
      <protection hidden="1"/>
    </xf>
    <xf numFmtId="0" fontId="32" fillId="0" borderId="0" xfId="0" applyFont="1" applyProtection="1">
      <protection hidden="1"/>
    </xf>
    <xf numFmtId="0" fontId="9" fillId="4" borderId="7" xfId="0" applyFont="1" applyFill="1" applyBorder="1" applyAlignment="1" applyProtection="1">
      <alignment horizontal="left" vertical="center"/>
      <protection locked="0"/>
    </xf>
    <xf numFmtId="0" fontId="0" fillId="4" borderId="7" xfId="0" applyFont="1" applyFill="1" applyBorder="1" applyAlignment="1" applyProtection="1">
      <alignment horizontal="center" vertical="center"/>
      <protection locked="0"/>
    </xf>
    <xf numFmtId="0" fontId="34" fillId="0" borderId="0" xfId="0" applyFont="1" applyAlignment="1" applyProtection="1">
      <alignment horizontal="center" vertical="center" wrapText="1"/>
      <protection hidden="1"/>
    </xf>
    <xf numFmtId="0" fontId="34" fillId="0" borderId="0" xfId="0" applyFont="1" applyAlignment="1" applyProtection="1">
      <alignment vertical="center" wrapText="1"/>
      <protection hidden="1"/>
    </xf>
    <xf numFmtId="0" fontId="36" fillId="0" borderId="0" xfId="0" applyFont="1" applyProtection="1">
      <protection hidden="1"/>
    </xf>
    <xf numFmtId="0" fontId="33" fillId="0" borderId="0" xfId="0" applyFont="1" applyProtection="1">
      <protection hidden="1"/>
    </xf>
    <xf numFmtId="0" fontId="31" fillId="0" borderId="0" xfId="0" applyFont="1" applyProtection="1">
      <protection hidden="1"/>
    </xf>
    <xf numFmtId="0" fontId="0" fillId="0" borderId="0" xfId="0" applyFill="1" applyProtection="1">
      <protection hidden="1"/>
    </xf>
    <xf numFmtId="0" fontId="9" fillId="0" borderId="0" xfId="0" applyFont="1" applyFill="1" applyProtection="1">
      <protection hidden="1"/>
    </xf>
    <xf numFmtId="0" fontId="15" fillId="0" borderId="0" xfId="0" applyFont="1" applyFill="1" applyProtection="1">
      <protection hidden="1"/>
    </xf>
    <xf numFmtId="0" fontId="14" fillId="0" borderId="0" xfId="0" applyFont="1" applyFill="1" applyAlignment="1" applyProtection="1">
      <alignment horizontal="left" vertical="center" wrapText="1"/>
      <protection hidden="1"/>
    </xf>
    <xf numFmtId="0" fontId="21" fillId="0" borderId="0" xfId="0" applyFont="1" applyAlignment="1" applyProtection="1">
      <alignment horizontal="center" vertical="center"/>
      <protection hidden="1"/>
    </xf>
    <xf numFmtId="0" fontId="22" fillId="0" borderId="6" xfId="0" applyFont="1" applyBorder="1" applyAlignment="1" applyProtection="1">
      <alignment horizontal="center" vertical="center"/>
      <protection hidden="1"/>
    </xf>
    <xf numFmtId="0" fontId="5" fillId="0" borderId="0" xfId="0" applyFont="1" applyAlignment="1" applyProtection="1">
      <alignment horizontal="left" vertical="top" wrapText="1" indent="1"/>
      <protection hidden="1"/>
    </xf>
    <xf numFmtId="0" fontId="9" fillId="0" borderId="0" xfId="0" applyFont="1" applyProtection="1">
      <protection hidden="1"/>
    </xf>
    <xf numFmtId="0" fontId="7" fillId="0" borderId="0" xfId="0" applyFont="1" applyAlignment="1" applyProtection="1">
      <alignment wrapText="1"/>
      <protection hidden="1"/>
    </xf>
    <xf numFmtId="0" fontId="20" fillId="0" borderId="3" xfId="0" applyFont="1" applyBorder="1" applyAlignment="1" applyProtection="1">
      <alignment horizontal="left" vertical="center" indent="1"/>
      <protection locked="0"/>
    </xf>
    <xf numFmtId="0" fontId="20" fillId="0" borderId="4" xfId="0" applyFont="1" applyBorder="1" applyAlignment="1" applyProtection="1">
      <alignment horizontal="left" vertical="center" indent="1"/>
      <protection locked="0"/>
    </xf>
    <xf numFmtId="0" fontId="20" fillId="0" borderId="5" xfId="0" applyFont="1" applyBorder="1" applyAlignment="1" applyProtection="1">
      <alignment horizontal="left" vertical="center" indent="1"/>
      <protection locked="0"/>
    </xf>
    <xf numFmtId="0" fontId="8" fillId="0" borderId="0" xfId="0" applyFont="1" applyFill="1" applyAlignment="1" applyProtection="1">
      <alignment horizontal="left"/>
      <protection hidden="1"/>
    </xf>
    <xf numFmtId="0" fontId="11" fillId="0" borderId="0" xfId="0" applyFont="1" applyFill="1" applyAlignment="1" applyProtection="1">
      <alignment vertical="center"/>
      <protection hidden="1"/>
    </xf>
    <xf numFmtId="0" fontId="0" fillId="3" borderId="0" xfId="0" applyFill="1" applyProtection="1">
      <protection hidden="1"/>
    </xf>
    <xf numFmtId="0" fontId="26" fillId="0" borderId="0" xfId="0" applyFont="1" applyAlignment="1" applyProtection="1">
      <alignment vertical="center"/>
      <protection hidden="1"/>
    </xf>
    <xf numFmtId="0" fontId="23" fillId="5" borderId="0" xfId="0" applyFont="1" applyFill="1" applyAlignment="1" applyProtection="1">
      <alignment horizontal="center" vertical="center"/>
      <protection hidden="1"/>
    </xf>
    <xf numFmtId="0" fontId="24" fillId="0" borderId="0" xfId="3" applyFont="1" applyAlignment="1" applyProtection="1">
      <alignment horizontal="left" vertical="center"/>
      <protection hidden="1"/>
    </xf>
    <xf numFmtId="0" fontId="11" fillId="0" borderId="0" xfId="0" applyFont="1" applyAlignment="1" applyProtection="1">
      <alignment vertical="center"/>
      <protection hidden="1"/>
    </xf>
    <xf numFmtId="0" fontId="25" fillId="0" borderId="0" xfId="0" applyFont="1" applyAlignment="1" applyProtection="1">
      <alignment horizontal="left" vertical="center" wrapText="1"/>
      <protection hidden="1"/>
    </xf>
    <xf numFmtId="0" fontId="4" fillId="0" borderId="0" xfId="3" applyBorder="1" applyAlignment="1" applyProtection="1">
      <alignment horizontal="left" vertical="center"/>
      <protection hidden="1"/>
    </xf>
    <xf numFmtId="0" fontId="12" fillId="0" borderId="0" xfId="0" applyFont="1" applyAlignment="1" applyProtection="1">
      <alignment vertical="center"/>
      <protection hidden="1"/>
    </xf>
    <xf numFmtId="0" fontId="24" fillId="0" borderId="0" xfId="3" applyFont="1" applyAlignment="1" applyProtection="1">
      <alignment horizontal="left" vertical="center"/>
      <protection hidden="1"/>
    </xf>
    <xf numFmtId="0" fontId="11" fillId="0" borderId="0" xfId="0" applyFont="1" applyAlignment="1" applyProtection="1">
      <alignment horizontal="left" vertical="center" wrapText="1"/>
      <protection hidden="1"/>
    </xf>
    <xf numFmtId="0" fontId="11" fillId="0" borderId="0" xfId="0" applyFont="1" applyAlignment="1" applyProtection="1">
      <alignment vertical="center" wrapText="1"/>
      <protection hidden="1"/>
    </xf>
    <xf numFmtId="0" fontId="4" fillId="0" borderId="0" xfId="3" applyBorder="1" applyAlignment="1" applyProtection="1">
      <alignment vertical="center"/>
      <protection hidden="1"/>
    </xf>
    <xf numFmtId="0" fontId="10" fillId="0" borderId="0" xfId="0" applyFont="1" applyAlignment="1" applyProtection="1">
      <alignment horizontal="left" vertical="center"/>
      <protection hidden="1"/>
    </xf>
    <xf numFmtId="0" fontId="4" fillId="0" borderId="0" xfId="3" applyBorder="1" applyAlignment="1" applyProtection="1">
      <alignment horizontal="center" vertical="center"/>
      <protection hidden="1"/>
    </xf>
    <xf numFmtId="0" fontId="10" fillId="0" borderId="0" xfId="0" applyFont="1" applyAlignment="1" applyProtection="1">
      <alignment vertical="center"/>
      <protection hidden="1"/>
    </xf>
    <xf numFmtId="0" fontId="10" fillId="0" borderId="0" xfId="0" applyFont="1" applyAlignment="1" applyProtection="1">
      <alignment vertical="center"/>
      <protection hidden="1"/>
    </xf>
    <xf numFmtId="0" fontId="13" fillId="0" borderId="0" xfId="0" applyFont="1" applyProtection="1">
      <protection hidden="1"/>
    </xf>
    <xf numFmtId="0" fontId="0" fillId="2" borderId="0" xfId="0" applyFill="1" applyProtection="1">
      <protection hidden="1"/>
    </xf>
    <xf numFmtId="0" fontId="8" fillId="0" borderId="0" xfId="0" applyFont="1" applyFill="1" applyProtection="1">
      <protection hidden="1"/>
    </xf>
  </cellXfs>
  <cellStyles count="9">
    <cellStyle name="Currency 2" xfId="1"/>
    <cellStyle name="Currency 2 2" xfId="2"/>
    <cellStyle name="Hiperlink" xfId="3" builtinId="8"/>
    <cellStyle name="Normal" xfId="0" builtinId="0"/>
    <cellStyle name="Normal 2" xfId="4"/>
    <cellStyle name="Normal 2 2" xfId="5"/>
    <cellStyle name="Normal 2 3" xfId="6"/>
    <cellStyle name="Normal 3" xfId="7"/>
    <cellStyle name="Percent 2" xfId="8"/>
  </cellStyles>
  <dxfs count="7">
    <dxf>
      <font>
        <b/>
        <i val="0"/>
      </font>
      <fill>
        <patternFill>
          <bgColor theme="0" tint="-0.24994659260841701"/>
        </patternFill>
      </fill>
    </dxf>
    <dxf>
      <font>
        <b/>
        <i val="0"/>
      </font>
      <fill>
        <patternFill>
          <bgColor theme="0" tint="-0.24994659260841701"/>
        </patternFill>
      </fill>
    </dxf>
    <dxf>
      <font>
        <color theme="4"/>
      </font>
    </dxf>
    <dxf>
      <font>
        <color theme="4"/>
      </font>
    </dxf>
    <dxf>
      <font>
        <color theme="4"/>
      </font>
    </dxf>
    <dxf>
      <font>
        <color theme="4"/>
      </font>
    </dxf>
    <dxf>
      <font>
        <b/>
        <i val="0"/>
      </font>
      <fill>
        <patternFill>
          <bgColor theme="0" tint="-0.24994659260841701"/>
        </patternFill>
      </fill>
    </dxf>
  </dxfs>
  <tableStyles count="0" defaultTableStyle="TableStyleMedium2" defaultPivotStyle="PivotStyleLight16"/>
  <colors>
    <mruColors>
      <color rgb="FFFFFF99"/>
      <color rgb="FFA6D86E"/>
      <color rgb="FFFFCC66"/>
      <color rgb="FFFF66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2" Type="http://schemas.microsoft.com/office/2011/relationships/chartColorStyle" Target="colors225.xml"/><Relationship Id="rId1" Type="http://schemas.microsoft.com/office/2011/relationships/chartStyle" Target="style225.xml"/></Relationships>
</file>

<file path=xl/charts/_rels/chart226.xml.rels><?xml version="1.0" encoding="UTF-8" standalone="yes"?>
<Relationships xmlns="http://schemas.openxmlformats.org/package/2006/relationships"><Relationship Id="rId2" Type="http://schemas.microsoft.com/office/2011/relationships/chartColorStyle" Target="colors226.xml"/><Relationship Id="rId1" Type="http://schemas.microsoft.com/office/2011/relationships/chartStyle" Target="style226.xml"/></Relationships>
</file>

<file path=xl/charts/_rels/chart227.xml.rels><?xml version="1.0" encoding="UTF-8" standalone="yes"?>
<Relationships xmlns="http://schemas.openxmlformats.org/package/2006/relationships"><Relationship Id="rId2" Type="http://schemas.microsoft.com/office/2011/relationships/chartColorStyle" Target="colors227.xml"/><Relationship Id="rId1" Type="http://schemas.microsoft.com/office/2011/relationships/chartStyle" Target="style227.xml"/></Relationships>
</file>

<file path=xl/charts/_rels/chart228.xml.rels><?xml version="1.0" encoding="UTF-8" standalone="yes"?>
<Relationships xmlns="http://schemas.openxmlformats.org/package/2006/relationships"><Relationship Id="rId2" Type="http://schemas.microsoft.com/office/2011/relationships/chartColorStyle" Target="colors228.xml"/><Relationship Id="rId1" Type="http://schemas.microsoft.com/office/2011/relationships/chartStyle" Target="style228.xml"/></Relationships>
</file>

<file path=xl/charts/_rels/chart229.xml.rels><?xml version="1.0" encoding="UTF-8" standalone="yes"?>
<Relationships xmlns="http://schemas.openxmlformats.org/package/2006/relationships"><Relationship Id="rId2" Type="http://schemas.microsoft.com/office/2011/relationships/chartColorStyle" Target="colors229.xml"/><Relationship Id="rId1" Type="http://schemas.microsoft.com/office/2011/relationships/chartStyle" Target="style229.xml"/></Relationships>
</file>

<file path=xl/charts/_rels/chart230.xml.rels><?xml version="1.0" encoding="UTF-8" standalone="yes"?>
<Relationships xmlns="http://schemas.openxmlformats.org/package/2006/relationships"><Relationship Id="rId2" Type="http://schemas.microsoft.com/office/2011/relationships/chartColorStyle" Target="colors230.xml"/><Relationship Id="rId1" Type="http://schemas.microsoft.com/office/2011/relationships/chartStyle" Target="style230.xml"/></Relationships>
</file>

<file path=xl/charts/_rels/chart231.xml.rels><?xml version="1.0" encoding="UTF-8" standalone="yes"?>
<Relationships xmlns="http://schemas.openxmlformats.org/package/2006/relationships"><Relationship Id="rId2" Type="http://schemas.microsoft.com/office/2011/relationships/chartColorStyle" Target="colors231.xml"/><Relationship Id="rId1" Type="http://schemas.microsoft.com/office/2011/relationships/chartStyle" Target="style231.xml"/></Relationships>
</file>

<file path=xl/charts/_rels/chart232.xml.rels><?xml version="1.0" encoding="UTF-8" standalone="yes"?>
<Relationships xmlns="http://schemas.openxmlformats.org/package/2006/relationships"><Relationship Id="rId2" Type="http://schemas.microsoft.com/office/2011/relationships/chartColorStyle" Target="colors232.xml"/><Relationship Id="rId1" Type="http://schemas.microsoft.com/office/2011/relationships/chartStyle" Target="style232.xml"/></Relationships>
</file>

<file path=xl/charts/_rels/chart233.xml.rels><?xml version="1.0" encoding="UTF-8" standalone="yes"?>
<Relationships xmlns="http://schemas.openxmlformats.org/package/2006/relationships"><Relationship Id="rId2" Type="http://schemas.microsoft.com/office/2011/relationships/chartColorStyle" Target="colors233.xml"/><Relationship Id="rId1" Type="http://schemas.microsoft.com/office/2011/relationships/chartStyle" Target="style233.xml"/></Relationships>
</file>

<file path=xl/charts/_rels/chart234.xml.rels><?xml version="1.0" encoding="UTF-8" standalone="yes"?>
<Relationships xmlns="http://schemas.openxmlformats.org/package/2006/relationships"><Relationship Id="rId2" Type="http://schemas.microsoft.com/office/2011/relationships/chartColorStyle" Target="colors234.xml"/><Relationship Id="rId1" Type="http://schemas.microsoft.com/office/2011/relationships/chartStyle" Target="style234.xml"/></Relationships>
</file>

<file path=xl/charts/_rels/chart235.xml.rels><?xml version="1.0" encoding="UTF-8" standalone="yes"?>
<Relationships xmlns="http://schemas.openxmlformats.org/package/2006/relationships"><Relationship Id="rId2" Type="http://schemas.microsoft.com/office/2011/relationships/chartColorStyle" Target="colors235.xml"/><Relationship Id="rId1" Type="http://schemas.microsoft.com/office/2011/relationships/chartStyle" Target="style235.xml"/></Relationships>
</file>

<file path=xl/charts/_rels/chart236.xml.rels><?xml version="1.0" encoding="UTF-8" standalone="yes"?>
<Relationships xmlns="http://schemas.openxmlformats.org/package/2006/relationships"><Relationship Id="rId2" Type="http://schemas.microsoft.com/office/2011/relationships/chartColorStyle" Target="colors236.xml"/><Relationship Id="rId1" Type="http://schemas.microsoft.com/office/2011/relationships/chartStyle" Target="style236.xml"/></Relationships>
</file>

<file path=xl/charts/_rels/chart237.xml.rels><?xml version="1.0" encoding="UTF-8" standalone="yes"?>
<Relationships xmlns="http://schemas.openxmlformats.org/package/2006/relationships"><Relationship Id="rId2" Type="http://schemas.microsoft.com/office/2011/relationships/chartColorStyle" Target="colors237.xml"/><Relationship Id="rId1" Type="http://schemas.microsoft.com/office/2011/relationships/chartStyle" Target="style237.xml"/></Relationships>
</file>

<file path=xl/charts/_rels/chart238.xml.rels><?xml version="1.0" encoding="UTF-8" standalone="yes"?>
<Relationships xmlns="http://schemas.openxmlformats.org/package/2006/relationships"><Relationship Id="rId2" Type="http://schemas.microsoft.com/office/2011/relationships/chartColorStyle" Target="colors238.xml"/><Relationship Id="rId1" Type="http://schemas.microsoft.com/office/2011/relationships/chartStyle" Target="style238.xml"/></Relationships>
</file>

<file path=xl/charts/_rels/chart239.xml.rels><?xml version="1.0" encoding="UTF-8" standalone="yes"?>
<Relationships xmlns="http://schemas.openxmlformats.org/package/2006/relationships"><Relationship Id="rId2" Type="http://schemas.microsoft.com/office/2011/relationships/chartColorStyle" Target="colors239.xml"/><Relationship Id="rId1" Type="http://schemas.microsoft.com/office/2011/relationships/chartStyle" Target="style239.xml"/></Relationships>
</file>

<file path=xl/charts/_rels/chart240.xml.rels><?xml version="1.0" encoding="UTF-8" standalone="yes"?>
<Relationships xmlns="http://schemas.openxmlformats.org/package/2006/relationships"><Relationship Id="rId2" Type="http://schemas.microsoft.com/office/2011/relationships/chartColorStyle" Target="colors240.xml"/><Relationship Id="rId1" Type="http://schemas.microsoft.com/office/2011/relationships/chartStyle" Target="style240.xml"/></Relationships>
</file>

<file path=xl/charts/_rels/chart241.xml.rels><?xml version="1.0" encoding="UTF-8" standalone="yes"?>
<Relationships xmlns="http://schemas.openxmlformats.org/package/2006/relationships"><Relationship Id="rId2" Type="http://schemas.microsoft.com/office/2011/relationships/chartColorStyle" Target="colors241.xml"/><Relationship Id="rId1" Type="http://schemas.microsoft.com/office/2011/relationships/chartStyle" Target="style241.xml"/></Relationships>
</file>

<file path=xl/charts/_rels/chart242.xml.rels><?xml version="1.0" encoding="UTF-8" standalone="yes"?>
<Relationships xmlns="http://schemas.openxmlformats.org/package/2006/relationships"><Relationship Id="rId2" Type="http://schemas.microsoft.com/office/2011/relationships/chartColorStyle" Target="colors242.xml"/><Relationship Id="rId1" Type="http://schemas.microsoft.com/office/2011/relationships/chartStyle" Target="style242.xml"/></Relationships>
</file>

<file path=xl/charts/_rels/chart243.xml.rels><?xml version="1.0" encoding="UTF-8" standalone="yes"?>
<Relationships xmlns="http://schemas.openxmlformats.org/package/2006/relationships"><Relationship Id="rId2" Type="http://schemas.microsoft.com/office/2011/relationships/chartColorStyle" Target="colors243.xml"/><Relationship Id="rId1" Type="http://schemas.microsoft.com/office/2011/relationships/chartStyle" Target="style243.xml"/></Relationships>
</file>

<file path=xl/charts/_rels/chart244.xml.rels><?xml version="1.0" encoding="UTF-8" standalone="yes"?>
<Relationships xmlns="http://schemas.openxmlformats.org/package/2006/relationships"><Relationship Id="rId2" Type="http://schemas.microsoft.com/office/2011/relationships/chartColorStyle" Target="colors244.xml"/><Relationship Id="rId1" Type="http://schemas.microsoft.com/office/2011/relationships/chartStyle" Target="style244.xml"/></Relationships>
</file>

<file path=xl/charts/_rels/chart245.xml.rels><?xml version="1.0" encoding="UTF-8" standalone="yes"?>
<Relationships xmlns="http://schemas.openxmlformats.org/package/2006/relationships"><Relationship Id="rId2" Type="http://schemas.microsoft.com/office/2011/relationships/chartColorStyle" Target="colors245.xml"/><Relationship Id="rId1" Type="http://schemas.microsoft.com/office/2011/relationships/chartStyle" Target="style245.xml"/></Relationships>
</file>

<file path=xl/charts/_rels/chart246.xml.rels><?xml version="1.0" encoding="UTF-8" standalone="yes"?>
<Relationships xmlns="http://schemas.openxmlformats.org/package/2006/relationships"><Relationship Id="rId2" Type="http://schemas.microsoft.com/office/2011/relationships/chartColorStyle" Target="colors246.xml"/><Relationship Id="rId1" Type="http://schemas.microsoft.com/office/2011/relationships/chartStyle" Target="style246.xml"/></Relationships>
</file>

<file path=xl/charts/_rels/chart247.xml.rels><?xml version="1.0" encoding="UTF-8" standalone="yes"?>
<Relationships xmlns="http://schemas.openxmlformats.org/package/2006/relationships"><Relationship Id="rId2" Type="http://schemas.microsoft.com/office/2011/relationships/chartColorStyle" Target="colors247.xml"/><Relationship Id="rId1" Type="http://schemas.microsoft.com/office/2011/relationships/chartStyle" Target="style247.xml"/></Relationships>
</file>

<file path=xl/charts/_rels/chart248.xml.rels><?xml version="1.0" encoding="UTF-8" standalone="yes"?>
<Relationships xmlns="http://schemas.openxmlformats.org/package/2006/relationships"><Relationship Id="rId2" Type="http://schemas.microsoft.com/office/2011/relationships/chartColorStyle" Target="colors248.xml"/><Relationship Id="rId1" Type="http://schemas.microsoft.com/office/2011/relationships/chartStyle" Target="style248.xml"/></Relationships>
</file>

<file path=xl/charts/_rels/chart249.xml.rels><?xml version="1.0" encoding="UTF-8" standalone="yes"?>
<Relationships xmlns="http://schemas.openxmlformats.org/package/2006/relationships"><Relationship Id="rId2" Type="http://schemas.microsoft.com/office/2011/relationships/chartColorStyle" Target="colors249.xml"/><Relationship Id="rId1" Type="http://schemas.microsoft.com/office/2011/relationships/chartStyle" Target="style249.xml"/></Relationships>
</file>

<file path=xl/charts/_rels/chart250.xml.rels><?xml version="1.0" encoding="UTF-8" standalone="yes"?>
<Relationships xmlns="http://schemas.openxmlformats.org/package/2006/relationships"><Relationship Id="rId2" Type="http://schemas.microsoft.com/office/2011/relationships/chartColorStyle" Target="colors250.xml"/><Relationship Id="rId1" Type="http://schemas.microsoft.com/office/2011/relationships/chartStyle" Target="style250.xml"/></Relationships>
</file>

<file path=xl/charts/_rels/chart251.xml.rels><?xml version="1.0" encoding="UTF-8" standalone="yes"?>
<Relationships xmlns="http://schemas.openxmlformats.org/package/2006/relationships"><Relationship Id="rId2" Type="http://schemas.microsoft.com/office/2011/relationships/chartColorStyle" Target="colors251.xml"/><Relationship Id="rId1" Type="http://schemas.microsoft.com/office/2011/relationships/chartStyle" Target="style251.xml"/></Relationships>
</file>

<file path=xl/charts/_rels/chart252.xml.rels><?xml version="1.0" encoding="UTF-8" standalone="yes"?>
<Relationships xmlns="http://schemas.openxmlformats.org/package/2006/relationships"><Relationship Id="rId2" Type="http://schemas.microsoft.com/office/2011/relationships/chartColorStyle" Target="colors252.xml"/><Relationship Id="rId1" Type="http://schemas.microsoft.com/office/2011/relationships/chartStyle" Target="style252.xml"/></Relationships>
</file>

<file path=xl/charts/_rels/chart253.xml.rels><?xml version="1.0" encoding="UTF-8" standalone="yes"?>
<Relationships xmlns="http://schemas.openxmlformats.org/package/2006/relationships"><Relationship Id="rId2" Type="http://schemas.microsoft.com/office/2011/relationships/chartColorStyle" Target="colors253.xml"/><Relationship Id="rId1" Type="http://schemas.microsoft.com/office/2011/relationships/chartStyle" Target="style253.xml"/></Relationships>
</file>

<file path=xl/charts/_rels/chart254.xml.rels><?xml version="1.0" encoding="UTF-8" standalone="yes"?>
<Relationships xmlns="http://schemas.openxmlformats.org/package/2006/relationships"><Relationship Id="rId2" Type="http://schemas.microsoft.com/office/2011/relationships/chartColorStyle" Target="colors254.xml"/><Relationship Id="rId1" Type="http://schemas.microsoft.com/office/2011/relationships/chartStyle" Target="style254.xml"/></Relationships>
</file>

<file path=xl/charts/_rels/chart255.xml.rels><?xml version="1.0" encoding="UTF-8" standalone="yes"?>
<Relationships xmlns="http://schemas.openxmlformats.org/package/2006/relationships"><Relationship Id="rId2" Type="http://schemas.microsoft.com/office/2011/relationships/chartColorStyle" Target="colors255.xml"/><Relationship Id="rId1" Type="http://schemas.microsoft.com/office/2011/relationships/chartStyle" Target="style255.xml"/></Relationships>
</file>

<file path=xl/charts/_rels/chart256.xml.rels><?xml version="1.0" encoding="UTF-8" standalone="yes"?>
<Relationships xmlns="http://schemas.openxmlformats.org/package/2006/relationships"><Relationship Id="rId2" Type="http://schemas.microsoft.com/office/2011/relationships/chartColorStyle" Target="colors256.xml"/><Relationship Id="rId1" Type="http://schemas.microsoft.com/office/2011/relationships/chartStyle" Target="style256.xml"/></Relationships>
</file>

<file path=xl/charts/_rels/chart257.xml.rels><?xml version="1.0" encoding="UTF-8" standalone="yes"?>
<Relationships xmlns="http://schemas.openxmlformats.org/package/2006/relationships"><Relationship Id="rId2" Type="http://schemas.microsoft.com/office/2011/relationships/chartColorStyle" Target="colors257.xml"/><Relationship Id="rId1" Type="http://schemas.microsoft.com/office/2011/relationships/chartStyle" Target="style257.xml"/></Relationships>
</file>

<file path=xl/charts/_rels/chart258.xml.rels><?xml version="1.0" encoding="UTF-8" standalone="yes"?>
<Relationships xmlns="http://schemas.openxmlformats.org/package/2006/relationships"><Relationship Id="rId2" Type="http://schemas.microsoft.com/office/2011/relationships/chartColorStyle" Target="colors258.xml"/><Relationship Id="rId1" Type="http://schemas.microsoft.com/office/2011/relationships/chartStyle" Target="style258.xml"/></Relationships>
</file>

<file path=xl/charts/_rels/chart259.xml.rels><?xml version="1.0" encoding="UTF-8" standalone="yes"?>
<Relationships xmlns="http://schemas.openxmlformats.org/package/2006/relationships"><Relationship Id="rId2" Type="http://schemas.microsoft.com/office/2011/relationships/chartColorStyle" Target="colors259.xml"/><Relationship Id="rId1" Type="http://schemas.microsoft.com/office/2011/relationships/chartStyle" Target="style259.xml"/></Relationships>
</file>

<file path=xl/charts/_rels/chart260.xml.rels><?xml version="1.0" encoding="UTF-8" standalone="yes"?>
<Relationships xmlns="http://schemas.openxmlformats.org/package/2006/relationships"><Relationship Id="rId2" Type="http://schemas.microsoft.com/office/2011/relationships/chartColorStyle" Target="colors260.xml"/><Relationship Id="rId1" Type="http://schemas.microsoft.com/office/2011/relationships/chartStyle" Target="style260.xml"/></Relationships>
</file>

<file path=xl/charts/_rels/chart261.xml.rels><?xml version="1.0" encoding="UTF-8" standalone="yes"?>
<Relationships xmlns="http://schemas.openxmlformats.org/package/2006/relationships"><Relationship Id="rId2" Type="http://schemas.microsoft.com/office/2011/relationships/chartColorStyle" Target="colors261.xml"/><Relationship Id="rId1" Type="http://schemas.microsoft.com/office/2011/relationships/chartStyle" Target="style261.xml"/></Relationships>
</file>

<file path=xl/charts/_rels/chart262.xml.rels><?xml version="1.0" encoding="UTF-8" standalone="yes"?>
<Relationships xmlns="http://schemas.openxmlformats.org/package/2006/relationships"><Relationship Id="rId2" Type="http://schemas.microsoft.com/office/2011/relationships/chartColorStyle" Target="colors262.xml"/><Relationship Id="rId1" Type="http://schemas.microsoft.com/office/2011/relationships/chartStyle" Target="style262.xml"/></Relationships>
</file>

<file path=xl/charts/_rels/chart263.xml.rels><?xml version="1.0" encoding="UTF-8" standalone="yes"?>
<Relationships xmlns="http://schemas.openxmlformats.org/package/2006/relationships"><Relationship Id="rId2" Type="http://schemas.microsoft.com/office/2011/relationships/chartColorStyle" Target="colors263.xml"/><Relationship Id="rId1" Type="http://schemas.microsoft.com/office/2011/relationships/chartStyle" Target="style263.xml"/></Relationships>
</file>

<file path=xl/charts/_rels/chart264.xml.rels><?xml version="1.0" encoding="UTF-8" standalone="yes"?>
<Relationships xmlns="http://schemas.openxmlformats.org/package/2006/relationships"><Relationship Id="rId2" Type="http://schemas.microsoft.com/office/2011/relationships/chartColorStyle" Target="colors264.xml"/><Relationship Id="rId1" Type="http://schemas.microsoft.com/office/2011/relationships/chartStyle" Target="style264.xml"/></Relationships>
</file>

<file path=xl/charts/_rels/chart265.xml.rels><?xml version="1.0" encoding="UTF-8" standalone="yes"?>
<Relationships xmlns="http://schemas.openxmlformats.org/package/2006/relationships"><Relationship Id="rId2" Type="http://schemas.microsoft.com/office/2011/relationships/chartColorStyle" Target="colors265.xml"/><Relationship Id="rId1" Type="http://schemas.microsoft.com/office/2011/relationships/chartStyle" Target="style265.xml"/></Relationships>
</file>

<file path=xl/charts/_rels/chart266.xml.rels><?xml version="1.0" encoding="UTF-8" standalone="yes"?>
<Relationships xmlns="http://schemas.openxmlformats.org/package/2006/relationships"><Relationship Id="rId2" Type="http://schemas.microsoft.com/office/2011/relationships/chartColorStyle" Target="colors266.xml"/><Relationship Id="rId1" Type="http://schemas.microsoft.com/office/2011/relationships/chartStyle" Target="style266.xml"/></Relationships>
</file>

<file path=xl/charts/_rels/chart267.xml.rels><?xml version="1.0" encoding="UTF-8" standalone="yes"?>
<Relationships xmlns="http://schemas.openxmlformats.org/package/2006/relationships"><Relationship Id="rId2" Type="http://schemas.microsoft.com/office/2011/relationships/chartColorStyle" Target="colors267.xml"/><Relationship Id="rId1" Type="http://schemas.microsoft.com/office/2011/relationships/chartStyle" Target="style267.xml"/></Relationships>
</file>

<file path=xl/charts/_rels/chart268.xml.rels><?xml version="1.0" encoding="UTF-8" standalone="yes"?>
<Relationships xmlns="http://schemas.openxmlformats.org/package/2006/relationships"><Relationship Id="rId2" Type="http://schemas.microsoft.com/office/2011/relationships/chartColorStyle" Target="colors268.xml"/><Relationship Id="rId1" Type="http://schemas.microsoft.com/office/2011/relationships/chartStyle" Target="style268.xml"/></Relationships>
</file>

<file path=xl/charts/_rels/chart269.xml.rels><?xml version="1.0" encoding="UTF-8" standalone="yes"?>
<Relationships xmlns="http://schemas.openxmlformats.org/package/2006/relationships"><Relationship Id="rId2" Type="http://schemas.microsoft.com/office/2011/relationships/chartColorStyle" Target="colors269.xml"/><Relationship Id="rId1" Type="http://schemas.microsoft.com/office/2011/relationships/chartStyle" Target="style269.xml"/></Relationships>
</file>

<file path=xl/charts/_rels/chart270.xml.rels><?xml version="1.0" encoding="UTF-8" standalone="yes"?>
<Relationships xmlns="http://schemas.openxmlformats.org/package/2006/relationships"><Relationship Id="rId2" Type="http://schemas.microsoft.com/office/2011/relationships/chartColorStyle" Target="colors270.xml"/><Relationship Id="rId1" Type="http://schemas.microsoft.com/office/2011/relationships/chartStyle" Target="style270.xml"/></Relationships>
</file>

<file path=xl/charts/_rels/chart271.xml.rels><?xml version="1.0" encoding="UTF-8" standalone="yes"?>
<Relationships xmlns="http://schemas.openxmlformats.org/package/2006/relationships"><Relationship Id="rId2" Type="http://schemas.microsoft.com/office/2011/relationships/chartColorStyle" Target="colors271.xml"/><Relationship Id="rId1" Type="http://schemas.microsoft.com/office/2011/relationships/chartStyle" Target="style271.xml"/></Relationships>
</file>

<file path=xl/charts/_rels/chart272.xml.rels><?xml version="1.0" encoding="UTF-8" standalone="yes"?>
<Relationships xmlns="http://schemas.openxmlformats.org/package/2006/relationships"><Relationship Id="rId2" Type="http://schemas.microsoft.com/office/2011/relationships/chartColorStyle" Target="colors272.xml"/><Relationship Id="rId1" Type="http://schemas.microsoft.com/office/2011/relationships/chartStyle" Target="style272.xml"/></Relationships>
</file>

<file path=xl/charts/_rels/chart273.xml.rels><?xml version="1.0" encoding="UTF-8" standalone="yes"?>
<Relationships xmlns="http://schemas.openxmlformats.org/package/2006/relationships"><Relationship Id="rId2" Type="http://schemas.microsoft.com/office/2011/relationships/chartColorStyle" Target="colors273.xml"/><Relationship Id="rId1" Type="http://schemas.microsoft.com/office/2011/relationships/chartStyle" Target="style273.xml"/></Relationships>
</file>

<file path=xl/charts/_rels/chart274.xml.rels><?xml version="1.0" encoding="UTF-8" standalone="yes"?>
<Relationships xmlns="http://schemas.openxmlformats.org/package/2006/relationships"><Relationship Id="rId2" Type="http://schemas.microsoft.com/office/2011/relationships/chartColorStyle" Target="colors274.xml"/><Relationship Id="rId1" Type="http://schemas.microsoft.com/office/2011/relationships/chartStyle" Target="style274.xml"/></Relationships>
</file>

<file path=xl/charts/_rels/chart275.xml.rels><?xml version="1.0" encoding="UTF-8" standalone="yes"?>
<Relationships xmlns="http://schemas.openxmlformats.org/package/2006/relationships"><Relationship Id="rId2" Type="http://schemas.microsoft.com/office/2011/relationships/chartColorStyle" Target="colors275.xml"/><Relationship Id="rId1" Type="http://schemas.microsoft.com/office/2011/relationships/chartStyle" Target="style275.xml"/></Relationships>
</file>

<file path=xl/charts/_rels/chart276.xml.rels><?xml version="1.0" encoding="UTF-8" standalone="yes"?>
<Relationships xmlns="http://schemas.openxmlformats.org/package/2006/relationships"><Relationship Id="rId2" Type="http://schemas.microsoft.com/office/2011/relationships/chartColorStyle" Target="colors276.xml"/><Relationship Id="rId1" Type="http://schemas.microsoft.com/office/2011/relationships/chartStyle" Target="style276.xml"/></Relationships>
</file>

<file path=xl/charts/_rels/chart277.xml.rels><?xml version="1.0" encoding="UTF-8" standalone="yes"?>
<Relationships xmlns="http://schemas.openxmlformats.org/package/2006/relationships"><Relationship Id="rId2" Type="http://schemas.microsoft.com/office/2011/relationships/chartColorStyle" Target="colors277.xml"/><Relationship Id="rId1" Type="http://schemas.microsoft.com/office/2011/relationships/chartStyle" Target="style277.xml"/></Relationships>
</file>

<file path=xl/charts/_rels/chart278.xml.rels><?xml version="1.0" encoding="UTF-8" standalone="yes"?>
<Relationships xmlns="http://schemas.openxmlformats.org/package/2006/relationships"><Relationship Id="rId2" Type="http://schemas.microsoft.com/office/2011/relationships/chartColorStyle" Target="colors278.xml"/><Relationship Id="rId1" Type="http://schemas.microsoft.com/office/2011/relationships/chartStyle" Target="style278.xml"/></Relationships>
</file>

<file path=xl/charts/_rels/chart279.xml.rels><?xml version="1.0" encoding="UTF-8" standalone="yes"?>
<Relationships xmlns="http://schemas.openxmlformats.org/package/2006/relationships"><Relationship Id="rId2" Type="http://schemas.microsoft.com/office/2011/relationships/chartColorStyle" Target="colors279.xml"/><Relationship Id="rId1" Type="http://schemas.microsoft.com/office/2011/relationships/chartStyle" Target="style279.xml"/></Relationships>
</file>

<file path=xl/charts/_rels/chart280.xml.rels><?xml version="1.0" encoding="UTF-8" standalone="yes"?>
<Relationships xmlns="http://schemas.openxmlformats.org/package/2006/relationships"><Relationship Id="rId2" Type="http://schemas.microsoft.com/office/2011/relationships/chartColorStyle" Target="colors280.xml"/><Relationship Id="rId1" Type="http://schemas.microsoft.com/office/2011/relationships/chartStyle" Target="style280.xml"/></Relationships>
</file>

<file path=xl/charts/_rels/chart281.xml.rels><?xml version="1.0" encoding="UTF-8" standalone="yes"?>
<Relationships xmlns="http://schemas.openxmlformats.org/package/2006/relationships"><Relationship Id="rId2" Type="http://schemas.microsoft.com/office/2011/relationships/chartColorStyle" Target="colors281.xml"/><Relationship Id="rId1" Type="http://schemas.microsoft.com/office/2011/relationships/chartStyle" Target="style281.xml"/></Relationships>
</file>

<file path=xl/charts/_rels/chart282.xml.rels><?xml version="1.0" encoding="UTF-8" standalone="yes"?>
<Relationships xmlns="http://schemas.openxmlformats.org/package/2006/relationships"><Relationship Id="rId2" Type="http://schemas.microsoft.com/office/2011/relationships/chartColorStyle" Target="colors282.xml"/><Relationship Id="rId1" Type="http://schemas.microsoft.com/office/2011/relationships/chartStyle" Target="style282.xml"/></Relationships>
</file>

<file path=xl/charts/_rels/chart283.xml.rels><?xml version="1.0" encoding="UTF-8" standalone="yes"?>
<Relationships xmlns="http://schemas.openxmlformats.org/package/2006/relationships"><Relationship Id="rId2" Type="http://schemas.microsoft.com/office/2011/relationships/chartColorStyle" Target="colors283.xml"/><Relationship Id="rId1" Type="http://schemas.microsoft.com/office/2011/relationships/chartStyle" Target="style283.xml"/></Relationships>
</file>

<file path=xl/charts/_rels/chart284.xml.rels><?xml version="1.0" encoding="UTF-8" standalone="yes"?>
<Relationships xmlns="http://schemas.openxmlformats.org/package/2006/relationships"><Relationship Id="rId2" Type="http://schemas.microsoft.com/office/2011/relationships/chartColorStyle" Target="colors284.xml"/><Relationship Id="rId1" Type="http://schemas.microsoft.com/office/2011/relationships/chartStyle" Target="style284.xml"/></Relationships>
</file>

<file path=xl/charts/_rels/chart285.xml.rels><?xml version="1.0" encoding="UTF-8" standalone="yes"?>
<Relationships xmlns="http://schemas.openxmlformats.org/package/2006/relationships"><Relationship Id="rId2" Type="http://schemas.microsoft.com/office/2011/relationships/chartColorStyle" Target="colors285.xml"/><Relationship Id="rId1" Type="http://schemas.microsoft.com/office/2011/relationships/chartStyle" Target="style285.xml"/></Relationships>
</file>

<file path=xl/charts/_rels/chart286.xml.rels><?xml version="1.0" encoding="UTF-8" standalone="yes"?>
<Relationships xmlns="http://schemas.openxmlformats.org/package/2006/relationships"><Relationship Id="rId2" Type="http://schemas.microsoft.com/office/2011/relationships/chartColorStyle" Target="colors286.xml"/><Relationship Id="rId1" Type="http://schemas.microsoft.com/office/2011/relationships/chartStyle" Target="style286.xml"/></Relationships>
</file>

<file path=xl/charts/_rels/chart287.xml.rels><?xml version="1.0" encoding="UTF-8" standalone="yes"?>
<Relationships xmlns="http://schemas.openxmlformats.org/package/2006/relationships"><Relationship Id="rId2" Type="http://schemas.microsoft.com/office/2011/relationships/chartColorStyle" Target="colors287.xml"/><Relationship Id="rId1" Type="http://schemas.microsoft.com/office/2011/relationships/chartStyle" Target="style287.xml"/></Relationships>
</file>

<file path=xl/charts/_rels/chart288.xml.rels><?xml version="1.0" encoding="UTF-8" standalone="yes"?>
<Relationships xmlns="http://schemas.openxmlformats.org/package/2006/relationships"><Relationship Id="rId2" Type="http://schemas.microsoft.com/office/2011/relationships/chartColorStyle" Target="colors288.xml"/><Relationship Id="rId1" Type="http://schemas.microsoft.com/office/2011/relationships/chartStyle" Target="style288.xml"/></Relationships>
</file>

<file path=xl/charts/_rels/chart289.xml.rels><?xml version="1.0" encoding="UTF-8" standalone="yes"?>
<Relationships xmlns="http://schemas.openxmlformats.org/package/2006/relationships"><Relationship Id="rId2" Type="http://schemas.microsoft.com/office/2011/relationships/chartColorStyle" Target="colors289.xml"/><Relationship Id="rId1" Type="http://schemas.microsoft.com/office/2011/relationships/chartStyle" Target="style289.xml"/></Relationships>
</file>

<file path=xl/charts/_rels/chart290.xml.rels><?xml version="1.0" encoding="UTF-8" standalone="yes"?>
<Relationships xmlns="http://schemas.openxmlformats.org/package/2006/relationships"><Relationship Id="rId2" Type="http://schemas.microsoft.com/office/2011/relationships/chartColorStyle" Target="colors290.xml"/><Relationship Id="rId1" Type="http://schemas.microsoft.com/office/2011/relationships/chartStyle" Target="style290.xml"/></Relationships>
</file>

<file path=xl/charts/_rels/chart291.xml.rels><?xml version="1.0" encoding="UTF-8" standalone="yes"?>
<Relationships xmlns="http://schemas.openxmlformats.org/package/2006/relationships"><Relationship Id="rId2" Type="http://schemas.microsoft.com/office/2011/relationships/chartColorStyle" Target="colors291.xml"/><Relationship Id="rId1" Type="http://schemas.microsoft.com/office/2011/relationships/chartStyle" Target="style291.xml"/></Relationships>
</file>

<file path=xl/charts/_rels/chart292.xml.rels><?xml version="1.0" encoding="UTF-8" standalone="yes"?>
<Relationships xmlns="http://schemas.openxmlformats.org/package/2006/relationships"><Relationship Id="rId2" Type="http://schemas.microsoft.com/office/2011/relationships/chartColorStyle" Target="colors292.xml"/><Relationship Id="rId1" Type="http://schemas.microsoft.com/office/2011/relationships/chartStyle" Target="style292.xml"/></Relationships>
</file>

<file path=xl/charts/_rels/chart293.xml.rels><?xml version="1.0" encoding="UTF-8" standalone="yes"?>
<Relationships xmlns="http://schemas.openxmlformats.org/package/2006/relationships"><Relationship Id="rId2" Type="http://schemas.microsoft.com/office/2011/relationships/chartColorStyle" Target="colors293.xml"/><Relationship Id="rId1" Type="http://schemas.microsoft.com/office/2011/relationships/chartStyle" Target="style293.xml"/></Relationships>
</file>

<file path=xl/charts/_rels/chart294.xml.rels><?xml version="1.0" encoding="UTF-8" standalone="yes"?>
<Relationships xmlns="http://schemas.openxmlformats.org/package/2006/relationships"><Relationship Id="rId2" Type="http://schemas.microsoft.com/office/2011/relationships/chartColorStyle" Target="colors294.xml"/><Relationship Id="rId1" Type="http://schemas.microsoft.com/office/2011/relationships/chartStyle" Target="style294.xml"/></Relationships>
</file>

<file path=xl/charts/_rels/chart295.xml.rels><?xml version="1.0" encoding="UTF-8" standalone="yes"?>
<Relationships xmlns="http://schemas.openxmlformats.org/package/2006/relationships"><Relationship Id="rId2" Type="http://schemas.microsoft.com/office/2011/relationships/chartColorStyle" Target="colors295.xml"/><Relationship Id="rId1" Type="http://schemas.microsoft.com/office/2011/relationships/chartStyle" Target="style295.xml"/></Relationships>
</file>

<file path=xl/charts/_rels/chart296.xml.rels><?xml version="1.0" encoding="UTF-8" standalone="yes"?>
<Relationships xmlns="http://schemas.openxmlformats.org/package/2006/relationships"><Relationship Id="rId2" Type="http://schemas.microsoft.com/office/2011/relationships/chartColorStyle" Target="colors296.xml"/><Relationship Id="rId1" Type="http://schemas.microsoft.com/office/2011/relationships/chartStyle" Target="style296.xml"/></Relationships>
</file>

<file path=xl/charts/_rels/chart297.xml.rels><?xml version="1.0" encoding="UTF-8" standalone="yes"?>
<Relationships xmlns="http://schemas.openxmlformats.org/package/2006/relationships"><Relationship Id="rId2" Type="http://schemas.microsoft.com/office/2011/relationships/chartColorStyle" Target="colors297.xml"/><Relationship Id="rId1" Type="http://schemas.microsoft.com/office/2011/relationships/chartStyle" Target="style297.xml"/></Relationships>
</file>

<file path=xl/charts/_rels/chart298.xml.rels><?xml version="1.0" encoding="UTF-8" standalone="yes"?>
<Relationships xmlns="http://schemas.openxmlformats.org/package/2006/relationships"><Relationship Id="rId2" Type="http://schemas.microsoft.com/office/2011/relationships/chartColorStyle" Target="colors298.xml"/><Relationship Id="rId1" Type="http://schemas.microsoft.com/office/2011/relationships/chartStyle" Target="style298.xml"/></Relationships>
</file>

<file path=xl/charts/_rels/chart299.xml.rels><?xml version="1.0" encoding="UTF-8" standalone="yes"?>
<Relationships xmlns="http://schemas.openxmlformats.org/package/2006/relationships"><Relationship Id="rId2" Type="http://schemas.microsoft.com/office/2011/relationships/chartColorStyle" Target="colors299.xml"/><Relationship Id="rId1" Type="http://schemas.microsoft.com/office/2011/relationships/chartStyle" Target="style299.xml"/></Relationships>
</file>

<file path=xl/charts/_rels/chart300.xml.rels><?xml version="1.0" encoding="UTF-8" standalone="yes"?>
<Relationships xmlns="http://schemas.openxmlformats.org/package/2006/relationships"><Relationship Id="rId2" Type="http://schemas.microsoft.com/office/2011/relationships/chartColorStyle" Target="colors300.xml"/><Relationship Id="rId1" Type="http://schemas.microsoft.com/office/2011/relationships/chartStyle" Target="style300.xml"/></Relationships>
</file>

<file path=xl/charts/_rels/chart301.xml.rels><?xml version="1.0" encoding="UTF-8" standalone="yes"?>
<Relationships xmlns="http://schemas.openxmlformats.org/package/2006/relationships"><Relationship Id="rId2" Type="http://schemas.microsoft.com/office/2011/relationships/chartColorStyle" Target="colors301.xml"/><Relationship Id="rId1" Type="http://schemas.microsoft.com/office/2011/relationships/chartStyle" Target="style301.xml"/></Relationships>
</file>

<file path=xl/charts/_rels/chart302.xml.rels><?xml version="1.0" encoding="UTF-8" standalone="yes"?>
<Relationships xmlns="http://schemas.openxmlformats.org/package/2006/relationships"><Relationship Id="rId2" Type="http://schemas.microsoft.com/office/2011/relationships/chartColorStyle" Target="colors302.xml"/><Relationship Id="rId1" Type="http://schemas.microsoft.com/office/2011/relationships/chartStyle" Target="style302.xml"/></Relationships>
</file>

<file path=xl/charts/_rels/chart303.xml.rels><?xml version="1.0" encoding="UTF-8" standalone="yes"?>
<Relationships xmlns="http://schemas.openxmlformats.org/package/2006/relationships"><Relationship Id="rId2" Type="http://schemas.microsoft.com/office/2011/relationships/chartColorStyle" Target="colors303.xml"/><Relationship Id="rId1" Type="http://schemas.microsoft.com/office/2011/relationships/chartStyle" Target="style303.xml"/></Relationships>
</file>

<file path=xl/charts/_rels/chart304.xml.rels><?xml version="1.0" encoding="UTF-8" standalone="yes"?>
<Relationships xmlns="http://schemas.openxmlformats.org/package/2006/relationships"><Relationship Id="rId2" Type="http://schemas.microsoft.com/office/2011/relationships/chartColorStyle" Target="colors304.xml"/><Relationship Id="rId1" Type="http://schemas.microsoft.com/office/2011/relationships/chartStyle" Target="style304.xml"/></Relationships>
</file>

<file path=xl/charts/_rels/chart305.xml.rels><?xml version="1.0" encoding="UTF-8" standalone="yes"?>
<Relationships xmlns="http://schemas.openxmlformats.org/package/2006/relationships"><Relationship Id="rId2" Type="http://schemas.microsoft.com/office/2011/relationships/chartColorStyle" Target="colors305.xml"/><Relationship Id="rId1" Type="http://schemas.microsoft.com/office/2011/relationships/chartStyle" Target="style305.xml"/></Relationships>
</file>

<file path=xl/charts/_rels/chart306.xml.rels><?xml version="1.0" encoding="UTF-8" standalone="yes"?>
<Relationships xmlns="http://schemas.openxmlformats.org/package/2006/relationships"><Relationship Id="rId2" Type="http://schemas.microsoft.com/office/2011/relationships/chartColorStyle" Target="colors306.xml"/><Relationship Id="rId1" Type="http://schemas.microsoft.com/office/2011/relationships/chartStyle" Target="style306.xml"/></Relationships>
</file>

<file path=xl/charts/_rels/chart307.xml.rels><?xml version="1.0" encoding="UTF-8" standalone="yes"?>
<Relationships xmlns="http://schemas.openxmlformats.org/package/2006/relationships"><Relationship Id="rId2" Type="http://schemas.microsoft.com/office/2011/relationships/chartColorStyle" Target="colors307.xml"/><Relationship Id="rId1" Type="http://schemas.microsoft.com/office/2011/relationships/chartStyle" Target="style307.xml"/></Relationships>
</file>

<file path=xl/charts/_rels/chart308.xml.rels><?xml version="1.0" encoding="UTF-8" standalone="yes"?>
<Relationships xmlns="http://schemas.openxmlformats.org/package/2006/relationships"><Relationship Id="rId2" Type="http://schemas.microsoft.com/office/2011/relationships/chartColorStyle" Target="colors308.xml"/><Relationship Id="rId1" Type="http://schemas.microsoft.com/office/2011/relationships/chartStyle" Target="style308.xml"/></Relationships>
</file>

<file path=xl/charts/_rels/chart309.xml.rels><?xml version="1.0" encoding="UTF-8" standalone="yes"?>
<Relationships xmlns="http://schemas.openxmlformats.org/package/2006/relationships"><Relationship Id="rId2" Type="http://schemas.microsoft.com/office/2011/relationships/chartColorStyle" Target="colors309.xml"/><Relationship Id="rId1" Type="http://schemas.microsoft.com/office/2011/relationships/chartStyle" Target="style309.xml"/></Relationships>
</file>

<file path=xl/charts/_rels/chart310.xml.rels><?xml version="1.0" encoding="UTF-8" standalone="yes"?>
<Relationships xmlns="http://schemas.openxmlformats.org/package/2006/relationships"><Relationship Id="rId2" Type="http://schemas.microsoft.com/office/2011/relationships/chartColorStyle" Target="colors310.xml"/><Relationship Id="rId1" Type="http://schemas.microsoft.com/office/2011/relationships/chartStyle" Target="style310.xml"/></Relationships>
</file>

<file path=xl/charts/_rels/chart311.xml.rels><?xml version="1.0" encoding="UTF-8" standalone="yes"?>
<Relationships xmlns="http://schemas.openxmlformats.org/package/2006/relationships"><Relationship Id="rId2" Type="http://schemas.microsoft.com/office/2011/relationships/chartColorStyle" Target="colors311.xml"/><Relationship Id="rId1" Type="http://schemas.microsoft.com/office/2011/relationships/chartStyle" Target="style311.xml"/></Relationships>
</file>

<file path=xl/charts/_rels/chart312.xml.rels><?xml version="1.0" encoding="UTF-8" standalone="yes"?>
<Relationships xmlns="http://schemas.openxmlformats.org/package/2006/relationships"><Relationship Id="rId2" Type="http://schemas.microsoft.com/office/2011/relationships/chartColorStyle" Target="colors312.xml"/><Relationship Id="rId1" Type="http://schemas.microsoft.com/office/2011/relationships/chartStyle" Target="style312.xml"/></Relationships>
</file>

<file path=xl/charts/_rels/chart313.xml.rels><?xml version="1.0" encoding="UTF-8" standalone="yes"?>
<Relationships xmlns="http://schemas.openxmlformats.org/package/2006/relationships"><Relationship Id="rId2" Type="http://schemas.microsoft.com/office/2011/relationships/chartColorStyle" Target="colors313.xml"/><Relationship Id="rId1" Type="http://schemas.microsoft.com/office/2011/relationships/chartStyle" Target="style313.xml"/></Relationships>
</file>

<file path=xl/charts/_rels/chart314.xml.rels><?xml version="1.0" encoding="UTF-8" standalone="yes"?>
<Relationships xmlns="http://schemas.openxmlformats.org/package/2006/relationships"><Relationship Id="rId2" Type="http://schemas.microsoft.com/office/2011/relationships/chartColorStyle" Target="colors314.xml"/><Relationship Id="rId1" Type="http://schemas.microsoft.com/office/2011/relationships/chartStyle" Target="style3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Res!$C$8:$N$8</c:f>
              <c:numCache>
                <c:formatCode>General</c:formatCode>
                <c:ptCount val="12"/>
                <c:pt idx="0">
                  <c:v>0</c:v>
                </c:pt>
                <c:pt idx="1">
                  <c:v>0</c:v>
                </c:pt>
                <c:pt idx="2">
                  <c:v>0</c:v>
                </c:pt>
                <c:pt idx="3">
                  <c:v>2</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314D-4B0D-90E7-8EAC02A73867}"/>
            </c:ext>
          </c:extLst>
        </c:ser>
        <c:dLbls>
          <c:dLblPos val="outEnd"/>
          <c:showLegendKey val="0"/>
          <c:showVal val="1"/>
          <c:showCatName val="0"/>
          <c:showSerName val="0"/>
          <c:showPercent val="0"/>
          <c:showBubbleSize val="0"/>
        </c:dLbls>
        <c:gapWidth val="219"/>
        <c:overlap val="-27"/>
        <c:axId val="178082944"/>
        <c:axId val="178084480"/>
      </c:barChart>
      <c:catAx>
        <c:axId val="178082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8084480"/>
        <c:crosses val="autoZero"/>
        <c:auto val="1"/>
        <c:lblAlgn val="ctr"/>
        <c:lblOffset val="100"/>
        <c:noMultiLvlLbl val="0"/>
      </c:catAx>
      <c:valAx>
        <c:axId val="1780844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780829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Res!$C$9:$N$9</c:f>
              <c:numCache>
                <c:formatCode>General</c:formatCode>
                <c:ptCount val="12"/>
                <c:pt idx="0">
                  <c:v>0</c:v>
                </c:pt>
                <c:pt idx="1">
                  <c:v>0</c:v>
                </c:pt>
                <c:pt idx="2">
                  <c:v>1</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3E3-478D-827B-A2DCCFD5FCC1}"/>
            </c:ext>
          </c:extLst>
        </c:ser>
        <c:dLbls>
          <c:dLblPos val="outEnd"/>
          <c:showLegendKey val="0"/>
          <c:showVal val="1"/>
          <c:showCatName val="0"/>
          <c:showSerName val="0"/>
          <c:showPercent val="0"/>
          <c:showBubbleSize val="0"/>
        </c:dLbls>
        <c:gapWidth val="219"/>
        <c:overlap val="-27"/>
        <c:axId val="179892992"/>
        <c:axId val="179894528"/>
      </c:barChart>
      <c:catAx>
        <c:axId val="179892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9894528"/>
        <c:crosses val="autoZero"/>
        <c:auto val="1"/>
        <c:lblAlgn val="ctr"/>
        <c:lblOffset val="100"/>
        <c:noMultiLvlLbl val="0"/>
      </c:catAx>
      <c:valAx>
        <c:axId val="1798945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7989299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Res!$C$10:$N$10</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307-479D-B2C5-A41229579F40}"/>
            </c:ext>
          </c:extLst>
        </c:ser>
        <c:dLbls>
          <c:dLblPos val="outEnd"/>
          <c:showLegendKey val="0"/>
          <c:showVal val="1"/>
          <c:showCatName val="0"/>
          <c:showSerName val="0"/>
          <c:showPercent val="0"/>
          <c:showBubbleSize val="0"/>
        </c:dLbls>
        <c:gapWidth val="219"/>
        <c:overlap val="-27"/>
        <c:axId val="184037760"/>
        <c:axId val="184039296"/>
      </c:barChart>
      <c:catAx>
        <c:axId val="184037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039296"/>
        <c:crosses val="autoZero"/>
        <c:auto val="1"/>
        <c:lblAlgn val="ctr"/>
        <c:lblOffset val="100"/>
        <c:noMultiLvlLbl val="0"/>
      </c:catAx>
      <c:valAx>
        <c:axId val="1840392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03776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Res!$C$11:$N$11</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DDA-4B5F-BEFE-23E62B022AF3}"/>
            </c:ext>
          </c:extLst>
        </c:ser>
        <c:dLbls>
          <c:dLblPos val="outEnd"/>
          <c:showLegendKey val="0"/>
          <c:showVal val="1"/>
          <c:showCatName val="0"/>
          <c:showSerName val="0"/>
          <c:showPercent val="0"/>
          <c:showBubbleSize val="0"/>
        </c:dLbls>
        <c:gapWidth val="219"/>
        <c:overlap val="-27"/>
        <c:axId val="184098816"/>
        <c:axId val="184100352"/>
      </c:barChart>
      <c:catAx>
        <c:axId val="184098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100352"/>
        <c:crosses val="autoZero"/>
        <c:auto val="1"/>
        <c:lblAlgn val="ctr"/>
        <c:lblOffset val="100"/>
        <c:noMultiLvlLbl val="0"/>
      </c:catAx>
      <c:valAx>
        <c:axId val="1841003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09881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Res!$C$12:$N$12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1CA-4927-A269-279EEFFCE45A}"/>
            </c:ext>
          </c:extLst>
        </c:ser>
        <c:dLbls>
          <c:dLblPos val="outEnd"/>
          <c:showLegendKey val="0"/>
          <c:showVal val="1"/>
          <c:showCatName val="0"/>
          <c:showSerName val="0"/>
          <c:showPercent val="0"/>
          <c:showBubbleSize val="0"/>
        </c:dLbls>
        <c:gapWidth val="219"/>
        <c:overlap val="-27"/>
        <c:axId val="184140544"/>
        <c:axId val="184142080"/>
      </c:barChart>
      <c:catAx>
        <c:axId val="184140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142080"/>
        <c:crosses val="autoZero"/>
        <c:auto val="1"/>
        <c:lblAlgn val="ctr"/>
        <c:lblOffset val="100"/>
        <c:noMultiLvlLbl val="0"/>
      </c:catAx>
      <c:valAx>
        <c:axId val="1841420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1405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Res!$C$13:$N$13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DC1-4910-B2F6-F6C69E068522}"/>
            </c:ext>
          </c:extLst>
        </c:ser>
        <c:dLbls>
          <c:dLblPos val="outEnd"/>
          <c:showLegendKey val="0"/>
          <c:showVal val="1"/>
          <c:showCatName val="0"/>
          <c:showSerName val="0"/>
          <c:showPercent val="0"/>
          <c:showBubbleSize val="0"/>
        </c:dLbls>
        <c:gapWidth val="219"/>
        <c:overlap val="-27"/>
        <c:axId val="184259328"/>
        <c:axId val="184260864"/>
      </c:barChart>
      <c:catAx>
        <c:axId val="184259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260864"/>
        <c:crosses val="autoZero"/>
        <c:auto val="1"/>
        <c:lblAlgn val="ctr"/>
        <c:lblOffset val="100"/>
        <c:noMultiLvlLbl val="0"/>
      </c:catAx>
      <c:valAx>
        <c:axId val="184260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2593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Res!$C$14:$N$14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371A-429D-AE24-4F4253403176}"/>
            </c:ext>
          </c:extLst>
        </c:ser>
        <c:dLbls>
          <c:dLblPos val="outEnd"/>
          <c:showLegendKey val="0"/>
          <c:showVal val="1"/>
          <c:showCatName val="0"/>
          <c:showSerName val="0"/>
          <c:showPercent val="0"/>
          <c:showBubbleSize val="0"/>
        </c:dLbls>
        <c:gapWidth val="219"/>
        <c:overlap val="-27"/>
        <c:axId val="184277248"/>
        <c:axId val="184578048"/>
      </c:barChart>
      <c:catAx>
        <c:axId val="184277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578048"/>
        <c:crosses val="autoZero"/>
        <c:auto val="1"/>
        <c:lblAlgn val="ctr"/>
        <c:lblOffset val="100"/>
        <c:noMultiLvlLbl val="0"/>
      </c:catAx>
      <c:valAx>
        <c:axId val="1845780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2772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Res!$C$15:$N$15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2FD-49CD-A034-1620DF75E208}"/>
            </c:ext>
          </c:extLst>
        </c:ser>
        <c:dLbls>
          <c:dLblPos val="outEnd"/>
          <c:showLegendKey val="0"/>
          <c:showVal val="1"/>
          <c:showCatName val="0"/>
          <c:showSerName val="0"/>
          <c:showPercent val="0"/>
          <c:showBubbleSize val="0"/>
        </c:dLbls>
        <c:gapWidth val="219"/>
        <c:overlap val="-27"/>
        <c:axId val="184613120"/>
        <c:axId val="184295424"/>
      </c:barChart>
      <c:catAx>
        <c:axId val="184613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295424"/>
        <c:crosses val="autoZero"/>
        <c:auto val="1"/>
        <c:lblAlgn val="ctr"/>
        <c:lblOffset val="100"/>
        <c:noMultiLvlLbl val="0"/>
      </c:catAx>
      <c:valAx>
        <c:axId val="1842954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61312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Res!$C$16:$N$16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F20-4E42-9060-54FE7E4F605A}"/>
            </c:ext>
          </c:extLst>
        </c:ser>
        <c:dLbls>
          <c:dLblPos val="outEnd"/>
          <c:showLegendKey val="0"/>
          <c:showVal val="1"/>
          <c:showCatName val="0"/>
          <c:showSerName val="0"/>
          <c:showPercent val="0"/>
          <c:showBubbleSize val="0"/>
        </c:dLbls>
        <c:gapWidth val="219"/>
        <c:overlap val="-27"/>
        <c:axId val="184329728"/>
        <c:axId val="184331264"/>
      </c:barChart>
      <c:catAx>
        <c:axId val="1843297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331264"/>
        <c:crosses val="autoZero"/>
        <c:auto val="1"/>
        <c:lblAlgn val="ctr"/>
        <c:lblOffset val="100"/>
        <c:noMultiLvlLbl val="0"/>
      </c:catAx>
      <c:valAx>
        <c:axId val="1843312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3297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Res!$B$17</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Res!$C$17:$N$17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01B-47B7-A5C3-DEC87A31DC97}"/>
            </c:ext>
          </c:extLst>
        </c:ser>
        <c:dLbls>
          <c:dLblPos val="outEnd"/>
          <c:showLegendKey val="0"/>
          <c:showVal val="1"/>
          <c:showCatName val="0"/>
          <c:showSerName val="0"/>
          <c:showPercent val="0"/>
          <c:showBubbleSize val="0"/>
        </c:dLbls>
        <c:gapWidth val="219"/>
        <c:overlap val="-27"/>
        <c:axId val="184386688"/>
        <c:axId val="184388224"/>
      </c:barChart>
      <c:catAx>
        <c:axId val="184386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388224"/>
        <c:crosses val="autoZero"/>
        <c:auto val="1"/>
        <c:lblAlgn val="ctr"/>
        <c:lblOffset val="100"/>
        <c:noMultiLvlLbl val="0"/>
      </c:catAx>
      <c:valAx>
        <c:axId val="1843882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38668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Res!$C$20</c:f>
              <c:strCache>
                <c:ptCount val="1"/>
                <c:pt idx="0">
                  <c:v>2015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Res!$C$21:$C$30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4EF6-4EDE-9AF5-821043D3710E}"/>
            </c:ext>
          </c:extLst>
        </c:ser>
        <c:dLbls>
          <c:dLblPos val="outEnd"/>
          <c:showLegendKey val="0"/>
          <c:showVal val="1"/>
          <c:showCatName val="0"/>
          <c:showSerName val="0"/>
          <c:showPercent val="0"/>
          <c:showBubbleSize val="0"/>
        </c:dLbls>
        <c:gapWidth val="219"/>
        <c:overlap val="-27"/>
        <c:axId val="184404608"/>
        <c:axId val="184423936"/>
      </c:barChart>
      <c:catAx>
        <c:axId val="184404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423936"/>
        <c:crosses val="autoZero"/>
        <c:auto val="1"/>
        <c:lblAlgn val="ctr"/>
        <c:lblOffset val="100"/>
        <c:noMultiLvlLbl val="0"/>
      </c:catAx>
      <c:valAx>
        <c:axId val="1844239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40460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Res!$D$20</c:f>
              <c:strCache>
                <c:ptCount val="1"/>
                <c:pt idx="0">
                  <c:v>2016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Res!$D$21:$D$30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434E-478D-9CED-CACF661B6FDA}"/>
            </c:ext>
          </c:extLst>
        </c:ser>
        <c:dLbls>
          <c:dLblPos val="outEnd"/>
          <c:showLegendKey val="0"/>
          <c:showVal val="1"/>
          <c:showCatName val="0"/>
          <c:showSerName val="0"/>
          <c:showPercent val="0"/>
          <c:showBubbleSize val="0"/>
        </c:dLbls>
        <c:gapWidth val="219"/>
        <c:overlap val="-27"/>
        <c:axId val="184460416"/>
        <c:axId val="184471552"/>
      </c:barChart>
      <c:catAx>
        <c:axId val="184460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471552"/>
        <c:crosses val="autoZero"/>
        <c:auto val="1"/>
        <c:lblAlgn val="ctr"/>
        <c:lblOffset val="100"/>
        <c:noMultiLvlLbl val="0"/>
      </c:catAx>
      <c:valAx>
        <c:axId val="1844715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46041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Res!$E$20</c:f>
              <c:strCache>
                <c:ptCount val="1"/>
                <c:pt idx="0">
                  <c:v>2017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Res!$E$21:$E$30</c:f>
              <c:numCache>
                <c:formatCode>General</c:formatCode>
                <c:ptCount val="10"/>
                <c:pt idx="0">
                  <c:v>1</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426-4CB9-BA63-2E4CA5408E0C}"/>
            </c:ext>
          </c:extLst>
        </c:ser>
        <c:dLbls>
          <c:dLblPos val="outEnd"/>
          <c:showLegendKey val="0"/>
          <c:showVal val="1"/>
          <c:showCatName val="0"/>
          <c:showSerName val="0"/>
          <c:showPercent val="0"/>
          <c:showBubbleSize val="0"/>
        </c:dLbls>
        <c:gapWidth val="219"/>
        <c:overlap val="-27"/>
        <c:axId val="184483200"/>
        <c:axId val="184707328"/>
      </c:barChart>
      <c:catAx>
        <c:axId val="184483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707328"/>
        <c:crosses val="autoZero"/>
        <c:auto val="1"/>
        <c:lblAlgn val="ctr"/>
        <c:lblOffset val="100"/>
        <c:noMultiLvlLbl val="0"/>
      </c:catAx>
      <c:valAx>
        <c:axId val="184707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483200"/>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Res!$F$20</c:f>
              <c:strCache>
                <c:ptCount val="1"/>
                <c:pt idx="0">
                  <c:v>2018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Res!$F$21:$F$30</c:f>
              <c:numCache>
                <c:formatCode>General</c:formatCode>
                <c:ptCount val="10"/>
                <c:pt idx="0">
                  <c:v>1</c:v>
                </c:pt>
                <c:pt idx="1">
                  <c:v>1</c:v>
                </c:pt>
                <c:pt idx="2">
                  <c:v>1</c:v>
                </c:pt>
                <c:pt idx="3">
                  <c:v>1</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EEFD-48EF-9D4C-B933EE9F4E99}"/>
            </c:ext>
          </c:extLst>
        </c:ser>
        <c:dLbls>
          <c:dLblPos val="outEnd"/>
          <c:showLegendKey val="0"/>
          <c:showVal val="1"/>
          <c:showCatName val="0"/>
          <c:showSerName val="0"/>
          <c:showPercent val="0"/>
          <c:showBubbleSize val="0"/>
        </c:dLbls>
        <c:gapWidth val="219"/>
        <c:overlap val="-27"/>
        <c:axId val="184739712"/>
        <c:axId val="184742656"/>
      </c:barChart>
      <c:catAx>
        <c:axId val="184739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742656"/>
        <c:crosses val="autoZero"/>
        <c:auto val="1"/>
        <c:lblAlgn val="ctr"/>
        <c:lblOffset val="100"/>
        <c:noMultiLvlLbl val="0"/>
      </c:catAx>
      <c:valAx>
        <c:axId val="1847426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739712"/>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Res!$G$20</c:f>
              <c:strCache>
                <c:ptCount val="1"/>
                <c:pt idx="0">
                  <c:v>2019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Res!$G$21:$G$30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666-4D1F-B089-71A04DAAF200}"/>
            </c:ext>
          </c:extLst>
        </c:ser>
        <c:dLbls>
          <c:dLblPos val="outEnd"/>
          <c:showLegendKey val="0"/>
          <c:showVal val="1"/>
          <c:showCatName val="0"/>
          <c:showSerName val="0"/>
          <c:showPercent val="0"/>
          <c:showBubbleSize val="0"/>
        </c:dLbls>
        <c:gapWidth val="219"/>
        <c:overlap val="-27"/>
        <c:axId val="184775040"/>
        <c:axId val="184777728"/>
      </c:barChart>
      <c:catAx>
        <c:axId val="18477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777728"/>
        <c:crosses val="autoZero"/>
        <c:auto val="1"/>
        <c:lblAlgn val="ctr"/>
        <c:lblOffset val="100"/>
        <c:noMultiLvlLbl val="0"/>
      </c:catAx>
      <c:valAx>
        <c:axId val="1847777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775040"/>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Res!$H$20</c:f>
              <c:strCache>
                <c:ptCount val="1"/>
                <c:pt idx="0">
                  <c:v>2020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Res!$H$21:$H$30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7F0B-447F-A937-CB10F9CF8AF3}"/>
            </c:ext>
          </c:extLst>
        </c:ser>
        <c:dLbls>
          <c:dLblPos val="outEnd"/>
          <c:showLegendKey val="0"/>
          <c:showVal val="1"/>
          <c:showCatName val="0"/>
          <c:showSerName val="0"/>
          <c:showPercent val="0"/>
          <c:showBubbleSize val="0"/>
        </c:dLbls>
        <c:gapWidth val="219"/>
        <c:overlap val="-27"/>
        <c:axId val="184789632"/>
        <c:axId val="185148928"/>
      </c:barChart>
      <c:catAx>
        <c:axId val="184789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148928"/>
        <c:crosses val="autoZero"/>
        <c:auto val="1"/>
        <c:lblAlgn val="ctr"/>
        <c:lblOffset val="100"/>
        <c:noMultiLvlLbl val="0"/>
      </c:catAx>
      <c:valAx>
        <c:axId val="1851489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789632"/>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Res!$I$20</c:f>
              <c:strCache>
                <c:ptCount val="1"/>
                <c:pt idx="0">
                  <c:v>2021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Res!$I$21:$I$30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AF15-432A-A4D6-4032551F1A72}"/>
            </c:ext>
          </c:extLst>
        </c:ser>
        <c:dLbls>
          <c:dLblPos val="outEnd"/>
          <c:showLegendKey val="0"/>
          <c:showVal val="1"/>
          <c:showCatName val="0"/>
          <c:showSerName val="0"/>
          <c:showPercent val="0"/>
          <c:showBubbleSize val="0"/>
        </c:dLbls>
        <c:gapWidth val="219"/>
        <c:overlap val="-27"/>
        <c:axId val="185185408"/>
        <c:axId val="185192448"/>
      </c:barChart>
      <c:catAx>
        <c:axId val="185185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192448"/>
        <c:crosses val="autoZero"/>
        <c:auto val="1"/>
        <c:lblAlgn val="ctr"/>
        <c:lblOffset val="100"/>
        <c:noMultiLvlLbl val="0"/>
      </c:catAx>
      <c:valAx>
        <c:axId val="1851924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18540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Res!$J$20</c:f>
              <c:strCache>
                <c:ptCount val="1"/>
                <c:pt idx="0">
                  <c:v>2022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Res!$J$21:$J$30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1BD7-4CC0-B3A2-965D97237CD9}"/>
            </c:ext>
          </c:extLst>
        </c:ser>
        <c:dLbls>
          <c:dLblPos val="outEnd"/>
          <c:showLegendKey val="0"/>
          <c:showVal val="1"/>
          <c:showCatName val="0"/>
          <c:showSerName val="0"/>
          <c:showPercent val="0"/>
          <c:showBubbleSize val="0"/>
        </c:dLbls>
        <c:gapWidth val="219"/>
        <c:overlap val="-27"/>
        <c:axId val="184896896"/>
        <c:axId val="184899840"/>
      </c:barChart>
      <c:catAx>
        <c:axId val="184896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899840"/>
        <c:crosses val="autoZero"/>
        <c:auto val="1"/>
        <c:lblAlgn val="ctr"/>
        <c:lblOffset val="100"/>
        <c:noMultiLvlLbl val="0"/>
      </c:catAx>
      <c:valAx>
        <c:axId val="1848998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89689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Res!$K$20</c:f>
              <c:strCache>
                <c:ptCount val="1"/>
                <c:pt idx="0">
                  <c:v>2023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Res!$K$21:$K$30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2436-430C-A5A3-E2F1BE4B79FE}"/>
            </c:ext>
          </c:extLst>
        </c:ser>
        <c:dLbls>
          <c:dLblPos val="outEnd"/>
          <c:showLegendKey val="0"/>
          <c:showVal val="1"/>
          <c:showCatName val="0"/>
          <c:showSerName val="0"/>
          <c:showPercent val="0"/>
          <c:showBubbleSize val="0"/>
        </c:dLbls>
        <c:gapWidth val="219"/>
        <c:overlap val="-27"/>
        <c:axId val="184915840"/>
        <c:axId val="184947456"/>
      </c:barChart>
      <c:catAx>
        <c:axId val="184915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947456"/>
        <c:crosses val="autoZero"/>
        <c:auto val="1"/>
        <c:lblAlgn val="ctr"/>
        <c:lblOffset val="100"/>
        <c:noMultiLvlLbl val="0"/>
      </c:catAx>
      <c:valAx>
        <c:axId val="1849474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915840"/>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Res!$L$20</c:f>
              <c:strCache>
                <c:ptCount val="1"/>
                <c:pt idx="0">
                  <c:v>2024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Res!$L$21:$L$30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33E-4170-9A85-404AF6C40641}"/>
            </c:ext>
          </c:extLst>
        </c:ser>
        <c:dLbls>
          <c:dLblPos val="outEnd"/>
          <c:showLegendKey val="0"/>
          <c:showVal val="1"/>
          <c:showCatName val="0"/>
          <c:showSerName val="0"/>
          <c:showPercent val="0"/>
          <c:showBubbleSize val="0"/>
        </c:dLbls>
        <c:gapWidth val="219"/>
        <c:overlap val="-27"/>
        <c:axId val="184980224"/>
        <c:axId val="184982912"/>
      </c:barChart>
      <c:catAx>
        <c:axId val="18498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4982912"/>
        <c:crosses val="autoZero"/>
        <c:auto val="1"/>
        <c:lblAlgn val="ctr"/>
        <c:lblOffset val="100"/>
        <c:noMultiLvlLbl val="0"/>
      </c:catAx>
      <c:valAx>
        <c:axId val="1849829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4980224"/>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Res!$M$20</c:f>
              <c:strCache>
                <c:ptCount val="1"/>
                <c:pt idx="0">
                  <c:v>2025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Res!$M$21:$M$30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3F50-458E-A9BB-E81CA3E9CC1F}"/>
            </c:ext>
          </c:extLst>
        </c:ser>
        <c:dLbls>
          <c:dLblPos val="outEnd"/>
          <c:showLegendKey val="0"/>
          <c:showVal val="1"/>
          <c:showCatName val="0"/>
          <c:showSerName val="0"/>
          <c:showPercent val="0"/>
          <c:showBubbleSize val="0"/>
        </c:dLbls>
        <c:gapWidth val="219"/>
        <c:overlap val="-27"/>
        <c:axId val="185007104"/>
        <c:axId val="185079680"/>
      </c:barChart>
      <c:catAx>
        <c:axId val="185007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079680"/>
        <c:crosses val="autoZero"/>
        <c:auto val="1"/>
        <c:lblAlgn val="ctr"/>
        <c:lblOffset val="100"/>
        <c:noMultiLvlLbl val="0"/>
      </c:catAx>
      <c:valAx>
        <c:axId val="1850796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007104"/>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Res!$N$20</c:f>
              <c:strCache>
                <c:ptCount val="1"/>
                <c:pt idx="0">
                  <c:v>2026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Res!$N$21:$N$30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9AB-41BB-ADB1-5EB6A028A963}"/>
            </c:ext>
          </c:extLst>
        </c:ser>
        <c:dLbls>
          <c:dLblPos val="outEnd"/>
          <c:showLegendKey val="0"/>
          <c:showVal val="1"/>
          <c:showCatName val="0"/>
          <c:showSerName val="0"/>
          <c:showPercent val="0"/>
          <c:showBubbleSize val="0"/>
        </c:dLbls>
        <c:gapWidth val="219"/>
        <c:overlap val="-27"/>
        <c:axId val="185107968"/>
        <c:axId val="185213312"/>
      </c:barChart>
      <c:catAx>
        <c:axId val="185107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213312"/>
        <c:crosses val="autoZero"/>
        <c:auto val="1"/>
        <c:lblAlgn val="ctr"/>
        <c:lblOffset val="100"/>
        <c:noMultiLvlLbl val="0"/>
      </c:catAx>
      <c:valAx>
        <c:axId val="1852133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10796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Res!$B$34</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Res!$C$34:$N$34</c:f>
              <c:numCache>
                <c:formatCode>General</c:formatCode>
                <c:ptCount val="12"/>
                <c:pt idx="0">
                  <c:v>0</c:v>
                </c:pt>
                <c:pt idx="1">
                  <c:v>0</c:v>
                </c:pt>
                <c:pt idx="2">
                  <c:v>1</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948-4878-A1EF-AE0D8F03EFC1}"/>
            </c:ext>
          </c:extLst>
        </c:ser>
        <c:dLbls>
          <c:dLblPos val="outEnd"/>
          <c:showLegendKey val="0"/>
          <c:showVal val="1"/>
          <c:showCatName val="0"/>
          <c:showSerName val="0"/>
          <c:showPercent val="0"/>
          <c:showBubbleSize val="0"/>
        </c:dLbls>
        <c:gapWidth val="219"/>
        <c:overlap val="-27"/>
        <c:axId val="185243520"/>
        <c:axId val="185245056"/>
      </c:barChart>
      <c:catAx>
        <c:axId val="185243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245056"/>
        <c:crosses val="autoZero"/>
        <c:auto val="1"/>
        <c:lblAlgn val="ctr"/>
        <c:lblOffset val="100"/>
        <c:noMultiLvlLbl val="0"/>
      </c:catAx>
      <c:valAx>
        <c:axId val="1852450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24352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Res!$B$35</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Res!$C$35:$N$35</c:f>
              <c:numCache>
                <c:formatCode>General</c:formatCode>
                <c:ptCount val="12"/>
                <c:pt idx="0">
                  <c:v>0</c:v>
                </c:pt>
                <c:pt idx="1">
                  <c:v>0</c:v>
                </c:pt>
                <c:pt idx="2">
                  <c:v>0</c:v>
                </c:pt>
                <c:pt idx="3">
                  <c:v>2</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B1B-4A02-B8A7-F92119B8F4E3}"/>
            </c:ext>
          </c:extLst>
        </c:ser>
        <c:dLbls>
          <c:dLblPos val="outEnd"/>
          <c:showLegendKey val="0"/>
          <c:showVal val="1"/>
          <c:showCatName val="0"/>
          <c:showSerName val="0"/>
          <c:showPercent val="0"/>
          <c:showBubbleSize val="0"/>
        </c:dLbls>
        <c:gapWidth val="219"/>
        <c:overlap val="-27"/>
        <c:axId val="185549952"/>
        <c:axId val="185551488"/>
      </c:barChart>
      <c:catAx>
        <c:axId val="185549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551488"/>
        <c:crosses val="autoZero"/>
        <c:auto val="1"/>
        <c:lblAlgn val="ctr"/>
        <c:lblOffset val="100"/>
        <c:noMultiLvlLbl val="0"/>
      </c:catAx>
      <c:valAx>
        <c:axId val="1855514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5499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Res!$B$36</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Res!$C$36:$N$36</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CFE-4BD4-B0F8-9932758B1677}"/>
            </c:ext>
          </c:extLst>
        </c:ser>
        <c:dLbls>
          <c:dLblPos val="outEnd"/>
          <c:showLegendKey val="0"/>
          <c:showVal val="1"/>
          <c:showCatName val="0"/>
          <c:showSerName val="0"/>
          <c:showPercent val="0"/>
          <c:showBubbleSize val="0"/>
        </c:dLbls>
        <c:gapWidth val="219"/>
        <c:overlap val="-27"/>
        <c:axId val="185594624"/>
        <c:axId val="185596160"/>
      </c:barChart>
      <c:catAx>
        <c:axId val="185594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596160"/>
        <c:crosses val="autoZero"/>
        <c:auto val="1"/>
        <c:lblAlgn val="ctr"/>
        <c:lblOffset val="100"/>
        <c:noMultiLvlLbl val="0"/>
      </c:catAx>
      <c:valAx>
        <c:axId val="1855961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59462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Res!$B$37</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Res!$C$37:$N$37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F51-445C-9EC1-76D6718578DA}"/>
            </c:ext>
          </c:extLst>
        </c:ser>
        <c:dLbls>
          <c:dLblPos val="outEnd"/>
          <c:showLegendKey val="0"/>
          <c:showVal val="1"/>
          <c:showCatName val="0"/>
          <c:showSerName val="0"/>
          <c:showPercent val="0"/>
          <c:showBubbleSize val="0"/>
        </c:dLbls>
        <c:gapWidth val="219"/>
        <c:overlap val="-27"/>
        <c:axId val="185307904"/>
        <c:axId val="185309440"/>
      </c:barChart>
      <c:catAx>
        <c:axId val="185307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309440"/>
        <c:crosses val="autoZero"/>
        <c:auto val="1"/>
        <c:lblAlgn val="ctr"/>
        <c:lblOffset val="100"/>
        <c:noMultiLvlLbl val="0"/>
      </c:catAx>
      <c:valAx>
        <c:axId val="1853094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30790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Res!$B$38</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Res!$C$38:$N$38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568-44D9-9D88-83407BAAE3E9}"/>
            </c:ext>
          </c:extLst>
        </c:ser>
        <c:dLbls>
          <c:dLblPos val="outEnd"/>
          <c:showLegendKey val="0"/>
          <c:showVal val="1"/>
          <c:showCatName val="0"/>
          <c:showSerName val="0"/>
          <c:showPercent val="0"/>
          <c:showBubbleSize val="0"/>
        </c:dLbls>
        <c:gapWidth val="219"/>
        <c:overlap val="-27"/>
        <c:axId val="185491840"/>
        <c:axId val="185493376"/>
      </c:barChart>
      <c:catAx>
        <c:axId val="185491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493376"/>
        <c:crosses val="autoZero"/>
        <c:auto val="1"/>
        <c:lblAlgn val="ctr"/>
        <c:lblOffset val="100"/>
        <c:noMultiLvlLbl val="0"/>
      </c:catAx>
      <c:valAx>
        <c:axId val="1854933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4918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Res!$B$39</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Res!$C$39:$N$39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2D6-403C-BBC8-2FB766148E82}"/>
            </c:ext>
          </c:extLst>
        </c:ser>
        <c:dLbls>
          <c:dLblPos val="outEnd"/>
          <c:showLegendKey val="0"/>
          <c:showVal val="1"/>
          <c:showCatName val="0"/>
          <c:showSerName val="0"/>
          <c:showPercent val="0"/>
          <c:showBubbleSize val="0"/>
        </c:dLbls>
        <c:gapWidth val="219"/>
        <c:overlap val="-27"/>
        <c:axId val="185884672"/>
        <c:axId val="185886208"/>
      </c:barChart>
      <c:catAx>
        <c:axId val="185884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886208"/>
        <c:crosses val="autoZero"/>
        <c:auto val="1"/>
        <c:lblAlgn val="ctr"/>
        <c:lblOffset val="100"/>
        <c:noMultiLvlLbl val="0"/>
      </c:catAx>
      <c:valAx>
        <c:axId val="18588620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88467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Res!$B$40</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Res!$C$40:$N$40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F09-4AD8-BA80-7F5BAFA93592}"/>
            </c:ext>
          </c:extLst>
        </c:ser>
        <c:dLbls>
          <c:dLblPos val="outEnd"/>
          <c:showLegendKey val="0"/>
          <c:showVal val="1"/>
          <c:showCatName val="0"/>
          <c:showSerName val="0"/>
          <c:showPercent val="0"/>
          <c:showBubbleSize val="0"/>
        </c:dLbls>
        <c:gapWidth val="219"/>
        <c:overlap val="-27"/>
        <c:axId val="185908608"/>
        <c:axId val="185599104"/>
      </c:barChart>
      <c:catAx>
        <c:axId val="185908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599104"/>
        <c:crosses val="autoZero"/>
        <c:auto val="1"/>
        <c:lblAlgn val="ctr"/>
        <c:lblOffset val="100"/>
        <c:noMultiLvlLbl val="0"/>
      </c:catAx>
      <c:valAx>
        <c:axId val="1855991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90860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Res!$B$41</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Res!$C$41:$N$41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113-4E3B-AC57-A5430C5C229B}"/>
            </c:ext>
          </c:extLst>
        </c:ser>
        <c:dLbls>
          <c:dLblPos val="outEnd"/>
          <c:showLegendKey val="0"/>
          <c:showVal val="1"/>
          <c:showCatName val="0"/>
          <c:showSerName val="0"/>
          <c:showPercent val="0"/>
          <c:showBubbleSize val="0"/>
        </c:dLbls>
        <c:gapWidth val="219"/>
        <c:overlap val="-27"/>
        <c:axId val="185637888"/>
        <c:axId val="185639680"/>
      </c:barChart>
      <c:catAx>
        <c:axId val="185637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639680"/>
        <c:crosses val="autoZero"/>
        <c:auto val="1"/>
        <c:lblAlgn val="ctr"/>
        <c:lblOffset val="100"/>
        <c:noMultiLvlLbl val="0"/>
      </c:catAx>
      <c:valAx>
        <c:axId val="1856396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63788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Res!$B$42</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Res!$C$42:$N$42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B68-4D48-8053-67015E38B55D}"/>
            </c:ext>
          </c:extLst>
        </c:ser>
        <c:dLbls>
          <c:dLblPos val="outEnd"/>
          <c:showLegendKey val="0"/>
          <c:showVal val="1"/>
          <c:showCatName val="0"/>
          <c:showSerName val="0"/>
          <c:showPercent val="0"/>
          <c:showBubbleSize val="0"/>
        </c:dLbls>
        <c:gapWidth val="219"/>
        <c:overlap val="-27"/>
        <c:axId val="185756288"/>
        <c:axId val="185758080"/>
      </c:barChart>
      <c:catAx>
        <c:axId val="185756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758080"/>
        <c:crosses val="autoZero"/>
        <c:auto val="1"/>
        <c:lblAlgn val="ctr"/>
        <c:lblOffset val="100"/>
        <c:noMultiLvlLbl val="0"/>
      </c:catAx>
      <c:valAx>
        <c:axId val="1857580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75628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Res!$B$43</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Res!$C$43:$N$43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0B7-4654-8628-169538708A70}"/>
            </c:ext>
          </c:extLst>
        </c:ser>
        <c:dLbls>
          <c:dLblPos val="outEnd"/>
          <c:showLegendKey val="0"/>
          <c:showVal val="1"/>
          <c:showCatName val="0"/>
          <c:showSerName val="0"/>
          <c:showPercent val="0"/>
          <c:showBubbleSize val="0"/>
        </c:dLbls>
        <c:gapWidth val="219"/>
        <c:overlap val="-27"/>
        <c:axId val="185796864"/>
        <c:axId val="185806848"/>
      </c:barChart>
      <c:catAx>
        <c:axId val="185796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806848"/>
        <c:crosses val="autoZero"/>
        <c:auto val="1"/>
        <c:lblAlgn val="ctr"/>
        <c:lblOffset val="100"/>
        <c:noMultiLvlLbl val="0"/>
      </c:catAx>
      <c:valAx>
        <c:axId val="1858068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79686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Res!$B$47</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Res!$C$47:$N$47</c:f>
              <c:numCache>
                <c:formatCode>General</c:formatCode>
                <c:ptCount val="12"/>
                <c:pt idx="0">
                  <c:v>0</c:v>
                </c:pt>
                <c:pt idx="1">
                  <c:v>0</c:v>
                </c:pt>
                <c:pt idx="2">
                  <c:v>1</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0FB-4560-9514-C193DD208A5A}"/>
            </c:ext>
          </c:extLst>
        </c:ser>
        <c:dLbls>
          <c:dLblPos val="outEnd"/>
          <c:showLegendKey val="0"/>
          <c:showVal val="1"/>
          <c:showCatName val="0"/>
          <c:showSerName val="0"/>
          <c:showPercent val="0"/>
          <c:showBubbleSize val="0"/>
        </c:dLbls>
        <c:gapWidth val="219"/>
        <c:overlap val="-27"/>
        <c:axId val="185841536"/>
        <c:axId val="185843072"/>
      </c:barChart>
      <c:catAx>
        <c:axId val="1858415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843072"/>
        <c:crosses val="autoZero"/>
        <c:auto val="1"/>
        <c:lblAlgn val="ctr"/>
        <c:lblOffset val="100"/>
        <c:noMultiLvlLbl val="0"/>
      </c:catAx>
      <c:valAx>
        <c:axId val="1858430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84153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Res!$B$48</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Res!$C$48:$N$48</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2B7-48E5-806F-9C8BED5FC2E2}"/>
            </c:ext>
          </c:extLst>
        </c:ser>
        <c:dLbls>
          <c:dLblPos val="outEnd"/>
          <c:showLegendKey val="0"/>
          <c:showVal val="1"/>
          <c:showCatName val="0"/>
          <c:showSerName val="0"/>
          <c:showPercent val="0"/>
          <c:showBubbleSize val="0"/>
        </c:dLbls>
        <c:gapWidth val="219"/>
        <c:overlap val="-27"/>
        <c:axId val="185951744"/>
        <c:axId val="185953280"/>
      </c:barChart>
      <c:catAx>
        <c:axId val="185951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5953280"/>
        <c:crosses val="autoZero"/>
        <c:auto val="1"/>
        <c:lblAlgn val="ctr"/>
        <c:lblOffset val="100"/>
        <c:noMultiLvlLbl val="0"/>
      </c:catAx>
      <c:valAx>
        <c:axId val="1859532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59517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Res!$B$49</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Res!$C$49:$N$49</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EC8-426D-AF5B-3DB0F470CC5D}"/>
            </c:ext>
          </c:extLst>
        </c:ser>
        <c:dLbls>
          <c:dLblPos val="outEnd"/>
          <c:showLegendKey val="0"/>
          <c:showVal val="1"/>
          <c:showCatName val="0"/>
          <c:showSerName val="0"/>
          <c:showPercent val="0"/>
          <c:showBubbleSize val="0"/>
        </c:dLbls>
        <c:gapWidth val="219"/>
        <c:overlap val="-27"/>
        <c:axId val="186266752"/>
        <c:axId val="186268288"/>
      </c:barChart>
      <c:catAx>
        <c:axId val="186266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268288"/>
        <c:crosses val="autoZero"/>
        <c:auto val="1"/>
        <c:lblAlgn val="ctr"/>
        <c:lblOffset val="100"/>
        <c:noMultiLvlLbl val="0"/>
      </c:catAx>
      <c:valAx>
        <c:axId val="18626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2667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Res!$B$50</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Res!$C$50:$N$50</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A8D-470A-8687-CDD7A0EA8B54}"/>
            </c:ext>
          </c:extLst>
        </c:ser>
        <c:dLbls>
          <c:dLblPos val="outEnd"/>
          <c:showLegendKey val="0"/>
          <c:showVal val="1"/>
          <c:showCatName val="0"/>
          <c:showSerName val="0"/>
          <c:showPercent val="0"/>
          <c:showBubbleSize val="0"/>
        </c:dLbls>
        <c:gapWidth val="219"/>
        <c:overlap val="-27"/>
        <c:axId val="186061568"/>
        <c:axId val="186063104"/>
      </c:barChart>
      <c:catAx>
        <c:axId val="186061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063104"/>
        <c:crosses val="autoZero"/>
        <c:auto val="1"/>
        <c:lblAlgn val="ctr"/>
        <c:lblOffset val="100"/>
        <c:noMultiLvlLbl val="0"/>
      </c:catAx>
      <c:valAx>
        <c:axId val="1860631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0615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Res!$B$51</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Res!$C$51:$N$51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B35-47AC-AFE2-62F86F47C31D}"/>
            </c:ext>
          </c:extLst>
        </c:ser>
        <c:dLbls>
          <c:dLblPos val="outEnd"/>
          <c:showLegendKey val="0"/>
          <c:showVal val="1"/>
          <c:showCatName val="0"/>
          <c:showSerName val="0"/>
          <c:showPercent val="0"/>
          <c:showBubbleSize val="0"/>
        </c:dLbls>
        <c:gapWidth val="219"/>
        <c:overlap val="-27"/>
        <c:axId val="186093568"/>
        <c:axId val="186095104"/>
      </c:barChart>
      <c:catAx>
        <c:axId val="186093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095104"/>
        <c:crosses val="autoZero"/>
        <c:auto val="1"/>
        <c:lblAlgn val="ctr"/>
        <c:lblOffset val="100"/>
        <c:noMultiLvlLbl val="0"/>
      </c:catAx>
      <c:valAx>
        <c:axId val="1860951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0935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Res!$B$52</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Res!$C$52:$N$52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A6C-443B-A5CE-D2CCA35023F1}"/>
            </c:ext>
          </c:extLst>
        </c:ser>
        <c:dLbls>
          <c:dLblPos val="outEnd"/>
          <c:showLegendKey val="0"/>
          <c:showVal val="1"/>
          <c:showCatName val="0"/>
          <c:showSerName val="0"/>
          <c:showPercent val="0"/>
          <c:showBubbleSize val="0"/>
        </c:dLbls>
        <c:gapWidth val="219"/>
        <c:overlap val="-27"/>
        <c:axId val="186142080"/>
        <c:axId val="186143872"/>
      </c:barChart>
      <c:catAx>
        <c:axId val="186142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143872"/>
        <c:crosses val="autoZero"/>
        <c:auto val="1"/>
        <c:lblAlgn val="ctr"/>
        <c:lblOffset val="100"/>
        <c:noMultiLvlLbl val="0"/>
      </c:catAx>
      <c:valAx>
        <c:axId val="1861438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14208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Res!$B$53</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Res!$C$53:$N$53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D5F-49C7-BA3F-27ACD824C348}"/>
            </c:ext>
          </c:extLst>
        </c:ser>
        <c:dLbls>
          <c:dLblPos val="outEnd"/>
          <c:showLegendKey val="0"/>
          <c:showVal val="1"/>
          <c:showCatName val="0"/>
          <c:showSerName val="0"/>
          <c:showPercent val="0"/>
          <c:showBubbleSize val="0"/>
        </c:dLbls>
        <c:gapWidth val="219"/>
        <c:overlap val="-27"/>
        <c:axId val="186190848"/>
        <c:axId val="186192640"/>
      </c:barChart>
      <c:catAx>
        <c:axId val="186190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192640"/>
        <c:crosses val="autoZero"/>
        <c:auto val="1"/>
        <c:lblAlgn val="ctr"/>
        <c:lblOffset val="100"/>
        <c:noMultiLvlLbl val="0"/>
      </c:catAx>
      <c:valAx>
        <c:axId val="1861926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1908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Res!$B$54</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Res!$C$54:$N$54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180-4F11-ACC9-7CDB805CF622}"/>
            </c:ext>
          </c:extLst>
        </c:ser>
        <c:dLbls>
          <c:dLblPos val="outEnd"/>
          <c:showLegendKey val="0"/>
          <c:showVal val="1"/>
          <c:showCatName val="0"/>
          <c:showSerName val="0"/>
          <c:showPercent val="0"/>
          <c:showBubbleSize val="0"/>
        </c:dLbls>
        <c:gapWidth val="219"/>
        <c:overlap val="-27"/>
        <c:axId val="186231424"/>
        <c:axId val="186388864"/>
      </c:barChart>
      <c:catAx>
        <c:axId val="186231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388864"/>
        <c:crosses val="autoZero"/>
        <c:auto val="1"/>
        <c:lblAlgn val="ctr"/>
        <c:lblOffset val="100"/>
        <c:noMultiLvlLbl val="0"/>
      </c:catAx>
      <c:valAx>
        <c:axId val="186388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23142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Res!$B$55</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Res!$C$55:$N$55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A20-48A0-8A72-7FEB25BB92D5}"/>
            </c:ext>
          </c:extLst>
        </c:ser>
        <c:dLbls>
          <c:dLblPos val="outEnd"/>
          <c:showLegendKey val="0"/>
          <c:showVal val="1"/>
          <c:showCatName val="0"/>
          <c:showSerName val="0"/>
          <c:showPercent val="0"/>
          <c:showBubbleSize val="0"/>
        </c:dLbls>
        <c:gapWidth val="219"/>
        <c:overlap val="-27"/>
        <c:axId val="186423552"/>
        <c:axId val="186425344"/>
      </c:barChart>
      <c:catAx>
        <c:axId val="186423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425344"/>
        <c:crosses val="autoZero"/>
        <c:auto val="1"/>
        <c:lblAlgn val="ctr"/>
        <c:lblOffset val="100"/>
        <c:noMultiLvlLbl val="0"/>
      </c:catAx>
      <c:valAx>
        <c:axId val="1864253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4235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Res!$B$56</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Res!$C$56:$N$56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4B6-4AAF-B35E-E95E64EE83B5}"/>
            </c:ext>
          </c:extLst>
        </c:ser>
        <c:dLbls>
          <c:dLblPos val="outEnd"/>
          <c:showLegendKey val="0"/>
          <c:showVal val="1"/>
          <c:showCatName val="0"/>
          <c:showSerName val="0"/>
          <c:showPercent val="0"/>
          <c:showBubbleSize val="0"/>
        </c:dLbls>
        <c:gapWidth val="219"/>
        <c:overlap val="-27"/>
        <c:axId val="186734464"/>
        <c:axId val="186736000"/>
      </c:barChart>
      <c:catAx>
        <c:axId val="186734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736000"/>
        <c:crosses val="autoZero"/>
        <c:auto val="1"/>
        <c:lblAlgn val="ctr"/>
        <c:lblOffset val="100"/>
        <c:noMultiLvlLbl val="0"/>
      </c:catAx>
      <c:valAx>
        <c:axId val="1867360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73446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Res!$B$61</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Res!$C$61:$N$61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8A9-4534-AAAC-86197AB945D8}"/>
            </c:ext>
          </c:extLst>
        </c:ser>
        <c:dLbls>
          <c:dLblPos val="outEnd"/>
          <c:showLegendKey val="0"/>
          <c:showVal val="1"/>
          <c:showCatName val="0"/>
          <c:showSerName val="0"/>
          <c:showPercent val="0"/>
          <c:showBubbleSize val="0"/>
        </c:dLbls>
        <c:gapWidth val="219"/>
        <c:overlap val="-27"/>
        <c:axId val="186775040"/>
        <c:axId val="186776576"/>
      </c:barChart>
      <c:catAx>
        <c:axId val="18677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776576"/>
        <c:crosses val="autoZero"/>
        <c:auto val="1"/>
        <c:lblAlgn val="ctr"/>
        <c:lblOffset val="100"/>
        <c:noMultiLvlLbl val="0"/>
      </c:catAx>
      <c:valAx>
        <c:axId val="1867765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7750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Res!$B$62</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Res!$C$62:$N$62</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EB8-4204-9A6E-AED1797E32AB}"/>
            </c:ext>
          </c:extLst>
        </c:ser>
        <c:dLbls>
          <c:dLblPos val="outEnd"/>
          <c:showLegendKey val="0"/>
          <c:showVal val="1"/>
          <c:showCatName val="0"/>
          <c:showSerName val="0"/>
          <c:showPercent val="0"/>
          <c:showBubbleSize val="0"/>
        </c:dLbls>
        <c:gapWidth val="219"/>
        <c:overlap val="-27"/>
        <c:axId val="186487936"/>
        <c:axId val="186489472"/>
      </c:barChart>
      <c:catAx>
        <c:axId val="186487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489472"/>
        <c:crosses val="autoZero"/>
        <c:auto val="1"/>
        <c:lblAlgn val="ctr"/>
        <c:lblOffset val="100"/>
        <c:noMultiLvlLbl val="0"/>
      </c:catAx>
      <c:valAx>
        <c:axId val="1864894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48793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Res!$B$63</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Res!$C$63:$N$63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29D-482C-9C61-002DB9BAB514}"/>
            </c:ext>
          </c:extLst>
        </c:ser>
        <c:dLbls>
          <c:dLblPos val="outEnd"/>
          <c:showLegendKey val="0"/>
          <c:showVal val="1"/>
          <c:showCatName val="0"/>
          <c:showSerName val="0"/>
          <c:showPercent val="0"/>
          <c:showBubbleSize val="0"/>
        </c:dLbls>
        <c:gapWidth val="219"/>
        <c:overlap val="-27"/>
        <c:axId val="186536704"/>
        <c:axId val="186538240"/>
      </c:barChart>
      <c:catAx>
        <c:axId val="186536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538240"/>
        <c:crosses val="autoZero"/>
        <c:auto val="1"/>
        <c:lblAlgn val="ctr"/>
        <c:lblOffset val="100"/>
        <c:noMultiLvlLbl val="0"/>
      </c:catAx>
      <c:valAx>
        <c:axId val="1865382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53670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Res!$B$64</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Res!$C$64:$N$64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544-4E9E-BDE3-ECDE02929D09}"/>
            </c:ext>
          </c:extLst>
        </c:ser>
        <c:dLbls>
          <c:dLblPos val="outEnd"/>
          <c:showLegendKey val="0"/>
          <c:showVal val="1"/>
          <c:showCatName val="0"/>
          <c:showSerName val="0"/>
          <c:showPercent val="0"/>
          <c:showBubbleSize val="0"/>
        </c:dLbls>
        <c:gapWidth val="219"/>
        <c:overlap val="-27"/>
        <c:axId val="186655104"/>
        <c:axId val="186656640"/>
      </c:barChart>
      <c:catAx>
        <c:axId val="186655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656640"/>
        <c:crosses val="autoZero"/>
        <c:auto val="1"/>
        <c:lblAlgn val="ctr"/>
        <c:lblOffset val="100"/>
        <c:noMultiLvlLbl val="0"/>
      </c:catAx>
      <c:valAx>
        <c:axId val="1866566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65510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Res!$B$65</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Res!$C$65:$N$65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A64-490B-944E-7C4988A72AEF}"/>
            </c:ext>
          </c:extLst>
        </c:ser>
        <c:dLbls>
          <c:dLblPos val="outEnd"/>
          <c:showLegendKey val="0"/>
          <c:showVal val="1"/>
          <c:showCatName val="0"/>
          <c:showSerName val="0"/>
          <c:showPercent val="0"/>
          <c:showBubbleSize val="0"/>
        </c:dLbls>
        <c:gapWidth val="219"/>
        <c:overlap val="-27"/>
        <c:axId val="186696064"/>
        <c:axId val="186697600"/>
      </c:barChart>
      <c:catAx>
        <c:axId val="186696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697600"/>
        <c:crosses val="autoZero"/>
        <c:auto val="1"/>
        <c:lblAlgn val="ctr"/>
        <c:lblOffset val="100"/>
        <c:noMultiLvlLbl val="0"/>
      </c:catAx>
      <c:valAx>
        <c:axId val="1866976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69606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Res!$B$66</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Res!$C$66:$N$66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660-4D60-A767-63282D15AB82}"/>
            </c:ext>
          </c:extLst>
        </c:ser>
        <c:dLbls>
          <c:dLblPos val="outEnd"/>
          <c:showLegendKey val="0"/>
          <c:showVal val="1"/>
          <c:showCatName val="0"/>
          <c:showSerName val="0"/>
          <c:showPercent val="0"/>
          <c:showBubbleSize val="0"/>
        </c:dLbls>
        <c:gapWidth val="219"/>
        <c:overlap val="-27"/>
        <c:axId val="186875904"/>
        <c:axId val="186877440"/>
      </c:barChart>
      <c:catAx>
        <c:axId val="186875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877440"/>
        <c:crosses val="autoZero"/>
        <c:auto val="1"/>
        <c:lblAlgn val="ctr"/>
        <c:lblOffset val="100"/>
        <c:noMultiLvlLbl val="0"/>
      </c:catAx>
      <c:valAx>
        <c:axId val="1868774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687590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Res!$B$67</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Res!$C$67:$N$67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005-4D9C-82A8-DB4F6F478CB3}"/>
            </c:ext>
          </c:extLst>
        </c:ser>
        <c:dLbls>
          <c:dLblPos val="outEnd"/>
          <c:showLegendKey val="0"/>
          <c:showVal val="1"/>
          <c:showCatName val="0"/>
          <c:showSerName val="0"/>
          <c:showPercent val="0"/>
          <c:showBubbleSize val="0"/>
        </c:dLbls>
        <c:gapWidth val="219"/>
        <c:overlap val="-27"/>
        <c:axId val="187190656"/>
        <c:axId val="187192448"/>
      </c:barChart>
      <c:catAx>
        <c:axId val="187190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192448"/>
        <c:crosses val="autoZero"/>
        <c:auto val="1"/>
        <c:lblAlgn val="ctr"/>
        <c:lblOffset val="100"/>
        <c:noMultiLvlLbl val="0"/>
      </c:catAx>
      <c:valAx>
        <c:axId val="1871924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19065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Res!$B$68</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Res!$C$68:$N$68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C49-4FFE-B838-A0DCB9D05302}"/>
            </c:ext>
          </c:extLst>
        </c:ser>
        <c:dLbls>
          <c:dLblPos val="outEnd"/>
          <c:showLegendKey val="0"/>
          <c:showVal val="1"/>
          <c:showCatName val="0"/>
          <c:showSerName val="0"/>
          <c:showPercent val="0"/>
          <c:showBubbleSize val="0"/>
        </c:dLbls>
        <c:gapWidth val="219"/>
        <c:overlap val="-27"/>
        <c:axId val="187235328"/>
        <c:axId val="186991360"/>
      </c:barChart>
      <c:catAx>
        <c:axId val="187235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6991360"/>
        <c:crosses val="autoZero"/>
        <c:auto val="1"/>
        <c:lblAlgn val="ctr"/>
        <c:lblOffset val="100"/>
        <c:noMultiLvlLbl val="0"/>
      </c:catAx>
      <c:valAx>
        <c:axId val="1869913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2353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Res!$B$69</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Res!$C$69:$N$69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DC3-4E17-9CE8-763AD54569F2}"/>
            </c:ext>
          </c:extLst>
        </c:ser>
        <c:dLbls>
          <c:dLblPos val="outEnd"/>
          <c:showLegendKey val="0"/>
          <c:showVal val="1"/>
          <c:showCatName val="0"/>
          <c:showSerName val="0"/>
          <c:showPercent val="0"/>
          <c:showBubbleSize val="0"/>
        </c:dLbls>
        <c:gapWidth val="219"/>
        <c:overlap val="-27"/>
        <c:axId val="187034240"/>
        <c:axId val="187036032"/>
      </c:barChart>
      <c:catAx>
        <c:axId val="187034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036032"/>
        <c:crosses val="autoZero"/>
        <c:auto val="1"/>
        <c:lblAlgn val="ctr"/>
        <c:lblOffset val="100"/>
        <c:noMultiLvlLbl val="0"/>
      </c:catAx>
      <c:valAx>
        <c:axId val="1870360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0342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Res!$B$70</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Res!$C$70:$N$70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A6A-454D-8D31-5E0666725334}"/>
            </c:ext>
          </c:extLst>
        </c:ser>
        <c:dLbls>
          <c:dLblPos val="outEnd"/>
          <c:showLegendKey val="0"/>
          <c:showVal val="1"/>
          <c:showCatName val="0"/>
          <c:showSerName val="0"/>
          <c:showPercent val="0"/>
          <c:showBubbleSize val="0"/>
        </c:dLbls>
        <c:gapWidth val="219"/>
        <c:overlap val="-27"/>
        <c:axId val="187062528"/>
        <c:axId val="187068416"/>
      </c:barChart>
      <c:catAx>
        <c:axId val="187062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068416"/>
        <c:crosses val="autoZero"/>
        <c:auto val="1"/>
        <c:lblAlgn val="ctr"/>
        <c:lblOffset val="100"/>
        <c:noMultiLvlLbl val="0"/>
      </c:catAx>
      <c:valAx>
        <c:axId val="1870684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0625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Res!$B$74</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Res!$C$74:$N$74</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9C9-4C50-82C7-A6B259FD97F4}"/>
            </c:ext>
          </c:extLst>
        </c:ser>
        <c:dLbls>
          <c:dLblPos val="outEnd"/>
          <c:showLegendKey val="0"/>
          <c:showVal val="1"/>
          <c:showCatName val="0"/>
          <c:showSerName val="0"/>
          <c:showPercent val="0"/>
          <c:showBubbleSize val="0"/>
        </c:dLbls>
        <c:gapWidth val="219"/>
        <c:overlap val="-27"/>
        <c:axId val="187094912"/>
        <c:axId val="187096448"/>
      </c:barChart>
      <c:catAx>
        <c:axId val="187094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096448"/>
        <c:crosses val="autoZero"/>
        <c:auto val="1"/>
        <c:lblAlgn val="ctr"/>
        <c:lblOffset val="100"/>
        <c:noMultiLvlLbl val="0"/>
      </c:catAx>
      <c:valAx>
        <c:axId val="1870964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09491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Res!$B$75</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Res!$C$75:$N$75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46A-4D8A-AF40-09B76E35B3E6}"/>
            </c:ext>
          </c:extLst>
        </c:ser>
        <c:dLbls>
          <c:dLblPos val="outEnd"/>
          <c:showLegendKey val="0"/>
          <c:showVal val="1"/>
          <c:showCatName val="0"/>
          <c:showSerName val="0"/>
          <c:showPercent val="0"/>
          <c:showBubbleSize val="0"/>
        </c:dLbls>
        <c:gapWidth val="219"/>
        <c:overlap val="-27"/>
        <c:axId val="187287040"/>
        <c:axId val="187288576"/>
      </c:barChart>
      <c:catAx>
        <c:axId val="187287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288576"/>
        <c:crosses val="autoZero"/>
        <c:auto val="1"/>
        <c:lblAlgn val="ctr"/>
        <c:lblOffset val="100"/>
        <c:noMultiLvlLbl val="0"/>
      </c:catAx>
      <c:valAx>
        <c:axId val="1872885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2870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Res!$B$76</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Res!$C$76:$N$76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2F3-49EE-9965-20B767E0690E}"/>
            </c:ext>
          </c:extLst>
        </c:ser>
        <c:dLbls>
          <c:dLblPos val="outEnd"/>
          <c:showLegendKey val="0"/>
          <c:showVal val="1"/>
          <c:showCatName val="0"/>
          <c:showSerName val="0"/>
          <c:showPercent val="0"/>
          <c:showBubbleSize val="0"/>
        </c:dLbls>
        <c:gapWidth val="219"/>
        <c:overlap val="-27"/>
        <c:axId val="187327616"/>
        <c:axId val="187329152"/>
      </c:barChart>
      <c:catAx>
        <c:axId val="187327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329152"/>
        <c:crosses val="autoZero"/>
        <c:auto val="1"/>
        <c:lblAlgn val="ctr"/>
        <c:lblOffset val="100"/>
        <c:noMultiLvlLbl val="0"/>
      </c:catAx>
      <c:valAx>
        <c:axId val="1873291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32761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Res!$B$77</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Res!$C$77:$N$77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75B-406A-AD48-C740A5097BAB}"/>
            </c:ext>
          </c:extLst>
        </c:ser>
        <c:dLbls>
          <c:dLblPos val="outEnd"/>
          <c:showLegendKey val="0"/>
          <c:showVal val="1"/>
          <c:showCatName val="0"/>
          <c:showSerName val="0"/>
          <c:showPercent val="0"/>
          <c:showBubbleSize val="0"/>
        </c:dLbls>
        <c:gapWidth val="219"/>
        <c:overlap val="-27"/>
        <c:axId val="187433728"/>
        <c:axId val="187435264"/>
      </c:barChart>
      <c:catAx>
        <c:axId val="1874337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435264"/>
        <c:crosses val="autoZero"/>
        <c:auto val="1"/>
        <c:lblAlgn val="ctr"/>
        <c:lblOffset val="100"/>
        <c:noMultiLvlLbl val="0"/>
      </c:catAx>
      <c:valAx>
        <c:axId val="1874352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4337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Res!$B$78</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Res!$C$78:$N$78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71F-4CE6-B507-C0DD8112347F}"/>
            </c:ext>
          </c:extLst>
        </c:ser>
        <c:dLbls>
          <c:dLblPos val="outEnd"/>
          <c:showLegendKey val="0"/>
          <c:showVal val="1"/>
          <c:showCatName val="0"/>
          <c:showSerName val="0"/>
          <c:showPercent val="0"/>
          <c:showBubbleSize val="0"/>
        </c:dLbls>
        <c:gapWidth val="219"/>
        <c:overlap val="-27"/>
        <c:axId val="187498880"/>
        <c:axId val="187500416"/>
      </c:barChart>
      <c:catAx>
        <c:axId val="187498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500416"/>
        <c:crosses val="autoZero"/>
        <c:auto val="1"/>
        <c:lblAlgn val="ctr"/>
        <c:lblOffset val="100"/>
        <c:noMultiLvlLbl val="0"/>
      </c:catAx>
      <c:valAx>
        <c:axId val="1875004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49888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Res!$B$79</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Res!$C$79:$N$79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1DE-4FE3-AECE-A44864FAFB45}"/>
            </c:ext>
          </c:extLst>
        </c:ser>
        <c:dLbls>
          <c:dLblPos val="outEnd"/>
          <c:showLegendKey val="0"/>
          <c:showVal val="1"/>
          <c:showCatName val="0"/>
          <c:showSerName val="0"/>
          <c:showPercent val="0"/>
          <c:showBubbleSize val="0"/>
        </c:dLbls>
        <c:gapWidth val="219"/>
        <c:overlap val="-27"/>
        <c:axId val="187547648"/>
        <c:axId val="187549184"/>
      </c:barChart>
      <c:catAx>
        <c:axId val="187547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549184"/>
        <c:crosses val="autoZero"/>
        <c:auto val="1"/>
        <c:lblAlgn val="ctr"/>
        <c:lblOffset val="100"/>
        <c:noMultiLvlLbl val="0"/>
      </c:catAx>
      <c:valAx>
        <c:axId val="1875491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5476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Res!$B$80</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Res!$C$80:$N$80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B7A-4657-8DE4-A096113DE227}"/>
            </c:ext>
          </c:extLst>
        </c:ser>
        <c:dLbls>
          <c:dLblPos val="outEnd"/>
          <c:showLegendKey val="0"/>
          <c:showVal val="1"/>
          <c:showCatName val="0"/>
          <c:showSerName val="0"/>
          <c:showPercent val="0"/>
          <c:showBubbleSize val="0"/>
        </c:dLbls>
        <c:gapWidth val="219"/>
        <c:overlap val="-27"/>
        <c:axId val="187587968"/>
        <c:axId val="187597952"/>
      </c:barChart>
      <c:catAx>
        <c:axId val="187587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597952"/>
        <c:crosses val="autoZero"/>
        <c:auto val="1"/>
        <c:lblAlgn val="ctr"/>
        <c:lblOffset val="100"/>
        <c:noMultiLvlLbl val="0"/>
      </c:catAx>
      <c:valAx>
        <c:axId val="1875979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5879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Res!$B$81</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Res!$C$81:$N$81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180-4BF8-960A-C8E84EF66929}"/>
            </c:ext>
          </c:extLst>
        </c:ser>
        <c:dLbls>
          <c:dLblPos val="outEnd"/>
          <c:showLegendKey val="0"/>
          <c:showVal val="1"/>
          <c:showCatName val="0"/>
          <c:showSerName val="0"/>
          <c:showPercent val="0"/>
          <c:showBubbleSize val="0"/>
        </c:dLbls>
        <c:gapWidth val="219"/>
        <c:overlap val="-27"/>
        <c:axId val="187628544"/>
        <c:axId val="187638528"/>
      </c:barChart>
      <c:catAx>
        <c:axId val="187628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638528"/>
        <c:crosses val="autoZero"/>
        <c:auto val="1"/>
        <c:lblAlgn val="ctr"/>
        <c:lblOffset val="100"/>
        <c:noMultiLvlLbl val="0"/>
      </c:catAx>
      <c:valAx>
        <c:axId val="1876385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6285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Res!$B$82</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Res!$C$82:$N$82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93ED-4E38-9614-79B34BCC5AB5}"/>
            </c:ext>
          </c:extLst>
        </c:ser>
        <c:dLbls>
          <c:dLblPos val="outEnd"/>
          <c:showLegendKey val="0"/>
          <c:showVal val="1"/>
          <c:showCatName val="0"/>
          <c:showSerName val="0"/>
          <c:showPercent val="0"/>
          <c:showBubbleSize val="0"/>
        </c:dLbls>
        <c:gapWidth val="219"/>
        <c:overlap val="-27"/>
        <c:axId val="187681408"/>
        <c:axId val="187687296"/>
      </c:barChart>
      <c:catAx>
        <c:axId val="187681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687296"/>
        <c:crosses val="autoZero"/>
        <c:auto val="1"/>
        <c:lblAlgn val="ctr"/>
        <c:lblOffset val="100"/>
        <c:noMultiLvlLbl val="0"/>
      </c:catAx>
      <c:valAx>
        <c:axId val="1876872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68140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Res!$B$83</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Res!$C$83:$N$83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67B-4AB5-8876-861D15392A43}"/>
            </c:ext>
          </c:extLst>
        </c:ser>
        <c:dLbls>
          <c:dLblPos val="outEnd"/>
          <c:showLegendKey val="0"/>
          <c:showVal val="1"/>
          <c:showCatName val="0"/>
          <c:showSerName val="0"/>
          <c:showPercent val="0"/>
          <c:showBubbleSize val="0"/>
        </c:dLbls>
        <c:gapWidth val="219"/>
        <c:overlap val="-27"/>
        <c:axId val="187775232"/>
        <c:axId val="187793408"/>
      </c:barChart>
      <c:catAx>
        <c:axId val="187775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793408"/>
        <c:crosses val="autoZero"/>
        <c:auto val="1"/>
        <c:lblAlgn val="ctr"/>
        <c:lblOffset val="100"/>
        <c:noMultiLvlLbl val="0"/>
      </c:catAx>
      <c:valAx>
        <c:axId val="18779340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77523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Res!$B$87</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Res!$C$87:$N$87</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8BC-45CD-848D-3D7136CB4393}"/>
            </c:ext>
          </c:extLst>
        </c:ser>
        <c:dLbls>
          <c:dLblPos val="outEnd"/>
          <c:showLegendKey val="0"/>
          <c:showVal val="1"/>
          <c:showCatName val="0"/>
          <c:showSerName val="0"/>
          <c:showPercent val="0"/>
          <c:showBubbleSize val="0"/>
        </c:dLbls>
        <c:gapWidth val="219"/>
        <c:overlap val="-27"/>
        <c:axId val="187824000"/>
        <c:axId val="187825536"/>
      </c:barChart>
      <c:catAx>
        <c:axId val="187824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825536"/>
        <c:crosses val="autoZero"/>
        <c:auto val="1"/>
        <c:lblAlgn val="ctr"/>
        <c:lblOffset val="100"/>
        <c:noMultiLvlLbl val="0"/>
      </c:catAx>
      <c:valAx>
        <c:axId val="1878255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82400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Res!$B$88</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Res!$C$88:$N$88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9A9-4612-A036-C04483DDE8A5}"/>
            </c:ext>
          </c:extLst>
        </c:ser>
        <c:dLbls>
          <c:dLblPos val="outEnd"/>
          <c:showLegendKey val="0"/>
          <c:showVal val="1"/>
          <c:showCatName val="0"/>
          <c:showSerName val="0"/>
          <c:showPercent val="0"/>
          <c:showBubbleSize val="0"/>
        </c:dLbls>
        <c:gapWidth val="219"/>
        <c:overlap val="-27"/>
        <c:axId val="187893248"/>
        <c:axId val="187894784"/>
      </c:barChart>
      <c:catAx>
        <c:axId val="187893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894784"/>
        <c:crosses val="autoZero"/>
        <c:auto val="1"/>
        <c:lblAlgn val="ctr"/>
        <c:lblOffset val="100"/>
        <c:noMultiLvlLbl val="0"/>
      </c:catAx>
      <c:valAx>
        <c:axId val="1878947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8932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Res!$B$89</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Res!$C$89:$N$89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81C-4792-9429-512588CB9EE8}"/>
            </c:ext>
          </c:extLst>
        </c:ser>
        <c:dLbls>
          <c:dLblPos val="outEnd"/>
          <c:showLegendKey val="0"/>
          <c:showVal val="1"/>
          <c:showCatName val="0"/>
          <c:showSerName val="0"/>
          <c:showPercent val="0"/>
          <c:showBubbleSize val="0"/>
        </c:dLbls>
        <c:gapWidth val="219"/>
        <c:overlap val="-27"/>
        <c:axId val="187933824"/>
        <c:axId val="187935360"/>
      </c:barChart>
      <c:catAx>
        <c:axId val="187933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935360"/>
        <c:crosses val="autoZero"/>
        <c:auto val="1"/>
        <c:lblAlgn val="ctr"/>
        <c:lblOffset val="100"/>
        <c:noMultiLvlLbl val="0"/>
      </c:catAx>
      <c:valAx>
        <c:axId val="1879353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93382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Res!$B$90</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Res!$C$90:$N$90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909-445D-9EA6-DB50CC2D0F83}"/>
            </c:ext>
          </c:extLst>
        </c:ser>
        <c:dLbls>
          <c:dLblPos val="outEnd"/>
          <c:showLegendKey val="0"/>
          <c:showVal val="1"/>
          <c:showCatName val="0"/>
          <c:showSerName val="0"/>
          <c:showPercent val="0"/>
          <c:showBubbleSize val="0"/>
        </c:dLbls>
        <c:gapWidth val="219"/>
        <c:overlap val="-27"/>
        <c:axId val="188306176"/>
        <c:axId val="188307712"/>
      </c:barChart>
      <c:catAx>
        <c:axId val="188306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307712"/>
        <c:crosses val="autoZero"/>
        <c:auto val="1"/>
        <c:lblAlgn val="ctr"/>
        <c:lblOffset val="100"/>
        <c:noMultiLvlLbl val="0"/>
      </c:catAx>
      <c:valAx>
        <c:axId val="1883077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30617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Res!$B$91</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Res!$C$91:$N$91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129-4EFC-B0B1-B3CD60CFBA61}"/>
            </c:ext>
          </c:extLst>
        </c:ser>
        <c:dLbls>
          <c:dLblPos val="outEnd"/>
          <c:showLegendKey val="0"/>
          <c:showVal val="1"/>
          <c:showCatName val="0"/>
          <c:showSerName val="0"/>
          <c:showPercent val="0"/>
          <c:showBubbleSize val="0"/>
        </c:dLbls>
        <c:gapWidth val="219"/>
        <c:overlap val="-27"/>
        <c:axId val="188346752"/>
        <c:axId val="188348288"/>
      </c:barChart>
      <c:catAx>
        <c:axId val="188346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348288"/>
        <c:crosses val="autoZero"/>
        <c:auto val="1"/>
        <c:lblAlgn val="ctr"/>
        <c:lblOffset val="100"/>
        <c:noMultiLvlLbl val="0"/>
      </c:catAx>
      <c:valAx>
        <c:axId val="18834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3467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Res!$B$92</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Res!$C$92:$N$92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26F-4EEA-8856-F3B6C6458645}"/>
            </c:ext>
          </c:extLst>
        </c:ser>
        <c:dLbls>
          <c:dLblPos val="outEnd"/>
          <c:showLegendKey val="0"/>
          <c:showVal val="1"/>
          <c:showCatName val="0"/>
          <c:showSerName val="0"/>
          <c:showPercent val="0"/>
          <c:showBubbleSize val="0"/>
        </c:dLbls>
        <c:gapWidth val="219"/>
        <c:overlap val="-27"/>
        <c:axId val="188276736"/>
        <c:axId val="188278272"/>
      </c:barChart>
      <c:catAx>
        <c:axId val="188276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278272"/>
        <c:crosses val="autoZero"/>
        <c:auto val="1"/>
        <c:lblAlgn val="ctr"/>
        <c:lblOffset val="100"/>
        <c:noMultiLvlLbl val="0"/>
      </c:catAx>
      <c:valAx>
        <c:axId val="1882782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27673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Res!$B$93</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Res!$C$93:$N$93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19B-4424-B071-A4082A887E0D}"/>
            </c:ext>
          </c:extLst>
        </c:ser>
        <c:dLbls>
          <c:dLblPos val="outEnd"/>
          <c:showLegendKey val="0"/>
          <c:showVal val="1"/>
          <c:showCatName val="0"/>
          <c:showSerName val="0"/>
          <c:showPercent val="0"/>
          <c:showBubbleSize val="0"/>
        </c:dLbls>
        <c:gapWidth val="219"/>
        <c:overlap val="-27"/>
        <c:axId val="188448128"/>
        <c:axId val="188458112"/>
      </c:barChart>
      <c:catAx>
        <c:axId val="188448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458112"/>
        <c:crosses val="autoZero"/>
        <c:auto val="1"/>
        <c:lblAlgn val="ctr"/>
        <c:lblOffset val="100"/>
        <c:noMultiLvlLbl val="0"/>
      </c:catAx>
      <c:valAx>
        <c:axId val="1884581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4481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Res!$B$94</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Res!$C$94:$N$94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432-4869-A113-DEFD5D3F18AD}"/>
            </c:ext>
          </c:extLst>
        </c:ser>
        <c:dLbls>
          <c:dLblPos val="outEnd"/>
          <c:showLegendKey val="0"/>
          <c:showVal val="1"/>
          <c:showCatName val="0"/>
          <c:showSerName val="0"/>
          <c:showPercent val="0"/>
          <c:showBubbleSize val="0"/>
        </c:dLbls>
        <c:gapWidth val="219"/>
        <c:overlap val="-27"/>
        <c:axId val="188550144"/>
        <c:axId val="188560128"/>
      </c:barChart>
      <c:catAx>
        <c:axId val="188550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560128"/>
        <c:crosses val="autoZero"/>
        <c:auto val="1"/>
        <c:lblAlgn val="ctr"/>
        <c:lblOffset val="100"/>
        <c:noMultiLvlLbl val="0"/>
      </c:catAx>
      <c:valAx>
        <c:axId val="1885601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5501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Res!$B$95</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Res!$C$95:$N$95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9EF-47C6-9F8C-BAA5E701FC66}"/>
            </c:ext>
          </c:extLst>
        </c:ser>
        <c:dLbls>
          <c:dLblPos val="outEnd"/>
          <c:showLegendKey val="0"/>
          <c:showVal val="1"/>
          <c:showCatName val="0"/>
          <c:showSerName val="0"/>
          <c:showPercent val="0"/>
          <c:showBubbleSize val="0"/>
        </c:dLbls>
        <c:gapWidth val="219"/>
        <c:overlap val="-27"/>
        <c:axId val="188599680"/>
        <c:axId val="188613760"/>
      </c:barChart>
      <c:catAx>
        <c:axId val="188599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613760"/>
        <c:crosses val="autoZero"/>
        <c:auto val="1"/>
        <c:lblAlgn val="ctr"/>
        <c:lblOffset val="100"/>
        <c:noMultiLvlLbl val="0"/>
      </c:catAx>
      <c:valAx>
        <c:axId val="1886137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59968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Res!$B$96</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Res!$C$96:$N$96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9FBF-43F4-AC3F-7F75B925DD1A}"/>
            </c:ext>
          </c:extLst>
        </c:ser>
        <c:dLbls>
          <c:dLblPos val="outEnd"/>
          <c:showLegendKey val="0"/>
          <c:showVal val="1"/>
          <c:showCatName val="0"/>
          <c:showSerName val="0"/>
          <c:showPercent val="0"/>
          <c:showBubbleSize val="0"/>
        </c:dLbls>
        <c:gapWidth val="219"/>
        <c:overlap val="-27"/>
        <c:axId val="188652544"/>
        <c:axId val="188654336"/>
      </c:barChart>
      <c:catAx>
        <c:axId val="188652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654336"/>
        <c:crosses val="autoZero"/>
        <c:auto val="1"/>
        <c:lblAlgn val="ctr"/>
        <c:lblOffset val="100"/>
        <c:noMultiLvlLbl val="0"/>
      </c:catAx>
      <c:valAx>
        <c:axId val="1886543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6525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Res!$B$100</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Res!$C$100:$N$100</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360-4957-B13B-15C74F668D57}"/>
            </c:ext>
          </c:extLst>
        </c:ser>
        <c:dLbls>
          <c:dLblPos val="outEnd"/>
          <c:showLegendKey val="0"/>
          <c:showVal val="1"/>
          <c:showCatName val="0"/>
          <c:showSerName val="0"/>
          <c:showPercent val="0"/>
          <c:showBubbleSize val="0"/>
        </c:dLbls>
        <c:gapWidth val="219"/>
        <c:overlap val="-27"/>
        <c:axId val="188697216"/>
        <c:axId val="188711296"/>
      </c:barChart>
      <c:catAx>
        <c:axId val="188697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711296"/>
        <c:crosses val="autoZero"/>
        <c:auto val="1"/>
        <c:lblAlgn val="ctr"/>
        <c:lblOffset val="100"/>
        <c:noMultiLvlLbl val="0"/>
      </c:catAx>
      <c:valAx>
        <c:axId val="1887112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69721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Res!$B$101</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Res!$C$101:$N$101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1B2-4228-9FD4-B48FCF56DC52}"/>
            </c:ext>
          </c:extLst>
        </c:ser>
        <c:dLbls>
          <c:dLblPos val="outEnd"/>
          <c:showLegendKey val="0"/>
          <c:showVal val="1"/>
          <c:showCatName val="0"/>
          <c:showSerName val="0"/>
          <c:showPercent val="0"/>
          <c:showBubbleSize val="0"/>
        </c:dLbls>
        <c:gapWidth val="219"/>
        <c:overlap val="-27"/>
        <c:axId val="187959168"/>
        <c:axId val="187960704"/>
      </c:barChart>
      <c:catAx>
        <c:axId val="187959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960704"/>
        <c:crosses val="autoZero"/>
        <c:auto val="1"/>
        <c:lblAlgn val="ctr"/>
        <c:lblOffset val="100"/>
        <c:noMultiLvlLbl val="0"/>
      </c:catAx>
      <c:valAx>
        <c:axId val="1879607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9591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Res!$B$102</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Res!$C$102:$N$102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AF0-4B5A-879D-2A8111656FDA}"/>
            </c:ext>
          </c:extLst>
        </c:ser>
        <c:dLbls>
          <c:dLblPos val="outEnd"/>
          <c:showLegendKey val="0"/>
          <c:showVal val="1"/>
          <c:showCatName val="0"/>
          <c:showSerName val="0"/>
          <c:showPercent val="0"/>
          <c:showBubbleSize val="0"/>
        </c:dLbls>
        <c:gapWidth val="219"/>
        <c:overlap val="-27"/>
        <c:axId val="188040704"/>
        <c:axId val="188042240"/>
      </c:barChart>
      <c:catAx>
        <c:axId val="188040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042240"/>
        <c:crosses val="autoZero"/>
        <c:auto val="1"/>
        <c:lblAlgn val="ctr"/>
        <c:lblOffset val="100"/>
        <c:noMultiLvlLbl val="0"/>
      </c:catAx>
      <c:valAx>
        <c:axId val="1880422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04070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Res!$B$103</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Res!$C$103:$N$103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F5C-454F-9070-8C2AEF943B72}"/>
            </c:ext>
          </c:extLst>
        </c:ser>
        <c:dLbls>
          <c:dLblPos val="outEnd"/>
          <c:showLegendKey val="0"/>
          <c:showVal val="1"/>
          <c:showCatName val="0"/>
          <c:showSerName val="0"/>
          <c:showPercent val="0"/>
          <c:showBubbleSize val="0"/>
        </c:dLbls>
        <c:gapWidth val="219"/>
        <c:overlap val="-27"/>
        <c:axId val="188089472"/>
        <c:axId val="188091008"/>
      </c:barChart>
      <c:catAx>
        <c:axId val="188089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091008"/>
        <c:crosses val="autoZero"/>
        <c:auto val="1"/>
        <c:lblAlgn val="ctr"/>
        <c:lblOffset val="100"/>
        <c:noMultiLvlLbl val="0"/>
      </c:catAx>
      <c:valAx>
        <c:axId val="18809100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08947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Res!$B$104</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Res!$C$104:$N$104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4F5-4404-86BF-8115454C095D}"/>
            </c:ext>
          </c:extLst>
        </c:ser>
        <c:dLbls>
          <c:dLblPos val="outEnd"/>
          <c:showLegendKey val="0"/>
          <c:showVal val="1"/>
          <c:showCatName val="0"/>
          <c:showSerName val="0"/>
          <c:showPercent val="0"/>
          <c:showBubbleSize val="0"/>
        </c:dLbls>
        <c:gapWidth val="219"/>
        <c:overlap val="-27"/>
        <c:axId val="188134144"/>
        <c:axId val="188135680"/>
      </c:barChart>
      <c:catAx>
        <c:axId val="188134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135680"/>
        <c:crosses val="autoZero"/>
        <c:auto val="1"/>
        <c:lblAlgn val="ctr"/>
        <c:lblOffset val="100"/>
        <c:noMultiLvlLbl val="0"/>
      </c:catAx>
      <c:valAx>
        <c:axId val="1881356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1341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Res!$B$105</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Res!$C$105:$N$105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24B-45D2-99B1-11B82DFC577A}"/>
            </c:ext>
          </c:extLst>
        </c:ser>
        <c:dLbls>
          <c:dLblPos val="outEnd"/>
          <c:showLegendKey val="0"/>
          <c:showVal val="1"/>
          <c:showCatName val="0"/>
          <c:showSerName val="0"/>
          <c:showPercent val="0"/>
          <c:showBubbleSize val="0"/>
        </c:dLbls>
        <c:gapWidth val="219"/>
        <c:overlap val="-27"/>
        <c:axId val="188170624"/>
        <c:axId val="188172160"/>
      </c:barChart>
      <c:catAx>
        <c:axId val="188170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172160"/>
        <c:crosses val="autoZero"/>
        <c:auto val="1"/>
        <c:lblAlgn val="ctr"/>
        <c:lblOffset val="100"/>
        <c:noMultiLvlLbl val="0"/>
      </c:catAx>
      <c:valAx>
        <c:axId val="1881721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17062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Res!$B$106</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Res!$C$106:$N$106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65B-4DD1-83E5-460931E25C58}"/>
            </c:ext>
          </c:extLst>
        </c:ser>
        <c:dLbls>
          <c:dLblPos val="outEnd"/>
          <c:showLegendKey val="0"/>
          <c:showVal val="1"/>
          <c:showCatName val="0"/>
          <c:showSerName val="0"/>
          <c:showPercent val="0"/>
          <c:showBubbleSize val="0"/>
        </c:dLbls>
        <c:gapWidth val="219"/>
        <c:overlap val="-27"/>
        <c:axId val="189083648"/>
        <c:axId val="189085184"/>
      </c:barChart>
      <c:catAx>
        <c:axId val="189083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085184"/>
        <c:crosses val="autoZero"/>
        <c:auto val="1"/>
        <c:lblAlgn val="ctr"/>
        <c:lblOffset val="100"/>
        <c:noMultiLvlLbl val="0"/>
      </c:catAx>
      <c:valAx>
        <c:axId val="1890851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0836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Res!$B$107</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Res!$C$107:$N$107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592-4D9F-9461-FD5A0A946E0C}"/>
            </c:ext>
          </c:extLst>
        </c:ser>
        <c:dLbls>
          <c:dLblPos val="outEnd"/>
          <c:showLegendKey val="0"/>
          <c:showVal val="1"/>
          <c:showCatName val="0"/>
          <c:showSerName val="0"/>
          <c:showPercent val="0"/>
          <c:showBubbleSize val="0"/>
        </c:dLbls>
        <c:gapWidth val="219"/>
        <c:overlap val="-27"/>
        <c:axId val="189119872"/>
        <c:axId val="189125760"/>
      </c:barChart>
      <c:catAx>
        <c:axId val="189119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125760"/>
        <c:crosses val="autoZero"/>
        <c:auto val="1"/>
        <c:lblAlgn val="ctr"/>
        <c:lblOffset val="100"/>
        <c:noMultiLvlLbl val="0"/>
      </c:catAx>
      <c:valAx>
        <c:axId val="1891257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11987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Res!$B$108</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Res!$C$108:$N$108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6F8-4037-B746-19FC025C2ECC}"/>
            </c:ext>
          </c:extLst>
        </c:ser>
        <c:dLbls>
          <c:dLblPos val="outEnd"/>
          <c:showLegendKey val="0"/>
          <c:showVal val="1"/>
          <c:showCatName val="0"/>
          <c:showSerName val="0"/>
          <c:showPercent val="0"/>
          <c:showBubbleSize val="0"/>
        </c:dLbls>
        <c:gapWidth val="219"/>
        <c:overlap val="-27"/>
        <c:axId val="188902400"/>
        <c:axId val="188928768"/>
      </c:barChart>
      <c:catAx>
        <c:axId val="18890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928768"/>
        <c:crosses val="autoZero"/>
        <c:auto val="1"/>
        <c:lblAlgn val="ctr"/>
        <c:lblOffset val="100"/>
        <c:noMultiLvlLbl val="0"/>
      </c:catAx>
      <c:valAx>
        <c:axId val="1889287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90240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Res!$B$109</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Res!$C$109:$N$109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E7A-417E-93AD-A1205C4BC4D9}"/>
            </c:ext>
          </c:extLst>
        </c:ser>
        <c:dLbls>
          <c:dLblPos val="outEnd"/>
          <c:showLegendKey val="0"/>
          <c:showVal val="1"/>
          <c:showCatName val="0"/>
          <c:showSerName val="0"/>
          <c:showPercent val="0"/>
          <c:showBubbleSize val="0"/>
        </c:dLbls>
        <c:gapWidth val="219"/>
        <c:overlap val="-27"/>
        <c:axId val="188959360"/>
        <c:axId val="188961152"/>
      </c:barChart>
      <c:catAx>
        <c:axId val="188959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8961152"/>
        <c:crosses val="autoZero"/>
        <c:auto val="1"/>
        <c:lblAlgn val="ctr"/>
        <c:lblOffset val="100"/>
        <c:noMultiLvlLbl val="0"/>
      </c:catAx>
      <c:valAx>
        <c:axId val="1889611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95936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Res!$B$114</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Res!$C$114:$I$114</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B55-411E-8543-CEAEAFB7A52B}"/>
            </c:ext>
          </c:extLst>
        </c:ser>
        <c:dLbls>
          <c:dLblPos val="outEnd"/>
          <c:showLegendKey val="0"/>
          <c:showVal val="1"/>
          <c:showCatName val="0"/>
          <c:showSerName val="0"/>
          <c:showPercent val="0"/>
          <c:showBubbleSize val="0"/>
        </c:dLbls>
        <c:gapWidth val="219"/>
        <c:overlap val="-27"/>
        <c:axId val="188983552"/>
        <c:axId val="189001728"/>
      </c:barChart>
      <c:catAx>
        <c:axId val="188983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001728"/>
        <c:crosses val="autoZero"/>
        <c:auto val="1"/>
        <c:lblAlgn val="ctr"/>
        <c:lblOffset val="100"/>
        <c:noMultiLvlLbl val="0"/>
      </c:catAx>
      <c:valAx>
        <c:axId val="1890017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89835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Res!$B$115</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Res!$C$115:$I$115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4EBE-404C-B079-A04B1C182D96}"/>
            </c:ext>
          </c:extLst>
        </c:ser>
        <c:dLbls>
          <c:dLblPos val="outEnd"/>
          <c:showLegendKey val="0"/>
          <c:showVal val="1"/>
          <c:showCatName val="0"/>
          <c:showSerName val="0"/>
          <c:showPercent val="0"/>
          <c:showBubbleSize val="0"/>
        </c:dLbls>
        <c:gapWidth val="219"/>
        <c:overlap val="-27"/>
        <c:axId val="189056896"/>
        <c:axId val="189058432"/>
      </c:barChart>
      <c:catAx>
        <c:axId val="189056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058432"/>
        <c:crosses val="autoZero"/>
        <c:auto val="1"/>
        <c:lblAlgn val="ctr"/>
        <c:lblOffset val="100"/>
        <c:noMultiLvlLbl val="0"/>
      </c:catAx>
      <c:valAx>
        <c:axId val="1890584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05689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Res!$B$116</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Res!$C$116:$I$116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229-4F42-B2C4-9275202D1E5E}"/>
            </c:ext>
          </c:extLst>
        </c:ser>
        <c:dLbls>
          <c:dLblPos val="outEnd"/>
          <c:showLegendKey val="0"/>
          <c:showVal val="1"/>
          <c:showCatName val="0"/>
          <c:showSerName val="0"/>
          <c:showPercent val="0"/>
          <c:showBubbleSize val="0"/>
        </c:dLbls>
        <c:gapWidth val="219"/>
        <c:overlap val="-27"/>
        <c:axId val="189429248"/>
        <c:axId val="189430784"/>
      </c:barChart>
      <c:catAx>
        <c:axId val="189429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430784"/>
        <c:crosses val="autoZero"/>
        <c:auto val="1"/>
        <c:lblAlgn val="ctr"/>
        <c:lblOffset val="100"/>
        <c:noMultiLvlLbl val="0"/>
      </c:catAx>
      <c:valAx>
        <c:axId val="1894307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42924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Res!$B$117</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Res!$C$117:$I$117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A0B0-4CD1-9889-89159633F775}"/>
            </c:ext>
          </c:extLst>
        </c:ser>
        <c:dLbls>
          <c:dLblPos val="outEnd"/>
          <c:showLegendKey val="0"/>
          <c:showVal val="1"/>
          <c:showCatName val="0"/>
          <c:showSerName val="0"/>
          <c:showPercent val="0"/>
          <c:showBubbleSize val="0"/>
        </c:dLbls>
        <c:gapWidth val="219"/>
        <c:overlap val="-27"/>
        <c:axId val="189461632"/>
        <c:axId val="189463168"/>
      </c:barChart>
      <c:catAx>
        <c:axId val="189461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463168"/>
        <c:crosses val="autoZero"/>
        <c:auto val="1"/>
        <c:lblAlgn val="ctr"/>
        <c:lblOffset val="100"/>
        <c:noMultiLvlLbl val="0"/>
      </c:catAx>
      <c:valAx>
        <c:axId val="1894631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46163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Res!$B$118</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Res!$C$118:$I$118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FF1-4586-9477-B6AABF5E1ED5}"/>
            </c:ext>
          </c:extLst>
        </c:ser>
        <c:dLbls>
          <c:dLblPos val="outEnd"/>
          <c:showLegendKey val="0"/>
          <c:showVal val="1"/>
          <c:showCatName val="0"/>
          <c:showSerName val="0"/>
          <c:showPercent val="0"/>
          <c:showBubbleSize val="0"/>
        </c:dLbls>
        <c:gapWidth val="219"/>
        <c:overlap val="-27"/>
        <c:axId val="189584128"/>
        <c:axId val="189585664"/>
      </c:barChart>
      <c:catAx>
        <c:axId val="189584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585664"/>
        <c:crosses val="autoZero"/>
        <c:auto val="1"/>
        <c:lblAlgn val="ctr"/>
        <c:lblOffset val="100"/>
        <c:noMultiLvlLbl val="0"/>
      </c:catAx>
      <c:valAx>
        <c:axId val="1895856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5841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Res!$B$119</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Res!$C$119:$I$119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2AD-4521-AF63-3A4FB8C087BF}"/>
            </c:ext>
          </c:extLst>
        </c:ser>
        <c:dLbls>
          <c:dLblPos val="outEnd"/>
          <c:showLegendKey val="0"/>
          <c:showVal val="1"/>
          <c:showCatName val="0"/>
          <c:showSerName val="0"/>
          <c:showPercent val="0"/>
          <c:showBubbleSize val="0"/>
        </c:dLbls>
        <c:gapWidth val="219"/>
        <c:overlap val="-27"/>
        <c:axId val="189251968"/>
        <c:axId val="189253504"/>
      </c:barChart>
      <c:catAx>
        <c:axId val="189251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253504"/>
        <c:crosses val="autoZero"/>
        <c:auto val="1"/>
        <c:lblAlgn val="ctr"/>
        <c:lblOffset val="100"/>
        <c:noMultiLvlLbl val="0"/>
      </c:catAx>
      <c:valAx>
        <c:axId val="1892535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2519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Res!$B$120</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Res!$C$120:$I$120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F40-408F-958F-4E50AF473032}"/>
            </c:ext>
          </c:extLst>
        </c:ser>
        <c:dLbls>
          <c:dLblPos val="outEnd"/>
          <c:showLegendKey val="0"/>
          <c:showVal val="1"/>
          <c:showCatName val="0"/>
          <c:showSerName val="0"/>
          <c:showPercent val="0"/>
          <c:showBubbleSize val="0"/>
        </c:dLbls>
        <c:gapWidth val="219"/>
        <c:overlap val="-27"/>
        <c:axId val="189284352"/>
        <c:axId val="189285888"/>
      </c:barChart>
      <c:catAx>
        <c:axId val="189284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285888"/>
        <c:crosses val="autoZero"/>
        <c:auto val="1"/>
        <c:lblAlgn val="ctr"/>
        <c:lblOffset val="100"/>
        <c:noMultiLvlLbl val="0"/>
      </c:catAx>
      <c:valAx>
        <c:axId val="1892858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2843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Res!$B$121</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Res!$C$121:$I$121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9587-4BC9-A9D0-8A24EE8AF3AD}"/>
            </c:ext>
          </c:extLst>
        </c:ser>
        <c:dLbls>
          <c:dLblPos val="outEnd"/>
          <c:showLegendKey val="0"/>
          <c:showVal val="1"/>
          <c:showCatName val="0"/>
          <c:showSerName val="0"/>
          <c:showPercent val="0"/>
          <c:showBubbleSize val="0"/>
        </c:dLbls>
        <c:gapWidth val="219"/>
        <c:overlap val="-27"/>
        <c:axId val="189324672"/>
        <c:axId val="189326464"/>
      </c:barChart>
      <c:catAx>
        <c:axId val="189324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326464"/>
        <c:crosses val="autoZero"/>
        <c:auto val="1"/>
        <c:lblAlgn val="ctr"/>
        <c:lblOffset val="100"/>
        <c:noMultiLvlLbl val="0"/>
      </c:catAx>
      <c:valAx>
        <c:axId val="1893264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32467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Res!$B$122</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Res!$C$122:$I$122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F29D-45EF-AF61-B53495665FE6}"/>
            </c:ext>
          </c:extLst>
        </c:ser>
        <c:dLbls>
          <c:dLblPos val="outEnd"/>
          <c:showLegendKey val="0"/>
          <c:showVal val="1"/>
          <c:showCatName val="0"/>
          <c:showSerName val="0"/>
          <c:showPercent val="0"/>
          <c:showBubbleSize val="0"/>
        </c:dLbls>
        <c:gapWidth val="219"/>
        <c:overlap val="-27"/>
        <c:axId val="189889536"/>
        <c:axId val="189899520"/>
      </c:barChart>
      <c:catAx>
        <c:axId val="1898895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899520"/>
        <c:crosses val="autoZero"/>
        <c:auto val="1"/>
        <c:lblAlgn val="ctr"/>
        <c:lblOffset val="100"/>
        <c:noMultiLvlLbl val="0"/>
      </c:catAx>
      <c:valAx>
        <c:axId val="1898995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88953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Res!$B$123</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Res!$C$123:$I$123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60E-434E-B4C2-43F900D20FA0}"/>
            </c:ext>
          </c:extLst>
        </c:ser>
        <c:dLbls>
          <c:dLblPos val="outEnd"/>
          <c:showLegendKey val="0"/>
          <c:showVal val="1"/>
          <c:showCatName val="0"/>
          <c:showSerName val="0"/>
          <c:showPercent val="0"/>
          <c:showBubbleSize val="0"/>
        </c:dLbls>
        <c:gapWidth val="219"/>
        <c:overlap val="-27"/>
        <c:axId val="189930112"/>
        <c:axId val="189948288"/>
      </c:barChart>
      <c:catAx>
        <c:axId val="189930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948288"/>
        <c:crosses val="autoZero"/>
        <c:auto val="1"/>
        <c:lblAlgn val="ctr"/>
        <c:lblOffset val="100"/>
        <c:noMultiLvlLbl val="0"/>
      </c:catAx>
      <c:valAx>
        <c:axId val="18994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93011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Res!$B$127</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Res!$C$127:$I$127</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D0B-4890-A3A5-FFF7610057E2}"/>
            </c:ext>
          </c:extLst>
        </c:ser>
        <c:dLbls>
          <c:dLblPos val="outEnd"/>
          <c:showLegendKey val="0"/>
          <c:showVal val="1"/>
          <c:showCatName val="0"/>
          <c:showSerName val="0"/>
          <c:showPercent val="0"/>
          <c:showBubbleSize val="0"/>
        </c:dLbls>
        <c:gapWidth val="219"/>
        <c:overlap val="-27"/>
        <c:axId val="189987456"/>
        <c:axId val="189985152"/>
      </c:barChart>
      <c:catAx>
        <c:axId val="189987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985152"/>
        <c:crosses val="autoZero"/>
        <c:auto val="1"/>
        <c:lblAlgn val="ctr"/>
        <c:lblOffset val="100"/>
        <c:noMultiLvlLbl val="0"/>
      </c:catAx>
      <c:valAx>
        <c:axId val="1899851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98745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Res!$B$128</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Res!$C$128:$I$128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C36F-49D9-8321-4EA5DF68A344}"/>
            </c:ext>
          </c:extLst>
        </c:ser>
        <c:dLbls>
          <c:dLblPos val="outEnd"/>
          <c:showLegendKey val="0"/>
          <c:showVal val="1"/>
          <c:showCatName val="0"/>
          <c:showSerName val="0"/>
          <c:showPercent val="0"/>
          <c:showBubbleSize val="0"/>
        </c:dLbls>
        <c:gapWidth val="219"/>
        <c:overlap val="-27"/>
        <c:axId val="189699968"/>
        <c:axId val="189701504"/>
      </c:barChart>
      <c:catAx>
        <c:axId val="189699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701504"/>
        <c:crosses val="autoZero"/>
        <c:auto val="1"/>
        <c:lblAlgn val="ctr"/>
        <c:lblOffset val="100"/>
        <c:noMultiLvlLbl val="0"/>
      </c:catAx>
      <c:valAx>
        <c:axId val="1897015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6999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Res!$B$129</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Res!$C$129:$I$129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582-414B-A593-D064E8EDCAE9}"/>
            </c:ext>
          </c:extLst>
        </c:ser>
        <c:dLbls>
          <c:dLblPos val="outEnd"/>
          <c:showLegendKey val="0"/>
          <c:showVal val="1"/>
          <c:showCatName val="0"/>
          <c:showSerName val="0"/>
          <c:showPercent val="0"/>
          <c:showBubbleSize val="0"/>
        </c:dLbls>
        <c:gapWidth val="219"/>
        <c:overlap val="-27"/>
        <c:axId val="190268928"/>
        <c:axId val="190270464"/>
      </c:barChart>
      <c:catAx>
        <c:axId val="190268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270464"/>
        <c:crosses val="autoZero"/>
        <c:auto val="1"/>
        <c:lblAlgn val="ctr"/>
        <c:lblOffset val="100"/>
        <c:noMultiLvlLbl val="0"/>
      </c:catAx>
      <c:valAx>
        <c:axId val="1902704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2689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Res!$B$130</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Res!$C$130:$I$130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F0E-4C29-9F7B-9857C2A3867A}"/>
            </c:ext>
          </c:extLst>
        </c:ser>
        <c:dLbls>
          <c:dLblPos val="outEnd"/>
          <c:showLegendKey val="0"/>
          <c:showVal val="1"/>
          <c:showCatName val="0"/>
          <c:showSerName val="0"/>
          <c:showPercent val="0"/>
          <c:showBubbleSize val="0"/>
        </c:dLbls>
        <c:gapWidth val="219"/>
        <c:overlap val="-27"/>
        <c:axId val="189801984"/>
        <c:axId val="189803520"/>
      </c:barChart>
      <c:catAx>
        <c:axId val="189801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803520"/>
        <c:crosses val="autoZero"/>
        <c:auto val="1"/>
        <c:lblAlgn val="ctr"/>
        <c:lblOffset val="100"/>
        <c:noMultiLvlLbl val="0"/>
      </c:catAx>
      <c:valAx>
        <c:axId val="1898035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80198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Res!$B$131</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Res!$C$131:$I$131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4C34-46A9-879C-C617CC00DBC0}"/>
            </c:ext>
          </c:extLst>
        </c:ser>
        <c:dLbls>
          <c:dLblPos val="outEnd"/>
          <c:showLegendKey val="0"/>
          <c:showVal val="1"/>
          <c:showCatName val="0"/>
          <c:showSerName val="0"/>
          <c:showPercent val="0"/>
          <c:showBubbleSize val="0"/>
        </c:dLbls>
        <c:gapWidth val="219"/>
        <c:overlap val="-27"/>
        <c:axId val="189850368"/>
        <c:axId val="189851904"/>
      </c:barChart>
      <c:catAx>
        <c:axId val="189850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9851904"/>
        <c:crosses val="autoZero"/>
        <c:auto val="1"/>
        <c:lblAlgn val="ctr"/>
        <c:lblOffset val="100"/>
        <c:noMultiLvlLbl val="0"/>
      </c:catAx>
      <c:valAx>
        <c:axId val="1898519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98503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Res!$B$132</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Res!$C$132:$I$132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F99-4C27-B433-5A4C8A78ED78}"/>
            </c:ext>
          </c:extLst>
        </c:ser>
        <c:dLbls>
          <c:dLblPos val="outEnd"/>
          <c:showLegendKey val="0"/>
          <c:showVal val="1"/>
          <c:showCatName val="0"/>
          <c:showSerName val="0"/>
          <c:showPercent val="0"/>
          <c:showBubbleSize val="0"/>
        </c:dLbls>
        <c:gapWidth val="219"/>
        <c:overlap val="-27"/>
        <c:axId val="190346752"/>
        <c:axId val="190348288"/>
      </c:barChart>
      <c:catAx>
        <c:axId val="190346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348288"/>
        <c:crosses val="autoZero"/>
        <c:auto val="1"/>
        <c:lblAlgn val="ctr"/>
        <c:lblOffset val="100"/>
        <c:noMultiLvlLbl val="0"/>
      </c:catAx>
      <c:valAx>
        <c:axId val="19034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3467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Res!$B$133</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Res!$C$133:$I$133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DEB-4EDD-8FA5-AD9CB487C8BD}"/>
            </c:ext>
          </c:extLst>
        </c:ser>
        <c:dLbls>
          <c:dLblPos val="outEnd"/>
          <c:showLegendKey val="0"/>
          <c:showVal val="1"/>
          <c:showCatName val="0"/>
          <c:showSerName val="0"/>
          <c:showPercent val="0"/>
          <c:showBubbleSize val="0"/>
        </c:dLbls>
        <c:gapWidth val="219"/>
        <c:overlap val="-27"/>
        <c:axId val="190379136"/>
        <c:axId val="190380672"/>
      </c:barChart>
      <c:catAx>
        <c:axId val="19037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380672"/>
        <c:crosses val="autoZero"/>
        <c:auto val="1"/>
        <c:lblAlgn val="ctr"/>
        <c:lblOffset val="100"/>
        <c:noMultiLvlLbl val="0"/>
      </c:catAx>
      <c:valAx>
        <c:axId val="1903806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37913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Res!$B$134</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Res!$C$134:$I$134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EA7F-4E0D-91BF-381F351FB484}"/>
            </c:ext>
          </c:extLst>
        </c:ser>
        <c:dLbls>
          <c:dLblPos val="outEnd"/>
          <c:showLegendKey val="0"/>
          <c:showVal val="1"/>
          <c:showCatName val="0"/>
          <c:showSerName val="0"/>
          <c:showPercent val="0"/>
          <c:showBubbleSize val="0"/>
        </c:dLbls>
        <c:gapWidth val="219"/>
        <c:overlap val="-27"/>
        <c:axId val="190522112"/>
        <c:axId val="190523648"/>
      </c:barChart>
      <c:catAx>
        <c:axId val="190522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523648"/>
        <c:crosses val="autoZero"/>
        <c:auto val="1"/>
        <c:lblAlgn val="ctr"/>
        <c:lblOffset val="100"/>
        <c:noMultiLvlLbl val="0"/>
      </c:catAx>
      <c:valAx>
        <c:axId val="1905236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52211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Res!$B$135</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Res!$C$135:$I$135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3F7-4D0B-A13C-EFFAEE174866}"/>
            </c:ext>
          </c:extLst>
        </c:ser>
        <c:dLbls>
          <c:dLblPos val="outEnd"/>
          <c:showLegendKey val="0"/>
          <c:showVal val="1"/>
          <c:showCatName val="0"/>
          <c:showSerName val="0"/>
          <c:showPercent val="0"/>
          <c:showBubbleSize val="0"/>
        </c:dLbls>
        <c:gapWidth val="219"/>
        <c:overlap val="-27"/>
        <c:axId val="190558592"/>
        <c:axId val="190560128"/>
      </c:barChart>
      <c:catAx>
        <c:axId val="190558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560128"/>
        <c:crosses val="autoZero"/>
        <c:auto val="1"/>
        <c:lblAlgn val="ctr"/>
        <c:lblOffset val="100"/>
        <c:noMultiLvlLbl val="0"/>
      </c:catAx>
      <c:valAx>
        <c:axId val="1905601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55859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Res!$B$136</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Res!$C$136:$I$136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96B2-4B95-9983-DFD22F25473D}"/>
            </c:ext>
          </c:extLst>
        </c:ser>
        <c:dLbls>
          <c:dLblPos val="outEnd"/>
          <c:showLegendKey val="0"/>
          <c:showVal val="1"/>
          <c:showCatName val="0"/>
          <c:showSerName val="0"/>
          <c:showPercent val="0"/>
          <c:showBubbleSize val="0"/>
        </c:dLbls>
        <c:gapWidth val="219"/>
        <c:overlap val="-27"/>
        <c:axId val="190607360"/>
        <c:axId val="190608896"/>
      </c:barChart>
      <c:catAx>
        <c:axId val="190607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608896"/>
        <c:crosses val="autoZero"/>
        <c:auto val="1"/>
        <c:lblAlgn val="ctr"/>
        <c:lblOffset val="100"/>
        <c:noMultiLvlLbl val="0"/>
      </c:catAx>
      <c:valAx>
        <c:axId val="1906088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60736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Res!$B$140</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Res!$C$140:$I$140</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E2CC-404B-806A-7D050123A1FB}"/>
            </c:ext>
          </c:extLst>
        </c:ser>
        <c:dLbls>
          <c:dLblPos val="outEnd"/>
          <c:showLegendKey val="0"/>
          <c:showVal val="1"/>
          <c:showCatName val="0"/>
          <c:showSerName val="0"/>
          <c:showPercent val="0"/>
          <c:showBubbleSize val="0"/>
        </c:dLbls>
        <c:gapWidth val="219"/>
        <c:overlap val="-27"/>
        <c:axId val="190647680"/>
        <c:axId val="190653568"/>
      </c:barChart>
      <c:catAx>
        <c:axId val="190647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653568"/>
        <c:crosses val="autoZero"/>
        <c:auto val="1"/>
        <c:lblAlgn val="ctr"/>
        <c:lblOffset val="100"/>
        <c:noMultiLvlLbl val="0"/>
      </c:catAx>
      <c:valAx>
        <c:axId val="1906535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64768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Res!$B$141</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Res!$C$141:$I$141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AC5-41E0-A32C-CB963D95902A}"/>
            </c:ext>
          </c:extLst>
        </c:ser>
        <c:dLbls>
          <c:dLblPos val="outEnd"/>
          <c:showLegendKey val="0"/>
          <c:showVal val="1"/>
          <c:showCatName val="0"/>
          <c:showSerName val="0"/>
          <c:showPercent val="0"/>
          <c:showBubbleSize val="0"/>
        </c:dLbls>
        <c:gapWidth val="219"/>
        <c:overlap val="-27"/>
        <c:axId val="190692352"/>
        <c:axId val="190698240"/>
      </c:barChart>
      <c:catAx>
        <c:axId val="190692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698240"/>
        <c:crosses val="autoZero"/>
        <c:auto val="1"/>
        <c:lblAlgn val="ctr"/>
        <c:lblOffset val="100"/>
        <c:noMultiLvlLbl val="0"/>
      </c:catAx>
      <c:valAx>
        <c:axId val="1906982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6923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Res!$B$142</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Res!$C$142:$I$142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076-4046-ACEE-08DE35DFD443}"/>
            </c:ext>
          </c:extLst>
        </c:ser>
        <c:dLbls>
          <c:dLblPos val="outEnd"/>
          <c:showLegendKey val="0"/>
          <c:showVal val="1"/>
          <c:showCatName val="0"/>
          <c:showSerName val="0"/>
          <c:showPercent val="0"/>
          <c:showBubbleSize val="0"/>
        </c:dLbls>
        <c:gapWidth val="219"/>
        <c:overlap val="-27"/>
        <c:axId val="190093952"/>
        <c:axId val="190095744"/>
      </c:barChart>
      <c:catAx>
        <c:axId val="190093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095744"/>
        <c:crosses val="autoZero"/>
        <c:auto val="1"/>
        <c:lblAlgn val="ctr"/>
        <c:lblOffset val="100"/>
        <c:noMultiLvlLbl val="0"/>
      </c:catAx>
      <c:valAx>
        <c:axId val="1900957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0939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Res!$B$143</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Res!$C$143:$I$143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EBE5-45B0-B632-9722BC9CE0F6}"/>
            </c:ext>
          </c:extLst>
        </c:ser>
        <c:dLbls>
          <c:dLblPos val="outEnd"/>
          <c:showLegendKey val="0"/>
          <c:showVal val="1"/>
          <c:showCatName val="0"/>
          <c:showSerName val="0"/>
          <c:showPercent val="0"/>
          <c:showBubbleSize val="0"/>
        </c:dLbls>
        <c:gapWidth val="219"/>
        <c:overlap val="-27"/>
        <c:axId val="190134528"/>
        <c:axId val="190152704"/>
      </c:barChart>
      <c:catAx>
        <c:axId val="190134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152704"/>
        <c:crosses val="autoZero"/>
        <c:auto val="1"/>
        <c:lblAlgn val="ctr"/>
        <c:lblOffset val="100"/>
        <c:noMultiLvlLbl val="0"/>
      </c:catAx>
      <c:valAx>
        <c:axId val="1901527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1345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Res!$B$144</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Res!$C$144:$I$144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C5B-4F75-9364-117791C92F7A}"/>
            </c:ext>
          </c:extLst>
        </c:ser>
        <c:dLbls>
          <c:dLblPos val="outEnd"/>
          <c:showLegendKey val="0"/>
          <c:showVal val="1"/>
          <c:showCatName val="0"/>
          <c:showSerName val="0"/>
          <c:showPercent val="0"/>
          <c:showBubbleSize val="0"/>
        </c:dLbls>
        <c:gapWidth val="219"/>
        <c:overlap val="-27"/>
        <c:axId val="190183296"/>
        <c:axId val="190184832"/>
      </c:barChart>
      <c:catAx>
        <c:axId val="190183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184832"/>
        <c:crosses val="autoZero"/>
        <c:auto val="1"/>
        <c:lblAlgn val="ctr"/>
        <c:lblOffset val="100"/>
        <c:noMultiLvlLbl val="0"/>
      </c:catAx>
      <c:valAx>
        <c:axId val="1901848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18329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Res!$B$145</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Res!$C$145:$I$145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8A74-42D8-AB00-C6D58978E2B2}"/>
            </c:ext>
          </c:extLst>
        </c:ser>
        <c:dLbls>
          <c:dLblPos val="outEnd"/>
          <c:showLegendKey val="0"/>
          <c:showVal val="1"/>
          <c:showCatName val="0"/>
          <c:showSerName val="0"/>
          <c:showPercent val="0"/>
          <c:showBubbleSize val="0"/>
        </c:dLbls>
        <c:gapWidth val="219"/>
        <c:overlap val="-27"/>
        <c:axId val="190219776"/>
        <c:axId val="190221312"/>
      </c:barChart>
      <c:catAx>
        <c:axId val="190219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221312"/>
        <c:crosses val="autoZero"/>
        <c:auto val="1"/>
        <c:lblAlgn val="ctr"/>
        <c:lblOffset val="100"/>
        <c:noMultiLvlLbl val="0"/>
      </c:catAx>
      <c:valAx>
        <c:axId val="1902213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21977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Res!$B$146</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Res!$C$146:$I$146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801-44F1-9042-64C5AF43D99E}"/>
            </c:ext>
          </c:extLst>
        </c:ser>
        <c:dLbls>
          <c:dLblPos val="outEnd"/>
          <c:showLegendKey val="0"/>
          <c:showVal val="1"/>
          <c:showCatName val="0"/>
          <c:showSerName val="0"/>
          <c:showPercent val="0"/>
          <c:showBubbleSize val="0"/>
        </c:dLbls>
        <c:gapWidth val="219"/>
        <c:overlap val="-27"/>
        <c:axId val="191132800"/>
        <c:axId val="191134336"/>
      </c:barChart>
      <c:catAx>
        <c:axId val="191132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134336"/>
        <c:crosses val="autoZero"/>
        <c:auto val="1"/>
        <c:lblAlgn val="ctr"/>
        <c:lblOffset val="100"/>
        <c:noMultiLvlLbl val="0"/>
      </c:catAx>
      <c:valAx>
        <c:axId val="1911343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1328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Res!$B$147</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Res!$C$147:$I$147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80E2-43E0-99C6-78CA51E7F415}"/>
            </c:ext>
          </c:extLst>
        </c:ser>
        <c:dLbls>
          <c:dLblPos val="outEnd"/>
          <c:showLegendKey val="0"/>
          <c:showVal val="1"/>
          <c:showCatName val="0"/>
          <c:showSerName val="0"/>
          <c:showPercent val="0"/>
          <c:showBubbleSize val="0"/>
        </c:dLbls>
        <c:gapWidth val="219"/>
        <c:overlap val="-27"/>
        <c:axId val="191038208"/>
        <c:axId val="191039744"/>
      </c:barChart>
      <c:catAx>
        <c:axId val="191038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039744"/>
        <c:crosses val="autoZero"/>
        <c:auto val="1"/>
        <c:lblAlgn val="ctr"/>
        <c:lblOffset val="100"/>
        <c:noMultiLvlLbl val="0"/>
      </c:catAx>
      <c:valAx>
        <c:axId val="1910397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0382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Res!$B$148</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Res!$C$148:$I$148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A59-4F5F-95AB-2130BAC3AB98}"/>
            </c:ext>
          </c:extLst>
        </c:ser>
        <c:dLbls>
          <c:dLblPos val="outEnd"/>
          <c:showLegendKey val="0"/>
          <c:showVal val="1"/>
          <c:showCatName val="0"/>
          <c:showSerName val="0"/>
          <c:showPercent val="0"/>
          <c:showBubbleSize val="0"/>
        </c:dLbls>
        <c:gapWidth val="219"/>
        <c:overlap val="-27"/>
        <c:axId val="191086976"/>
        <c:axId val="191088512"/>
      </c:barChart>
      <c:catAx>
        <c:axId val="191086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088512"/>
        <c:crosses val="autoZero"/>
        <c:auto val="1"/>
        <c:lblAlgn val="ctr"/>
        <c:lblOffset val="100"/>
        <c:noMultiLvlLbl val="0"/>
      </c:catAx>
      <c:valAx>
        <c:axId val="1910885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08697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Res!$B$149</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Res!$C$149:$I$149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F6E-40A6-A9EF-A43ECFCDC633}"/>
            </c:ext>
          </c:extLst>
        </c:ser>
        <c:dLbls>
          <c:dLblPos val="outEnd"/>
          <c:showLegendKey val="0"/>
          <c:showVal val="1"/>
          <c:showCatName val="0"/>
          <c:showSerName val="0"/>
          <c:showPercent val="0"/>
          <c:showBubbleSize val="0"/>
        </c:dLbls>
        <c:gapWidth val="219"/>
        <c:overlap val="-27"/>
        <c:axId val="191197184"/>
        <c:axId val="191198720"/>
      </c:barChart>
      <c:catAx>
        <c:axId val="191197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crossAx val="191198720"/>
        <c:crosses val="autoZero"/>
        <c:auto val="1"/>
        <c:lblAlgn val="ctr"/>
        <c:lblOffset val="100"/>
        <c:noMultiLvlLbl val="0"/>
      </c:catAx>
      <c:valAx>
        <c:axId val="1911987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19718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printSettings>
    <c:headerFooter/>
    <c:pageMargins b="0.78740157499999996" l="0.511811024" r="0.511811024" t="0.78740157499999996" header="0.31496062000000002" footer="0.31496062000000002"/>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Res!$B$153</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Res!$C$153:$I$153</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DE4-4DC6-9290-CED5113B6FA1}"/>
            </c:ext>
          </c:extLst>
        </c:ser>
        <c:dLbls>
          <c:dLblPos val="outEnd"/>
          <c:showLegendKey val="0"/>
          <c:showVal val="1"/>
          <c:showCatName val="0"/>
          <c:showSerName val="0"/>
          <c:showPercent val="0"/>
          <c:showBubbleSize val="0"/>
        </c:dLbls>
        <c:gapWidth val="219"/>
        <c:overlap val="-27"/>
        <c:axId val="191233408"/>
        <c:axId val="191386752"/>
      </c:barChart>
      <c:catAx>
        <c:axId val="191233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386752"/>
        <c:crosses val="autoZero"/>
        <c:auto val="1"/>
        <c:lblAlgn val="ctr"/>
        <c:lblOffset val="100"/>
        <c:noMultiLvlLbl val="0"/>
      </c:catAx>
      <c:valAx>
        <c:axId val="1913867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23340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Res!$B$154</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Res!$C$154:$I$154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2E2-4378-A09F-26EC7373A276}"/>
            </c:ext>
          </c:extLst>
        </c:ser>
        <c:dLbls>
          <c:dLblPos val="outEnd"/>
          <c:showLegendKey val="0"/>
          <c:showVal val="1"/>
          <c:showCatName val="0"/>
          <c:showSerName val="0"/>
          <c:showPercent val="0"/>
          <c:showBubbleSize val="0"/>
        </c:dLbls>
        <c:gapWidth val="219"/>
        <c:overlap val="-27"/>
        <c:axId val="191417344"/>
        <c:axId val="191419136"/>
      </c:barChart>
      <c:catAx>
        <c:axId val="191417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419136"/>
        <c:crosses val="autoZero"/>
        <c:auto val="1"/>
        <c:lblAlgn val="ctr"/>
        <c:lblOffset val="100"/>
        <c:noMultiLvlLbl val="0"/>
      </c:catAx>
      <c:valAx>
        <c:axId val="1914191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4173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Res!$B$155</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Res!$C$155:$I$155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58C-4347-AA65-4D1D8CA5632D}"/>
            </c:ext>
          </c:extLst>
        </c:ser>
        <c:dLbls>
          <c:dLblPos val="outEnd"/>
          <c:showLegendKey val="0"/>
          <c:showVal val="1"/>
          <c:showCatName val="0"/>
          <c:showSerName val="0"/>
          <c:showPercent val="0"/>
          <c:showBubbleSize val="0"/>
        </c:dLbls>
        <c:gapWidth val="219"/>
        <c:overlap val="-27"/>
        <c:axId val="191335040"/>
        <c:axId val="191340928"/>
      </c:barChart>
      <c:catAx>
        <c:axId val="19133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340928"/>
        <c:crosses val="autoZero"/>
        <c:auto val="1"/>
        <c:lblAlgn val="ctr"/>
        <c:lblOffset val="100"/>
        <c:noMultiLvlLbl val="0"/>
      </c:catAx>
      <c:valAx>
        <c:axId val="1913409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3350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Res!$B$156</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Res!$C$156:$I$156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CAE-4048-9D7C-CED3447CB966}"/>
            </c:ext>
          </c:extLst>
        </c:ser>
        <c:dLbls>
          <c:dLblPos val="outEnd"/>
          <c:showLegendKey val="0"/>
          <c:showVal val="1"/>
          <c:showCatName val="0"/>
          <c:showSerName val="0"/>
          <c:showPercent val="0"/>
          <c:showBubbleSize val="0"/>
        </c:dLbls>
        <c:gapWidth val="219"/>
        <c:overlap val="-27"/>
        <c:axId val="191449344"/>
        <c:axId val="191459328"/>
      </c:barChart>
      <c:catAx>
        <c:axId val="191449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459328"/>
        <c:crosses val="autoZero"/>
        <c:auto val="1"/>
        <c:lblAlgn val="ctr"/>
        <c:lblOffset val="100"/>
        <c:noMultiLvlLbl val="0"/>
      </c:catAx>
      <c:valAx>
        <c:axId val="191459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4493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Res!$B$157</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Res!$C$157:$I$157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6F5-4BB3-A582-55A2F60E0A82}"/>
            </c:ext>
          </c:extLst>
        </c:ser>
        <c:dLbls>
          <c:dLblPos val="outEnd"/>
          <c:showLegendKey val="0"/>
          <c:showVal val="1"/>
          <c:showCatName val="0"/>
          <c:showSerName val="0"/>
          <c:showPercent val="0"/>
          <c:showBubbleSize val="0"/>
        </c:dLbls>
        <c:gapWidth val="219"/>
        <c:overlap val="-27"/>
        <c:axId val="191498112"/>
        <c:axId val="191499648"/>
      </c:barChart>
      <c:catAx>
        <c:axId val="191498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499648"/>
        <c:crosses val="autoZero"/>
        <c:auto val="1"/>
        <c:lblAlgn val="ctr"/>
        <c:lblOffset val="100"/>
        <c:noMultiLvlLbl val="0"/>
      </c:catAx>
      <c:valAx>
        <c:axId val="1914996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49811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Res!$B$158</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Res!$C$158:$I$158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041B-4D01-AFA9-D48F95D635B5}"/>
            </c:ext>
          </c:extLst>
        </c:ser>
        <c:dLbls>
          <c:dLblPos val="outEnd"/>
          <c:showLegendKey val="0"/>
          <c:showVal val="1"/>
          <c:showCatName val="0"/>
          <c:showSerName val="0"/>
          <c:showPercent val="0"/>
          <c:showBubbleSize val="0"/>
        </c:dLbls>
        <c:gapWidth val="219"/>
        <c:overlap val="-27"/>
        <c:axId val="191538688"/>
        <c:axId val="191540224"/>
      </c:barChart>
      <c:catAx>
        <c:axId val="191538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540224"/>
        <c:crosses val="autoZero"/>
        <c:auto val="1"/>
        <c:lblAlgn val="ctr"/>
        <c:lblOffset val="100"/>
        <c:noMultiLvlLbl val="0"/>
      </c:catAx>
      <c:valAx>
        <c:axId val="1915402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53868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Res!$B$159</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Res!$C$159:$I$159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C9C1-4299-98BC-37FF8FB1BD57}"/>
            </c:ext>
          </c:extLst>
        </c:ser>
        <c:dLbls>
          <c:dLblPos val="outEnd"/>
          <c:showLegendKey val="0"/>
          <c:showVal val="1"/>
          <c:showCatName val="0"/>
          <c:showSerName val="0"/>
          <c:showPercent val="0"/>
          <c:showBubbleSize val="0"/>
        </c:dLbls>
        <c:gapWidth val="219"/>
        <c:overlap val="-27"/>
        <c:axId val="190809216"/>
        <c:axId val="190810752"/>
      </c:barChart>
      <c:catAx>
        <c:axId val="190809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810752"/>
        <c:crosses val="autoZero"/>
        <c:auto val="1"/>
        <c:lblAlgn val="ctr"/>
        <c:lblOffset val="100"/>
        <c:noMultiLvlLbl val="0"/>
      </c:catAx>
      <c:valAx>
        <c:axId val="1908107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80921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Res!$B$160</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Res!$C$160:$I$160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446E-4AD3-98B1-5CA84992E94D}"/>
            </c:ext>
          </c:extLst>
        </c:ser>
        <c:dLbls>
          <c:dLblPos val="outEnd"/>
          <c:showLegendKey val="0"/>
          <c:showVal val="1"/>
          <c:showCatName val="0"/>
          <c:showSerName val="0"/>
          <c:showPercent val="0"/>
          <c:showBubbleSize val="0"/>
        </c:dLbls>
        <c:gapWidth val="219"/>
        <c:overlap val="-27"/>
        <c:axId val="190849792"/>
        <c:axId val="190851328"/>
      </c:barChart>
      <c:catAx>
        <c:axId val="190849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851328"/>
        <c:crosses val="autoZero"/>
        <c:auto val="1"/>
        <c:lblAlgn val="ctr"/>
        <c:lblOffset val="100"/>
        <c:noMultiLvlLbl val="0"/>
      </c:catAx>
      <c:valAx>
        <c:axId val="190851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84979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Res!$B$161</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Res!$C$161:$I$161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E074-42DB-AC00-3290FB57F722}"/>
            </c:ext>
          </c:extLst>
        </c:ser>
        <c:dLbls>
          <c:dLblPos val="outEnd"/>
          <c:showLegendKey val="0"/>
          <c:showVal val="1"/>
          <c:showCatName val="0"/>
          <c:showSerName val="0"/>
          <c:showPercent val="0"/>
          <c:showBubbleSize val="0"/>
        </c:dLbls>
        <c:gapWidth val="219"/>
        <c:overlap val="-27"/>
        <c:axId val="190914944"/>
        <c:axId val="190916480"/>
      </c:barChart>
      <c:catAx>
        <c:axId val="190914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916480"/>
        <c:crosses val="autoZero"/>
        <c:auto val="1"/>
        <c:lblAlgn val="ctr"/>
        <c:lblOffset val="100"/>
        <c:noMultiLvlLbl val="0"/>
      </c:catAx>
      <c:valAx>
        <c:axId val="1909164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9149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Res!$B$162</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Res!$C$162:$I$162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98BF-4D35-9C59-EA6015E8DEF6}"/>
            </c:ext>
          </c:extLst>
        </c:ser>
        <c:dLbls>
          <c:dLblPos val="outEnd"/>
          <c:showLegendKey val="0"/>
          <c:showVal val="1"/>
          <c:showCatName val="0"/>
          <c:showSerName val="0"/>
          <c:showPercent val="0"/>
          <c:showBubbleSize val="0"/>
        </c:dLbls>
        <c:gapWidth val="219"/>
        <c:overlap val="-27"/>
        <c:axId val="190947328"/>
        <c:axId val="190948864"/>
      </c:barChart>
      <c:catAx>
        <c:axId val="190947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0948864"/>
        <c:crosses val="autoZero"/>
        <c:auto val="1"/>
        <c:lblAlgn val="ctr"/>
        <c:lblOffset val="100"/>
        <c:noMultiLvlLbl val="0"/>
      </c:catAx>
      <c:valAx>
        <c:axId val="190948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09473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Res!$B$166</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Res!$C$166:$L$166</c:f>
              <c:numCache>
                <c:formatCode>General</c:formatCode>
                <c:ptCount val="10"/>
                <c:pt idx="0">
                  <c:v>1</c:v>
                </c:pt>
                <c:pt idx="1">
                  <c:v>1</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8BE-47F9-A312-8FE6ABAB8185}"/>
            </c:ext>
          </c:extLst>
        </c:ser>
        <c:dLbls>
          <c:dLblPos val="outEnd"/>
          <c:showLegendKey val="0"/>
          <c:showVal val="1"/>
          <c:showCatName val="0"/>
          <c:showSerName val="0"/>
          <c:showPercent val="0"/>
          <c:showBubbleSize val="0"/>
        </c:dLbls>
        <c:gapWidth val="219"/>
        <c:axId val="191579648"/>
        <c:axId val="191582592"/>
      </c:barChart>
      <c:catAx>
        <c:axId val="19157964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582592"/>
        <c:crosses val="autoZero"/>
        <c:auto val="1"/>
        <c:lblAlgn val="ctr"/>
        <c:lblOffset val="100"/>
        <c:noMultiLvlLbl val="0"/>
      </c:catAx>
      <c:valAx>
        <c:axId val="19158259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5796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Res!$B$167</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Res!$C$167:$L$167</c:f>
              <c:numCache>
                <c:formatCode>General</c:formatCode>
                <c:ptCount val="10"/>
                <c:pt idx="0">
                  <c:v>0</c:v>
                </c:pt>
                <c:pt idx="1">
                  <c:v>0</c:v>
                </c:pt>
                <c:pt idx="2">
                  <c:v>1</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B4A6-4502-8E7B-BB377DB1BA87}"/>
            </c:ext>
          </c:extLst>
        </c:ser>
        <c:dLbls>
          <c:dLblPos val="outEnd"/>
          <c:showLegendKey val="0"/>
          <c:showVal val="1"/>
          <c:showCatName val="0"/>
          <c:showSerName val="0"/>
          <c:showPercent val="0"/>
          <c:showBubbleSize val="0"/>
        </c:dLbls>
        <c:gapWidth val="219"/>
        <c:axId val="191615360"/>
        <c:axId val="191618048"/>
      </c:barChart>
      <c:catAx>
        <c:axId val="19161536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618048"/>
        <c:crosses val="autoZero"/>
        <c:auto val="1"/>
        <c:lblAlgn val="ctr"/>
        <c:lblOffset val="100"/>
        <c:noMultiLvlLbl val="0"/>
      </c:catAx>
      <c:valAx>
        <c:axId val="19161804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61536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Res!$B$168</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Res!$C$168:$L$168</c:f>
              <c:numCache>
                <c:formatCode>General</c:formatCode>
                <c:ptCount val="10"/>
                <c:pt idx="0">
                  <c:v>1</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173-4D07-BCA2-6D4C0754A0E0}"/>
            </c:ext>
          </c:extLst>
        </c:ser>
        <c:dLbls>
          <c:dLblPos val="outEnd"/>
          <c:showLegendKey val="0"/>
          <c:showVal val="1"/>
          <c:showCatName val="0"/>
          <c:showSerName val="0"/>
          <c:showPercent val="0"/>
          <c:showBubbleSize val="0"/>
        </c:dLbls>
        <c:gapWidth val="219"/>
        <c:axId val="191642624"/>
        <c:axId val="191670144"/>
      </c:barChart>
      <c:catAx>
        <c:axId val="1916426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670144"/>
        <c:crosses val="autoZero"/>
        <c:auto val="1"/>
        <c:lblAlgn val="ctr"/>
        <c:lblOffset val="100"/>
        <c:noMultiLvlLbl val="0"/>
      </c:catAx>
      <c:valAx>
        <c:axId val="19167014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6426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Res!$B$169</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Res!$C$169:$L$169</c:f>
              <c:numCache>
                <c:formatCode>General</c:formatCode>
                <c:ptCount val="10"/>
                <c:pt idx="0">
                  <c:v>0</c:v>
                </c:pt>
                <c:pt idx="1">
                  <c:v>0</c:v>
                </c:pt>
                <c:pt idx="2">
                  <c:v>0</c:v>
                </c:pt>
                <c:pt idx="3">
                  <c:v>1</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E71B-4318-9115-114C3C7E2252}"/>
            </c:ext>
          </c:extLst>
        </c:ser>
        <c:dLbls>
          <c:dLblPos val="outEnd"/>
          <c:showLegendKey val="0"/>
          <c:showVal val="1"/>
          <c:showCatName val="0"/>
          <c:showSerName val="0"/>
          <c:showPercent val="0"/>
          <c:showBubbleSize val="0"/>
        </c:dLbls>
        <c:gapWidth val="219"/>
        <c:axId val="191772544"/>
        <c:axId val="191779584"/>
      </c:barChart>
      <c:catAx>
        <c:axId val="19177254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779584"/>
        <c:crosses val="autoZero"/>
        <c:auto val="1"/>
        <c:lblAlgn val="ctr"/>
        <c:lblOffset val="100"/>
        <c:noMultiLvlLbl val="0"/>
      </c:catAx>
      <c:valAx>
        <c:axId val="19177958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7725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Res!$B$170</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Res!$C$170:$L$170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EBC1-4C37-95FB-0E3334F2FC6D}"/>
            </c:ext>
          </c:extLst>
        </c:ser>
        <c:dLbls>
          <c:dLblPos val="outEnd"/>
          <c:showLegendKey val="0"/>
          <c:showVal val="1"/>
          <c:showCatName val="0"/>
          <c:showSerName val="0"/>
          <c:showPercent val="0"/>
          <c:showBubbleSize val="0"/>
        </c:dLbls>
        <c:gapWidth val="219"/>
        <c:axId val="191812352"/>
        <c:axId val="191815040"/>
      </c:barChart>
      <c:catAx>
        <c:axId val="19181235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815040"/>
        <c:crosses val="autoZero"/>
        <c:auto val="1"/>
        <c:lblAlgn val="ctr"/>
        <c:lblOffset val="100"/>
        <c:noMultiLvlLbl val="0"/>
      </c:catAx>
      <c:valAx>
        <c:axId val="19181504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8123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Res!$B$171</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Res!$C$171:$L$171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A1F2-4FB1-9EEF-1484D113AAC4}"/>
            </c:ext>
          </c:extLst>
        </c:ser>
        <c:dLbls>
          <c:dLblPos val="outEnd"/>
          <c:showLegendKey val="0"/>
          <c:showVal val="1"/>
          <c:showCatName val="0"/>
          <c:showSerName val="0"/>
          <c:showPercent val="0"/>
          <c:showBubbleSize val="0"/>
        </c:dLbls>
        <c:gapWidth val="219"/>
        <c:axId val="191700352"/>
        <c:axId val="191731968"/>
      </c:barChart>
      <c:catAx>
        <c:axId val="19170035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1731968"/>
        <c:crosses val="autoZero"/>
        <c:auto val="1"/>
        <c:lblAlgn val="ctr"/>
        <c:lblOffset val="100"/>
        <c:noMultiLvlLbl val="0"/>
      </c:catAx>
      <c:valAx>
        <c:axId val="19173196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7003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Res!$B$172</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Res!$C$172:$L$172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691-4D9A-BF62-B6E44B4F70FD}"/>
            </c:ext>
          </c:extLst>
        </c:ser>
        <c:dLbls>
          <c:dLblPos val="outEnd"/>
          <c:showLegendKey val="0"/>
          <c:showVal val="1"/>
          <c:showCatName val="0"/>
          <c:showSerName val="0"/>
          <c:showPercent val="0"/>
          <c:showBubbleSize val="0"/>
        </c:dLbls>
        <c:gapWidth val="219"/>
        <c:axId val="191756544"/>
        <c:axId val="192296064"/>
      </c:barChart>
      <c:catAx>
        <c:axId val="19175654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296064"/>
        <c:crosses val="autoZero"/>
        <c:auto val="1"/>
        <c:lblAlgn val="ctr"/>
        <c:lblOffset val="100"/>
        <c:noMultiLvlLbl val="0"/>
      </c:catAx>
      <c:valAx>
        <c:axId val="19229606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175654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Res!$B$173</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Res!$C$173:$L$173</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F2A-4E25-9F40-86AEE541A7C4}"/>
            </c:ext>
          </c:extLst>
        </c:ser>
        <c:dLbls>
          <c:dLblPos val="outEnd"/>
          <c:showLegendKey val="0"/>
          <c:showVal val="1"/>
          <c:showCatName val="0"/>
          <c:showSerName val="0"/>
          <c:showPercent val="0"/>
          <c:showBubbleSize val="0"/>
        </c:dLbls>
        <c:gapWidth val="219"/>
        <c:axId val="192328832"/>
        <c:axId val="192348160"/>
      </c:barChart>
      <c:catAx>
        <c:axId val="19232883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348160"/>
        <c:crosses val="autoZero"/>
        <c:auto val="1"/>
        <c:lblAlgn val="ctr"/>
        <c:lblOffset val="100"/>
        <c:noMultiLvlLbl val="0"/>
      </c:catAx>
      <c:valAx>
        <c:axId val="19234816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32883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Res!$B$174</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Res!$C$174:$L$174</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B768-40DF-B3C1-81B03869F643}"/>
            </c:ext>
          </c:extLst>
        </c:ser>
        <c:dLbls>
          <c:dLblPos val="outEnd"/>
          <c:showLegendKey val="0"/>
          <c:showVal val="1"/>
          <c:showCatName val="0"/>
          <c:showSerName val="0"/>
          <c:showPercent val="0"/>
          <c:showBubbleSize val="0"/>
        </c:dLbls>
        <c:gapWidth val="219"/>
        <c:axId val="192380928"/>
        <c:axId val="192383616"/>
      </c:barChart>
      <c:catAx>
        <c:axId val="1923809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383616"/>
        <c:crosses val="autoZero"/>
        <c:auto val="1"/>
        <c:lblAlgn val="ctr"/>
        <c:lblOffset val="100"/>
        <c:noMultiLvlLbl val="0"/>
      </c:catAx>
      <c:valAx>
        <c:axId val="19238361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38092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Res!$B$175</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Res!$C$175:$L$175</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190A-4E3D-9629-4D9F3CEA79DC}"/>
            </c:ext>
          </c:extLst>
        </c:ser>
        <c:dLbls>
          <c:dLblPos val="outEnd"/>
          <c:showLegendKey val="0"/>
          <c:showVal val="1"/>
          <c:showCatName val="0"/>
          <c:showSerName val="0"/>
          <c:showPercent val="0"/>
          <c:showBubbleSize val="0"/>
        </c:dLbls>
        <c:gapWidth val="219"/>
        <c:axId val="192432768"/>
        <c:axId val="192439808"/>
      </c:barChart>
      <c:catAx>
        <c:axId val="1924327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439808"/>
        <c:crosses val="autoZero"/>
        <c:auto val="1"/>
        <c:lblAlgn val="ctr"/>
        <c:lblOffset val="100"/>
        <c:noMultiLvlLbl val="0"/>
      </c:catAx>
      <c:valAx>
        <c:axId val="19243980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43276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Res!$B$180</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Res!$C$180:$L$180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13D5-413B-AFF8-F3E334D2D2A1}"/>
            </c:ext>
          </c:extLst>
        </c:ser>
        <c:dLbls>
          <c:dLblPos val="outEnd"/>
          <c:showLegendKey val="0"/>
          <c:showVal val="1"/>
          <c:showCatName val="0"/>
          <c:showSerName val="0"/>
          <c:showPercent val="0"/>
          <c:showBubbleSize val="0"/>
        </c:dLbls>
        <c:gapWidth val="219"/>
        <c:axId val="192452096"/>
        <c:axId val="192020864"/>
      </c:barChart>
      <c:catAx>
        <c:axId val="19245209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020864"/>
        <c:crosses val="autoZero"/>
        <c:auto val="1"/>
        <c:lblAlgn val="ctr"/>
        <c:lblOffset val="100"/>
        <c:noMultiLvlLbl val="0"/>
      </c:catAx>
      <c:valAx>
        <c:axId val="19202086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45209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Res!$B$181</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Res!$C$181:$L$181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6C4-44C8-9B15-653600B1F82C}"/>
            </c:ext>
          </c:extLst>
        </c:ser>
        <c:dLbls>
          <c:dLblPos val="outEnd"/>
          <c:showLegendKey val="0"/>
          <c:showVal val="1"/>
          <c:showCatName val="0"/>
          <c:showSerName val="0"/>
          <c:showPercent val="0"/>
          <c:showBubbleSize val="0"/>
        </c:dLbls>
        <c:gapWidth val="219"/>
        <c:axId val="192057728"/>
        <c:axId val="192060416"/>
      </c:barChart>
      <c:catAx>
        <c:axId val="1920577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060416"/>
        <c:crosses val="autoZero"/>
        <c:auto val="1"/>
        <c:lblAlgn val="ctr"/>
        <c:lblOffset val="100"/>
        <c:noMultiLvlLbl val="0"/>
      </c:catAx>
      <c:valAx>
        <c:axId val="19206041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0577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Res!$B$182</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Res!$C$182:$L$182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DD57-4A2C-B9D8-6C7A93B492AA}"/>
            </c:ext>
          </c:extLst>
        </c:ser>
        <c:dLbls>
          <c:dLblPos val="outEnd"/>
          <c:showLegendKey val="0"/>
          <c:showVal val="1"/>
          <c:showCatName val="0"/>
          <c:showSerName val="0"/>
          <c:showPercent val="0"/>
          <c:showBubbleSize val="0"/>
        </c:dLbls>
        <c:gapWidth val="219"/>
        <c:axId val="192084992"/>
        <c:axId val="192092032"/>
      </c:barChart>
      <c:catAx>
        <c:axId val="19208499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092032"/>
        <c:crosses val="autoZero"/>
        <c:auto val="1"/>
        <c:lblAlgn val="ctr"/>
        <c:lblOffset val="100"/>
        <c:noMultiLvlLbl val="0"/>
      </c:catAx>
      <c:valAx>
        <c:axId val="19209203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0849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Res!$B$183</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Res!$C$183:$L$183</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C7A6-4106-958B-D277019B2F1B}"/>
            </c:ext>
          </c:extLst>
        </c:ser>
        <c:dLbls>
          <c:dLblPos val="outEnd"/>
          <c:showLegendKey val="0"/>
          <c:showVal val="1"/>
          <c:showCatName val="0"/>
          <c:showSerName val="0"/>
          <c:showPercent val="0"/>
          <c:showBubbleSize val="0"/>
        </c:dLbls>
        <c:gapWidth val="219"/>
        <c:axId val="192116608"/>
        <c:axId val="192144128"/>
      </c:barChart>
      <c:catAx>
        <c:axId val="19211660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144128"/>
        <c:crosses val="autoZero"/>
        <c:auto val="1"/>
        <c:lblAlgn val="ctr"/>
        <c:lblOffset val="100"/>
        <c:noMultiLvlLbl val="0"/>
      </c:catAx>
      <c:valAx>
        <c:axId val="19214412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1166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Res!$B$184</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Res!$C$184:$L$184</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BA5-4BB3-9177-714272A9C705}"/>
            </c:ext>
          </c:extLst>
        </c:ser>
        <c:dLbls>
          <c:dLblPos val="outEnd"/>
          <c:showLegendKey val="0"/>
          <c:showVal val="1"/>
          <c:showCatName val="0"/>
          <c:showSerName val="0"/>
          <c:showPercent val="0"/>
          <c:showBubbleSize val="0"/>
        </c:dLbls>
        <c:gapWidth val="219"/>
        <c:axId val="192185088"/>
        <c:axId val="192187776"/>
      </c:barChart>
      <c:catAx>
        <c:axId val="19218508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187776"/>
        <c:crosses val="autoZero"/>
        <c:auto val="1"/>
        <c:lblAlgn val="ctr"/>
        <c:lblOffset val="100"/>
        <c:noMultiLvlLbl val="0"/>
      </c:catAx>
      <c:valAx>
        <c:axId val="19218777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1850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Res!$B$185</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Res!$C$185:$L$185</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0C23-4816-BAEB-69526EDA0522}"/>
            </c:ext>
          </c:extLst>
        </c:ser>
        <c:dLbls>
          <c:dLblPos val="outEnd"/>
          <c:showLegendKey val="0"/>
          <c:showVal val="1"/>
          <c:showCatName val="0"/>
          <c:showSerName val="0"/>
          <c:showPercent val="0"/>
          <c:showBubbleSize val="0"/>
        </c:dLbls>
        <c:gapWidth val="219"/>
        <c:axId val="192216448"/>
        <c:axId val="192817408"/>
      </c:barChart>
      <c:catAx>
        <c:axId val="19221644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817408"/>
        <c:crosses val="autoZero"/>
        <c:auto val="1"/>
        <c:lblAlgn val="ctr"/>
        <c:lblOffset val="100"/>
        <c:noMultiLvlLbl val="0"/>
      </c:catAx>
      <c:valAx>
        <c:axId val="19281740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2164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Res!$B$186</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Res!$C$186:$L$186</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B8B8-40A2-BDC7-5B1EDBAA77F9}"/>
            </c:ext>
          </c:extLst>
        </c:ser>
        <c:dLbls>
          <c:dLblPos val="outEnd"/>
          <c:showLegendKey val="0"/>
          <c:showVal val="1"/>
          <c:showCatName val="0"/>
          <c:showSerName val="0"/>
          <c:showPercent val="0"/>
          <c:showBubbleSize val="0"/>
        </c:dLbls>
        <c:gapWidth val="219"/>
        <c:axId val="192841984"/>
        <c:axId val="192853120"/>
      </c:barChart>
      <c:catAx>
        <c:axId val="19284198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853120"/>
        <c:crosses val="autoZero"/>
        <c:auto val="1"/>
        <c:lblAlgn val="ctr"/>
        <c:lblOffset val="100"/>
        <c:noMultiLvlLbl val="0"/>
      </c:catAx>
      <c:valAx>
        <c:axId val="19285312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8419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Res!$B$187</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Res!$C$187:$L$187</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0F2-4D17-812E-C00FE8940635}"/>
            </c:ext>
          </c:extLst>
        </c:ser>
        <c:dLbls>
          <c:dLblPos val="outEnd"/>
          <c:showLegendKey val="0"/>
          <c:showVal val="1"/>
          <c:showCatName val="0"/>
          <c:showSerName val="0"/>
          <c:showPercent val="0"/>
          <c:showBubbleSize val="0"/>
        </c:dLbls>
        <c:gapWidth val="219"/>
        <c:axId val="192966656"/>
        <c:axId val="192969344"/>
      </c:barChart>
      <c:catAx>
        <c:axId val="1929666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969344"/>
        <c:crosses val="autoZero"/>
        <c:auto val="1"/>
        <c:lblAlgn val="ctr"/>
        <c:lblOffset val="100"/>
        <c:noMultiLvlLbl val="0"/>
      </c:catAx>
      <c:valAx>
        <c:axId val="19296934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9666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Res!$B$188</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Res!$C$188:$L$188</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4905-4600-B36E-BDC4C42B77D8}"/>
            </c:ext>
          </c:extLst>
        </c:ser>
        <c:dLbls>
          <c:dLblPos val="outEnd"/>
          <c:showLegendKey val="0"/>
          <c:showVal val="1"/>
          <c:showCatName val="0"/>
          <c:showSerName val="0"/>
          <c:showPercent val="0"/>
          <c:showBubbleSize val="0"/>
        </c:dLbls>
        <c:gapWidth val="219"/>
        <c:axId val="192876928"/>
        <c:axId val="193002112"/>
      </c:barChart>
      <c:catAx>
        <c:axId val="1928769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3002112"/>
        <c:crosses val="autoZero"/>
        <c:auto val="1"/>
        <c:lblAlgn val="ctr"/>
        <c:lblOffset val="100"/>
        <c:noMultiLvlLbl val="0"/>
      </c:catAx>
      <c:valAx>
        <c:axId val="19300211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8769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Res!$B$189</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Res!$C$189:$L$189</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EAC8-4E75-A95C-C94635F30C34}"/>
            </c:ext>
          </c:extLst>
        </c:ser>
        <c:dLbls>
          <c:dLblPos val="outEnd"/>
          <c:showLegendKey val="0"/>
          <c:showVal val="1"/>
          <c:showCatName val="0"/>
          <c:showSerName val="0"/>
          <c:showPercent val="0"/>
          <c:showBubbleSize val="0"/>
        </c:dLbls>
        <c:gapWidth val="219"/>
        <c:axId val="192902656"/>
        <c:axId val="192917888"/>
      </c:barChart>
      <c:catAx>
        <c:axId val="1929026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192917888"/>
        <c:crosses val="autoZero"/>
        <c:auto val="1"/>
        <c:lblAlgn val="ctr"/>
        <c:lblOffset val="100"/>
        <c:noMultiLvlLbl val="0"/>
      </c:catAx>
      <c:valAx>
        <c:axId val="19291788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29026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Ind!$B$10</c:f>
              <c:strCache>
                <c:ptCount val="1"/>
                <c:pt idx="0">
                  <c:v>Licença Médica</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Ind!$C$10:$N$10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99D-4AE1-8A04-E508DC46F837}"/>
            </c:ext>
          </c:extLst>
        </c:ser>
        <c:dLbls>
          <c:dLblPos val="outEnd"/>
          <c:showLegendKey val="0"/>
          <c:showVal val="1"/>
          <c:showCatName val="0"/>
          <c:showSerName val="0"/>
          <c:showPercent val="0"/>
          <c:showBubbleSize val="0"/>
        </c:dLbls>
        <c:gapWidth val="150"/>
        <c:axId val="181750784"/>
        <c:axId val="181764864"/>
      </c:barChart>
      <c:catAx>
        <c:axId val="181750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1764864"/>
        <c:crosses val="autoZero"/>
        <c:auto val="1"/>
        <c:lblAlgn val="ctr"/>
        <c:lblOffset val="100"/>
        <c:noMultiLvlLbl val="0"/>
      </c:catAx>
      <c:valAx>
        <c:axId val="181764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81750784"/>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Ind!$B$11</c:f>
              <c:strCache>
                <c:ptCount val="1"/>
                <c:pt idx="0">
                  <c:v>Falta justificada</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Ind!$C$11:$N$11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80E-4132-BF45-CB867E71B5CE}"/>
            </c:ext>
          </c:extLst>
        </c:ser>
        <c:dLbls>
          <c:dLblPos val="outEnd"/>
          <c:showLegendKey val="0"/>
          <c:showVal val="1"/>
          <c:showCatName val="0"/>
          <c:showSerName val="0"/>
          <c:showPercent val="0"/>
          <c:showBubbleSize val="0"/>
        </c:dLbls>
        <c:gapWidth val="150"/>
        <c:axId val="181668480"/>
        <c:axId val="181670272"/>
      </c:barChart>
      <c:catAx>
        <c:axId val="18166848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1670272"/>
        <c:crosses val="autoZero"/>
        <c:auto val="1"/>
        <c:lblAlgn val="ctr"/>
        <c:lblOffset val="100"/>
        <c:noMultiLvlLbl val="0"/>
      </c:catAx>
      <c:valAx>
        <c:axId val="1816702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8166848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Ind!$B$12</c:f>
              <c:strCache>
                <c:ptCount val="1"/>
                <c:pt idx="0">
                  <c:v>Falta sem justificativa</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Ind!$C$12:$N$12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CB0-4AC0-B78C-8886FFF63776}"/>
            </c:ext>
          </c:extLst>
        </c:ser>
        <c:dLbls>
          <c:dLblPos val="outEnd"/>
          <c:showLegendKey val="0"/>
          <c:showVal val="1"/>
          <c:showCatName val="0"/>
          <c:showSerName val="0"/>
          <c:showPercent val="0"/>
          <c:showBubbleSize val="0"/>
        </c:dLbls>
        <c:gapWidth val="150"/>
        <c:axId val="181709056"/>
        <c:axId val="181719040"/>
      </c:barChart>
      <c:catAx>
        <c:axId val="18170905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1719040"/>
        <c:crosses val="autoZero"/>
        <c:auto val="1"/>
        <c:lblAlgn val="ctr"/>
        <c:lblOffset val="100"/>
        <c:noMultiLvlLbl val="0"/>
      </c:catAx>
      <c:valAx>
        <c:axId val="1817190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8170905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Ind!$B$13</c:f>
              <c:strCache>
                <c:ptCount val="1"/>
                <c:pt idx="0">
                  <c:v>Atraso justificado</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Ind!$C$13:$N$13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C31-4E6A-8A49-03E445E2C6EA}"/>
            </c:ext>
          </c:extLst>
        </c:ser>
        <c:dLbls>
          <c:dLblPos val="outEnd"/>
          <c:showLegendKey val="0"/>
          <c:showVal val="1"/>
          <c:showCatName val="0"/>
          <c:showSerName val="0"/>
          <c:showPercent val="0"/>
          <c:showBubbleSize val="0"/>
        </c:dLbls>
        <c:gapWidth val="150"/>
        <c:axId val="193607552"/>
        <c:axId val="193609088"/>
      </c:barChart>
      <c:catAx>
        <c:axId val="1936075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3609088"/>
        <c:crosses val="autoZero"/>
        <c:auto val="1"/>
        <c:lblAlgn val="ctr"/>
        <c:lblOffset val="100"/>
        <c:noMultiLvlLbl val="0"/>
      </c:catAx>
      <c:valAx>
        <c:axId val="1936090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9360755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Ind!$B$14</c:f>
              <c:strCache>
                <c:ptCount val="1"/>
                <c:pt idx="0">
                  <c:v>Atraso sem justificativa</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Ind!$C$14:$N$14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87A-4059-A81A-08E519EC9CEA}"/>
            </c:ext>
          </c:extLst>
        </c:ser>
        <c:dLbls>
          <c:dLblPos val="outEnd"/>
          <c:showLegendKey val="0"/>
          <c:showVal val="1"/>
          <c:showCatName val="0"/>
          <c:showSerName val="0"/>
          <c:showPercent val="0"/>
          <c:showBubbleSize val="0"/>
        </c:dLbls>
        <c:gapWidth val="150"/>
        <c:axId val="193660416"/>
        <c:axId val="193661952"/>
      </c:barChart>
      <c:catAx>
        <c:axId val="1936604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3661952"/>
        <c:crosses val="autoZero"/>
        <c:auto val="1"/>
        <c:lblAlgn val="ctr"/>
        <c:lblOffset val="100"/>
        <c:noMultiLvlLbl val="0"/>
      </c:catAx>
      <c:valAx>
        <c:axId val="1936619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9366041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Ind!$B$15</c:f>
              <c:strCache>
                <c:ptCount val="1"/>
                <c:pt idx="0">
                  <c:v>Abono</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Ind!$C$15:$N$15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616-4D07-96BB-B79C90AFD2EF}"/>
            </c:ext>
          </c:extLst>
        </c:ser>
        <c:dLbls>
          <c:dLblPos val="outEnd"/>
          <c:showLegendKey val="0"/>
          <c:showVal val="1"/>
          <c:showCatName val="0"/>
          <c:showSerName val="0"/>
          <c:showPercent val="0"/>
          <c:showBubbleSize val="0"/>
        </c:dLbls>
        <c:gapWidth val="150"/>
        <c:axId val="193705088"/>
        <c:axId val="193706624"/>
      </c:barChart>
      <c:catAx>
        <c:axId val="19370508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3706624"/>
        <c:crosses val="autoZero"/>
        <c:auto val="1"/>
        <c:lblAlgn val="ctr"/>
        <c:lblOffset val="100"/>
        <c:noMultiLvlLbl val="0"/>
      </c:catAx>
      <c:valAx>
        <c:axId val="1937066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9370508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Ind!$B$16</c:f>
              <c:strCache>
                <c:ptCount val="1"/>
                <c:pt idx="0">
                  <c:v>Licença paternidade</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Ind!$C$16:$N$16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FD8-4AC7-ADA2-C052E47138BE}"/>
            </c:ext>
          </c:extLst>
        </c:ser>
        <c:dLbls>
          <c:dLblPos val="outEnd"/>
          <c:showLegendKey val="0"/>
          <c:showVal val="1"/>
          <c:showCatName val="0"/>
          <c:showSerName val="0"/>
          <c:showPercent val="0"/>
          <c:showBubbleSize val="0"/>
        </c:dLbls>
        <c:gapWidth val="150"/>
        <c:axId val="31363840"/>
        <c:axId val="31365376"/>
      </c:barChart>
      <c:catAx>
        <c:axId val="3136384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31365376"/>
        <c:crosses val="autoZero"/>
        <c:auto val="1"/>
        <c:lblAlgn val="ctr"/>
        <c:lblOffset val="100"/>
        <c:noMultiLvlLbl val="0"/>
      </c:catAx>
      <c:valAx>
        <c:axId val="313653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31363840"/>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Ind!$B$17</c:f>
              <c:strCache>
                <c:ptCount val="1"/>
                <c:pt idx="0">
                  <c:v>Licença maternidade</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Ind!$C$17:$N$17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0EF-4F11-B235-35F2B0396B08}"/>
            </c:ext>
          </c:extLst>
        </c:ser>
        <c:dLbls>
          <c:dLblPos val="outEnd"/>
          <c:showLegendKey val="0"/>
          <c:showVal val="1"/>
          <c:showCatName val="0"/>
          <c:showSerName val="0"/>
          <c:showPercent val="0"/>
          <c:showBubbleSize val="0"/>
        </c:dLbls>
        <c:gapWidth val="150"/>
        <c:axId val="31408512"/>
        <c:axId val="31410048"/>
      </c:barChart>
      <c:catAx>
        <c:axId val="314085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31410048"/>
        <c:crosses val="autoZero"/>
        <c:auto val="1"/>
        <c:lblAlgn val="ctr"/>
        <c:lblOffset val="100"/>
        <c:noMultiLvlLbl val="0"/>
      </c:catAx>
      <c:valAx>
        <c:axId val="314100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31408512"/>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Ind!$B$18</c:f>
              <c:strCache>
                <c:ptCount val="1"/>
                <c:pt idx="0">
                  <c:v>Suspensão</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Ind!$C$18:$N$18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BB7-472F-908E-B415EBB571A7}"/>
            </c:ext>
          </c:extLst>
        </c:ser>
        <c:dLbls>
          <c:dLblPos val="outEnd"/>
          <c:showLegendKey val="0"/>
          <c:showVal val="1"/>
          <c:showCatName val="0"/>
          <c:showSerName val="0"/>
          <c:showPercent val="0"/>
          <c:showBubbleSize val="0"/>
        </c:dLbls>
        <c:gapWidth val="150"/>
        <c:axId val="181497856"/>
        <c:axId val="181499392"/>
      </c:barChart>
      <c:catAx>
        <c:axId val="18149785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1499392"/>
        <c:crosses val="autoZero"/>
        <c:auto val="1"/>
        <c:lblAlgn val="ctr"/>
        <c:lblOffset val="100"/>
        <c:noMultiLvlLbl val="0"/>
      </c:catAx>
      <c:valAx>
        <c:axId val="18149939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81497856"/>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Ind!$B$19</c:f>
              <c:strCache>
                <c:ptCount val="1"/>
                <c:pt idx="0">
                  <c:v>Afastamento INSS</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Ind!$C$9:$N$9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Ind!$C$19:$N$19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318-4FDF-BBCF-E4EFA370BDA9}"/>
            </c:ext>
          </c:extLst>
        </c:ser>
        <c:dLbls>
          <c:dLblPos val="outEnd"/>
          <c:showLegendKey val="0"/>
          <c:showVal val="1"/>
          <c:showCatName val="0"/>
          <c:showSerName val="0"/>
          <c:showPercent val="0"/>
          <c:showBubbleSize val="0"/>
        </c:dLbls>
        <c:gapWidth val="150"/>
        <c:axId val="194100608"/>
        <c:axId val="194102400"/>
      </c:barChart>
      <c:catAx>
        <c:axId val="1941006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4102400"/>
        <c:crosses val="autoZero"/>
        <c:auto val="1"/>
        <c:lblAlgn val="ctr"/>
        <c:lblOffset val="100"/>
        <c:noMultiLvlLbl val="0"/>
      </c:catAx>
      <c:valAx>
        <c:axId val="1941024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194100608"/>
        <c:crosses val="autoZero"/>
        <c:crossBetween val="between"/>
      </c:valAx>
      <c:spPr>
        <a:solidFill>
          <a:schemeClr val="bg1">
            <a:lumMod val="95000"/>
          </a:schemeClr>
        </a:solidFill>
        <a:ln>
          <a:noFill/>
        </a:ln>
        <a:effectLst/>
      </c:spPr>
    </c:plotArea>
    <c:legend>
      <c:legendPos val="b"/>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Ind!$B$37</c:f>
              <c:strCache>
                <c:ptCount val="1"/>
                <c:pt idx="0">
                  <c:v>Licença Médica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BD47-4B15-96DF-389A179887E1}"/>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BD47-4B15-96DF-389A179887E1}"/>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BD47-4B15-96DF-389A179887E1}"/>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BD47-4B15-96DF-389A179887E1}"/>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BD47-4B15-96DF-389A179887E1}"/>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BD47-4B15-96DF-389A179887E1}"/>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BD47-4B15-96DF-389A179887E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Ind!$C$37:$I$37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BD47-4B15-96DF-389A179887E1}"/>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Ind!$B$38</c:f>
              <c:strCache>
                <c:ptCount val="1"/>
                <c:pt idx="0">
                  <c:v>Falta justificada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71D5-4860-949F-B8B4CCB4B0A2}"/>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71D5-4860-949F-B8B4CCB4B0A2}"/>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71D5-4860-949F-B8B4CCB4B0A2}"/>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71D5-4860-949F-B8B4CCB4B0A2}"/>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71D5-4860-949F-B8B4CCB4B0A2}"/>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71D5-4860-949F-B8B4CCB4B0A2}"/>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71D5-4860-949F-B8B4CCB4B0A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Ind!$C$38:$I$38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71D5-4860-949F-B8B4CCB4B0A2}"/>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Ind!$B$39</c:f>
              <c:strCache>
                <c:ptCount val="1"/>
                <c:pt idx="0">
                  <c:v>Falta sem justificativa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90C6-44F1-9804-266258068BC1}"/>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90C6-44F1-9804-266258068BC1}"/>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90C6-44F1-9804-266258068BC1}"/>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90C6-44F1-9804-266258068BC1}"/>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90C6-44F1-9804-266258068BC1}"/>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90C6-44F1-9804-266258068BC1}"/>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90C6-44F1-9804-266258068BC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Ind!$C$39:$I$39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90C6-44F1-9804-266258068BC1}"/>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Ind!$B$40</c:f>
              <c:strCache>
                <c:ptCount val="1"/>
                <c:pt idx="0">
                  <c:v>Atraso justificado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4F33-4779-8869-FC05220F697C}"/>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4F33-4779-8869-FC05220F697C}"/>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4F33-4779-8869-FC05220F697C}"/>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4F33-4779-8869-FC05220F697C}"/>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4F33-4779-8869-FC05220F697C}"/>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4F33-4779-8869-FC05220F697C}"/>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4F33-4779-8869-FC05220F697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Ind!$C$40:$I$40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4F33-4779-8869-FC05220F697C}"/>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Ind!$B$41</c:f>
              <c:strCache>
                <c:ptCount val="1"/>
                <c:pt idx="0">
                  <c:v>Atraso sem justificativa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5791-4EF0-922E-4B116F05837D}"/>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5791-4EF0-922E-4B116F05837D}"/>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5791-4EF0-922E-4B116F05837D}"/>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5791-4EF0-922E-4B116F05837D}"/>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5791-4EF0-922E-4B116F05837D}"/>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5791-4EF0-922E-4B116F05837D}"/>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5791-4EF0-922E-4B116F05837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Ind!$C$41:$I$41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5791-4EF0-922E-4B116F05837D}"/>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Ind!$B$42</c:f>
              <c:strCache>
                <c:ptCount val="1"/>
                <c:pt idx="0">
                  <c:v>Abono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12F3-4144-A2B8-9687F10A6576}"/>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12F3-4144-A2B8-9687F10A6576}"/>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12F3-4144-A2B8-9687F10A6576}"/>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12F3-4144-A2B8-9687F10A6576}"/>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12F3-4144-A2B8-9687F10A6576}"/>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12F3-4144-A2B8-9687F10A6576}"/>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12F3-4144-A2B8-9687F10A657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Ind!$C$42:$I$42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12F3-4144-A2B8-9687F10A6576}"/>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Ind!$B$43</c:f>
              <c:strCache>
                <c:ptCount val="1"/>
                <c:pt idx="0">
                  <c:v>Licença paternidade</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10C2-4895-AE90-78FCD2A2BB1A}"/>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10C2-4895-AE90-78FCD2A2BB1A}"/>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10C2-4895-AE90-78FCD2A2BB1A}"/>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10C2-4895-AE90-78FCD2A2BB1A}"/>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10C2-4895-AE90-78FCD2A2BB1A}"/>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10C2-4895-AE90-78FCD2A2BB1A}"/>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10C2-4895-AE90-78FCD2A2BB1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Ind!$C$43:$I$43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10C2-4895-AE90-78FCD2A2BB1A}"/>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Ind!$B$44</c:f>
              <c:strCache>
                <c:ptCount val="1"/>
                <c:pt idx="0">
                  <c:v>Licença maternidade</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1FF6-409C-A060-FFB358189D1B}"/>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1FF6-409C-A060-FFB358189D1B}"/>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1FF6-409C-A060-FFB358189D1B}"/>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1FF6-409C-A060-FFB358189D1B}"/>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1FF6-409C-A060-FFB358189D1B}"/>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1FF6-409C-A060-FFB358189D1B}"/>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1FF6-409C-A060-FFB358189D1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Ind!$C$44:$I$44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1FF6-409C-A060-FFB358189D1B}"/>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Ind!$B$45</c:f>
              <c:strCache>
                <c:ptCount val="1"/>
                <c:pt idx="0">
                  <c:v>Suspensão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6974-4CE2-AA75-E7E49B9A0DC9}"/>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6974-4CE2-AA75-E7E49B9A0DC9}"/>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6974-4CE2-AA75-E7E49B9A0DC9}"/>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6974-4CE2-AA75-E7E49B9A0DC9}"/>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6974-4CE2-AA75-E7E49B9A0DC9}"/>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6974-4CE2-AA75-E7E49B9A0DC9}"/>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6974-4CE2-AA75-E7E49B9A0DC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Ind!$C$45:$I$45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6974-4CE2-AA75-E7E49B9A0DC9}"/>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Ind!$B$46</c:f>
              <c:strCache>
                <c:ptCount val="1"/>
                <c:pt idx="0">
                  <c:v>Afastamento INSS</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F51F-4071-80FB-7FFCDB6AB69B}"/>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F51F-4071-80FB-7FFCDB6AB69B}"/>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F51F-4071-80FB-7FFCDB6AB69B}"/>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F51F-4071-80FB-7FFCDB6AB69B}"/>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F51F-4071-80FB-7FFCDB6AB69B}"/>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F51F-4071-80FB-7FFCDB6AB69B}"/>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F51F-4071-80FB-7FFCDB6AB69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Ind!$C$36:$I$36</c:f>
              <c:strCache>
                <c:ptCount val="7"/>
                <c:pt idx="0">
                  <c:v>domingo</c:v>
                </c:pt>
                <c:pt idx="1">
                  <c:v>segunda-feira</c:v>
                </c:pt>
                <c:pt idx="2">
                  <c:v>terça-feira</c:v>
                </c:pt>
                <c:pt idx="3">
                  <c:v>quarta-feira</c:v>
                </c:pt>
                <c:pt idx="4">
                  <c:v>quinta-feira</c:v>
                </c:pt>
                <c:pt idx="5">
                  <c:v>sexta-feira</c:v>
                </c:pt>
                <c:pt idx="6">
                  <c:v>sábado</c:v>
                </c:pt>
              </c:strCache>
            </c:strRef>
          </c:cat>
          <c:val>
            <c:numRef>
              <c:f>Ind!$C$46:$I$46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F51F-4071-80FB-7FFCDB6AB69B}"/>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Ind!$B$23</c:f>
              <c:strCache>
                <c:ptCount val="1"/>
                <c:pt idx="0">
                  <c:v>Licença Médica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095A-4F57-9EC0-501AE82161E7}"/>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095A-4F57-9EC0-501AE82161E7}"/>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095A-4F57-9EC0-501AE82161E7}"/>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095A-4F57-9EC0-501AE82161E7}"/>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095A-4F57-9EC0-501AE82161E7}"/>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095A-4F57-9EC0-501AE82161E7}"/>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095A-4F57-9EC0-501AE82161E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Ind!$C$23:$I$23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095A-4F57-9EC0-501AE82161E7}"/>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Ind!$B$24</c:f>
              <c:strCache>
                <c:ptCount val="1"/>
                <c:pt idx="0">
                  <c:v>Falta justificada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B2E0-4C9E-8E11-7DC9E6C8A606}"/>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B2E0-4C9E-8E11-7DC9E6C8A606}"/>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B2E0-4C9E-8E11-7DC9E6C8A606}"/>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B2E0-4C9E-8E11-7DC9E6C8A606}"/>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B2E0-4C9E-8E11-7DC9E6C8A606}"/>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B2E0-4C9E-8E11-7DC9E6C8A606}"/>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B2E0-4C9E-8E11-7DC9E6C8A60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Ind!$C$24:$I$24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B2E0-4C9E-8E11-7DC9E6C8A606}"/>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Ind!$B$25</c:f>
              <c:strCache>
                <c:ptCount val="1"/>
                <c:pt idx="0">
                  <c:v>Falta sem justificativa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D416-4EED-A28C-40788752073D}"/>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D416-4EED-A28C-40788752073D}"/>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D416-4EED-A28C-40788752073D}"/>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D416-4EED-A28C-40788752073D}"/>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D416-4EED-A28C-40788752073D}"/>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D416-4EED-A28C-40788752073D}"/>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D416-4EED-A28C-40788752073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Ind!$C$25:$I$25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D416-4EED-A28C-40788752073D}"/>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Ind!$B$26</c:f>
              <c:strCache>
                <c:ptCount val="1"/>
                <c:pt idx="0">
                  <c:v>Atraso justificado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FB21-409C-B556-B49AA6ECE603}"/>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FB21-409C-B556-B49AA6ECE603}"/>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FB21-409C-B556-B49AA6ECE603}"/>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FB21-409C-B556-B49AA6ECE603}"/>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FB21-409C-B556-B49AA6ECE603}"/>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FB21-409C-B556-B49AA6ECE603}"/>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FB21-409C-B556-B49AA6ECE60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Ind!$C$26:$I$26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FB21-409C-B556-B49AA6ECE603}"/>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Ind!$B$27</c:f>
              <c:strCache>
                <c:ptCount val="1"/>
                <c:pt idx="0">
                  <c:v>Atraso sem justificativa</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F6FC-4917-857E-1F56442B6FB1}"/>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F6FC-4917-857E-1F56442B6FB1}"/>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F6FC-4917-857E-1F56442B6FB1}"/>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F6FC-4917-857E-1F56442B6FB1}"/>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F6FC-4917-857E-1F56442B6FB1}"/>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F6FC-4917-857E-1F56442B6FB1}"/>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F6FC-4917-857E-1F56442B6FB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Ind!$C$27:$I$27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F6FC-4917-857E-1F56442B6FB1}"/>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Ind!$B$28</c:f>
              <c:strCache>
                <c:ptCount val="1"/>
                <c:pt idx="0">
                  <c:v>Abono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29D3-40A4-908B-9CCDBBF37A00}"/>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29D3-40A4-908B-9CCDBBF37A00}"/>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29D3-40A4-908B-9CCDBBF37A00}"/>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29D3-40A4-908B-9CCDBBF37A00}"/>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29D3-40A4-908B-9CCDBBF37A00}"/>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29D3-40A4-908B-9CCDBBF37A00}"/>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29D3-40A4-908B-9CCDBBF37A0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Ind!$C$28:$I$28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29D3-40A4-908B-9CCDBBF37A00}"/>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Ind!$B$29</c:f>
              <c:strCache>
                <c:ptCount val="1"/>
                <c:pt idx="0">
                  <c:v>Licença paternidade</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25E0-4EF2-BCF9-7EB20A8CAE26}"/>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25E0-4EF2-BCF9-7EB20A8CAE26}"/>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25E0-4EF2-BCF9-7EB20A8CAE26}"/>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25E0-4EF2-BCF9-7EB20A8CAE26}"/>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25E0-4EF2-BCF9-7EB20A8CAE26}"/>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25E0-4EF2-BCF9-7EB20A8CAE26}"/>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25E0-4EF2-BCF9-7EB20A8CAE2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Ind!$C$29:$I$29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25E0-4EF2-BCF9-7EB20A8CAE26}"/>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Ind!$B$30</c:f>
              <c:strCache>
                <c:ptCount val="1"/>
                <c:pt idx="0">
                  <c:v>Licença maternidade</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AD82-4A78-A18A-8D3F32404FED}"/>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AD82-4A78-A18A-8D3F32404FED}"/>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AD82-4A78-A18A-8D3F32404FED}"/>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AD82-4A78-A18A-8D3F32404FED}"/>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AD82-4A78-A18A-8D3F32404FED}"/>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AD82-4A78-A18A-8D3F32404FED}"/>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AD82-4A78-A18A-8D3F32404FE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Ind!$C$30:$I$30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AD82-4A78-A18A-8D3F32404FED}"/>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Ind!$B$31</c:f>
              <c:strCache>
                <c:ptCount val="1"/>
                <c:pt idx="0">
                  <c:v>Suspensão</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C0E8-44EC-9B01-EF75B93AAE19}"/>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C0E8-44EC-9B01-EF75B93AAE19}"/>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C0E8-44EC-9B01-EF75B93AAE19}"/>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C0E8-44EC-9B01-EF75B93AAE19}"/>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C0E8-44EC-9B01-EF75B93AAE19}"/>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C0E8-44EC-9B01-EF75B93AAE19}"/>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C0E8-44EC-9B01-EF75B93AAE1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Ind!$C$31:$I$31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C0E8-44EC-9B01-EF75B93AAE19}"/>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pieChart>
        <c:varyColors val="1"/>
        <c:ser>
          <c:idx val="0"/>
          <c:order val="0"/>
          <c:tx>
            <c:strRef>
              <c:f>Ind!$B$32</c:f>
              <c:strCache>
                <c:ptCount val="1"/>
                <c:pt idx="0">
                  <c:v>Afastamento INSS</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B8B6-4754-8A5A-E3EA871BDE24}"/>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B8B6-4754-8A5A-E3EA871BDE24}"/>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B8B6-4754-8A5A-E3EA871BDE24}"/>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B8B6-4754-8A5A-E3EA871BDE24}"/>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B8B6-4754-8A5A-E3EA871BDE24}"/>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B8B6-4754-8A5A-E3EA871BDE24}"/>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B8B6-4754-8A5A-E3EA871BDE2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Ind!$C$22:$I$22</c:f>
              <c:strCache>
                <c:ptCount val="7"/>
                <c:pt idx="0">
                  <c:v>domingo</c:v>
                </c:pt>
                <c:pt idx="1">
                  <c:v>segunda-feira</c:v>
                </c:pt>
                <c:pt idx="2">
                  <c:v>terça-feira</c:v>
                </c:pt>
                <c:pt idx="3">
                  <c:v>quarta-feira</c:v>
                </c:pt>
                <c:pt idx="4">
                  <c:v>quinta-feira</c:v>
                </c:pt>
                <c:pt idx="5">
                  <c:v>sexta-feira</c:v>
                </c:pt>
                <c:pt idx="6">
                  <c:v>sábado</c:v>
                </c:pt>
              </c:strCache>
            </c:strRef>
          </c:cat>
          <c:val>
            <c:numRef>
              <c:f>Ind!$C$32:$I$32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E-B8B6-4754-8A5A-E3EA871BDE24}"/>
            </c:ext>
          </c:extLst>
        </c:ser>
        <c:dLbls>
          <c:showLegendKey val="0"/>
          <c:showVal val="0"/>
          <c:showCatName val="0"/>
          <c:showSerName val="0"/>
          <c:showPercent val="0"/>
          <c:showBubbleSize val="0"/>
          <c:showLeaderLines val="1"/>
        </c:dLbls>
        <c:firstSliceAng val="0"/>
      </c:pieChart>
      <c:spPr>
        <a:solidFill>
          <a:schemeClr val="bg1">
            <a:lumMod val="95000"/>
          </a:schemeClr>
        </a:solidFill>
        <a:ln>
          <a:noFill/>
        </a:ln>
        <a:effectLst/>
      </c:spPr>
    </c:plotArea>
    <c:legend>
      <c:legendPos val="l"/>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Res!$C$8:$N$8</c:f>
              <c:numCache>
                <c:formatCode>General</c:formatCode>
                <c:ptCount val="12"/>
                <c:pt idx="0">
                  <c:v>0</c:v>
                </c:pt>
                <c:pt idx="1">
                  <c:v>0</c:v>
                </c:pt>
                <c:pt idx="2">
                  <c:v>0</c:v>
                </c:pt>
                <c:pt idx="3">
                  <c:v>2</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0CC-4761-9BB7-D5E8C194F8A0}"/>
            </c:ext>
          </c:extLst>
        </c:ser>
        <c:dLbls>
          <c:dLblPos val="outEnd"/>
          <c:showLegendKey val="0"/>
          <c:showVal val="1"/>
          <c:showCatName val="0"/>
          <c:showSerName val="0"/>
          <c:showPercent val="0"/>
          <c:showBubbleSize val="0"/>
        </c:dLbls>
        <c:gapWidth val="219"/>
        <c:overlap val="-27"/>
        <c:axId val="195072768"/>
        <c:axId val="195074304"/>
      </c:barChart>
      <c:catAx>
        <c:axId val="195072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074304"/>
        <c:crosses val="autoZero"/>
        <c:auto val="1"/>
        <c:lblAlgn val="ctr"/>
        <c:lblOffset val="100"/>
        <c:noMultiLvlLbl val="0"/>
      </c:catAx>
      <c:valAx>
        <c:axId val="1950743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07276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Res!$C$9:$N$9</c:f>
              <c:numCache>
                <c:formatCode>General</c:formatCode>
                <c:ptCount val="12"/>
                <c:pt idx="0">
                  <c:v>0</c:v>
                </c:pt>
                <c:pt idx="1">
                  <c:v>0</c:v>
                </c:pt>
                <c:pt idx="2">
                  <c:v>1</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E8E-411F-BE5B-34F6DBD1737C}"/>
            </c:ext>
          </c:extLst>
        </c:ser>
        <c:dLbls>
          <c:dLblPos val="outEnd"/>
          <c:showLegendKey val="0"/>
          <c:showVal val="1"/>
          <c:showCatName val="0"/>
          <c:showSerName val="0"/>
          <c:showPercent val="0"/>
          <c:showBubbleSize val="0"/>
        </c:dLbls>
        <c:gapWidth val="219"/>
        <c:overlap val="-27"/>
        <c:axId val="195105152"/>
        <c:axId val="195106688"/>
      </c:barChart>
      <c:catAx>
        <c:axId val="195105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106688"/>
        <c:crosses val="autoZero"/>
        <c:auto val="1"/>
        <c:lblAlgn val="ctr"/>
        <c:lblOffset val="100"/>
        <c:noMultiLvlLbl val="0"/>
      </c:catAx>
      <c:valAx>
        <c:axId val="1951066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1051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Res!$C$10:$N$10</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E21-4CC8-86D0-DE1887145412}"/>
            </c:ext>
          </c:extLst>
        </c:ser>
        <c:dLbls>
          <c:dLblPos val="outEnd"/>
          <c:showLegendKey val="0"/>
          <c:showVal val="1"/>
          <c:showCatName val="0"/>
          <c:showSerName val="0"/>
          <c:showPercent val="0"/>
          <c:showBubbleSize val="0"/>
        </c:dLbls>
        <c:gapWidth val="219"/>
        <c:overlap val="-27"/>
        <c:axId val="195162112"/>
        <c:axId val="195163648"/>
      </c:barChart>
      <c:catAx>
        <c:axId val="195162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163648"/>
        <c:crosses val="autoZero"/>
        <c:auto val="1"/>
        <c:lblAlgn val="ctr"/>
        <c:lblOffset val="100"/>
        <c:noMultiLvlLbl val="0"/>
      </c:catAx>
      <c:valAx>
        <c:axId val="1951636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16211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Res!$C$11:$N$11</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EA1-4427-BFF8-F1707889F6E3}"/>
            </c:ext>
          </c:extLst>
        </c:ser>
        <c:dLbls>
          <c:dLblPos val="outEnd"/>
          <c:showLegendKey val="0"/>
          <c:showVal val="1"/>
          <c:showCatName val="0"/>
          <c:showSerName val="0"/>
          <c:showPercent val="0"/>
          <c:showBubbleSize val="0"/>
        </c:dLbls>
        <c:gapWidth val="219"/>
        <c:overlap val="-27"/>
        <c:axId val="195518464"/>
        <c:axId val="195520000"/>
      </c:barChart>
      <c:catAx>
        <c:axId val="195518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520000"/>
        <c:crosses val="autoZero"/>
        <c:auto val="1"/>
        <c:lblAlgn val="ctr"/>
        <c:lblOffset val="100"/>
        <c:noMultiLvlLbl val="0"/>
      </c:catAx>
      <c:valAx>
        <c:axId val="1955200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5184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Res!$C$12:$N$12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816-4ADF-A39B-BAEA9489A7C8}"/>
            </c:ext>
          </c:extLst>
        </c:ser>
        <c:dLbls>
          <c:dLblPos val="outEnd"/>
          <c:showLegendKey val="0"/>
          <c:showVal val="1"/>
          <c:showCatName val="0"/>
          <c:showSerName val="0"/>
          <c:showPercent val="0"/>
          <c:showBubbleSize val="0"/>
        </c:dLbls>
        <c:gapWidth val="219"/>
        <c:overlap val="-27"/>
        <c:axId val="195550592"/>
        <c:axId val="195847296"/>
      </c:barChart>
      <c:catAx>
        <c:axId val="195550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847296"/>
        <c:crosses val="autoZero"/>
        <c:auto val="1"/>
        <c:lblAlgn val="ctr"/>
        <c:lblOffset val="100"/>
        <c:noMultiLvlLbl val="0"/>
      </c:catAx>
      <c:valAx>
        <c:axId val="1958472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5505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Res!$C$13:$N$13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E3A-4389-AA84-3EAD18F8688F}"/>
            </c:ext>
          </c:extLst>
        </c:ser>
        <c:dLbls>
          <c:dLblPos val="outEnd"/>
          <c:showLegendKey val="0"/>
          <c:showVal val="1"/>
          <c:showCatName val="0"/>
          <c:showSerName val="0"/>
          <c:showPercent val="0"/>
          <c:showBubbleSize val="0"/>
        </c:dLbls>
        <c:gapWidth val="219"/>
        <c:overlap val="-27"/>
        <c:axId val="195697664"/>
        <c:axId val="195703552"/>
      </c:barChart>
      <c:catAx>
        <c:axId val="195697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703552"/>
        <c:crosses val="autoZero"/>
        <c:auto val="1"/>
        <c:lblAlgn val="ctr"/>
        <c:lblOffset val="100"/>
        <c:noMultiLvlLbl val="0"/>
      </c:catAx>
      <c:valAx>
        <c:axId val="1957035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6976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Res!$C$14:$N$14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A0A-441F-8FA8-63473AF13634}"/>
            </c:ext>
          </c:extLst>
        </c:ser>
        <c:dLbls>
          <c:dLblPos val="outEnd"/>
          <c:showLegendKey val="0"/>
          <c:showVal val="1"/>
          <c:showCatName val="0"/>
          <c:showSerName val="0"/>
          <c:showPercent val="0"/>
          <c:showBubbleSize val="0"/>
        </c:dLbls>
        <c:gapWidth val="219"/>
        <c:overlap val="-27"/>
        <c:axId val="195730048"/>
        <c:axId val="195744128"/>
      </c:barChart>
      <c:catAx>
        <c:axId val="195730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744128"/>
        <c:crosses val="autoZero"/>
        <c:auto val="1"/>
        <c:lblAlgn val="ctr"/>
        <c:lblOffset val="100"/>
        <c:noMultiLvlLbl val="0"/>
      </c:catAx>
      <c:valAx>
        <c:axId val="1957441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7300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Res!$C$15:$N$15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192-471B-A788-CA06EB302A25}"/>
            </c:ext>
          </c:extLst>
        </c:ser>
        <c:dLbls>
          <c:dLblPos val="outEnd"/>
          <c:showLegendKey val="0"/>
          <c:showVal val="1"/>
          <c:showCatName val="0"/>
          <c:showSerName val="0"/>
          <c:showPercent val="0"/>
          <c:showBubbleSize val="0"/>
        </c:dLbls>
        <c:gapWidth val="219"/>
        <c:overlap val="-27"/>
        <c:axId val="195787008"/>
        <c:axId val="195796992"/>
      </c:barChart>
      <c:catAx>
        <c:axId val="195787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796992"/>
        <c:crosses val="autoZero"/>
        <c:auto val="1"/>
        <c:lblAlgn val="ctr"/>
        <c:lblOffset val="100"/>
        <c:noMultiLvlLbl val="0"/>
      </c:catAx>
      <c:valAx>
        <c:axId val="19579699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7870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Res!$C$16:$N$16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5BB-4702-8769-3FA3C4A0A0CD}"/>
            </c:ext>
          </c:extLst>
        </c:ser>
        <c:dLbls>
          <c:dLblPos val="outEnd"/>
          <c:showLegendKey val="0"/>
          <c:showVal val="1"/>
          <c:showCatName val="0"/>
          <c:showSerName val="0"/>
          <c:showPercent val="0"/>
          <c:showBubbleSize val="0"/>
        </c:dLbls>
        <c:gapWidth val="219"/>
        <c:overlap val="-27"/>
        <c:axId val="196167552"/>
        <c:axId val="196169088"/>
      </c:barChart>
      <c:catAx>
        <c:axId val="196167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169088"/>
        <c:crosses val="autoZero"/>
        <c:auto val="1"/>
        <c:lblAlgn val="ctr"/>
        <c:lblOffset val="100"/>
        <c:noMultiLvlLbl val="0"/>
      </c:catAx>
      <c:valAx>
        <c:axId val="1961690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1675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Res!$B$17</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Res!$C$7:$N$7</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Res!$C$17:$N$17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FE3-477A-ADD5-BE77861D4D93}"/>
            </c:ext>
          </c:extLst>
        </c:ser>
        <c:dLbls>
          <c:dLblPos val="outEnd"/>
          <c:showLegendKey val="0"/>
          <c:showVal val="1"/>
          <c:showCatName val="0"/>
          <c:showSerName val="0"/>
          <c:showPercent val="0"/>
          <c:showBubbleSize val="0"/>
        </c:dLbls>
        <c:gapWidth val="219"/>
        <c:overlap val="-27"/>
        <c:axId val="196199936"/>
        <c:axId val="196201472"/>
      </c:barChart>
      <c:catAx>
        <c:axId val="196199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201472"/>
        <c:crosses val="autoZero"/>
        <c:auto val="1"/>
        <c:lblAlgn val="ctr"/>
        <c:lblOffset val="100"/>
        <c:noMultiLvlLbl val="0"/>
      </c:catAx>
      <c:valAx>
        <c:axId val="1962014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19993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Res!$C$20</c:f>
              <c:strCache>
                <c:ptCount val="1"/>
                <c:pt idx="0">
                  <c:v>2015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Res!$C$21:$C$30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9A91-464A-978D-C3C97DF0CD02}"/>
            </c:ext>
          </c:extLst>
        </c:ser>
        <c:dLbls>
          <c:dLblPos val="outEnd"/>
          <c:showLegendKey val="0"/>
          <c:showVal val="1"/>
          <c:showCatName val="0"/>
          <c:showSerName val="0"/>
          <c:showPercent val="0"/>
          <c:showBubbleSize val="0"/>
        </c:dLbls>
        <c:gapWidth val="219"/>
        <c:overlap val="-27"/>
        <c:axId val="195972096"/>
        <c:axId val="195979136"/>
      </c:barChart>
      <c:catAx>
        <c:axId val="195972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5979136"/>
        <c:crosses val="autoZero"/>
        <c:auto val="1"/>
        <c:lblAlgn val="ctr"/>
        <c:lblOffset val="100"/>
        <c:noMultiLvlLbl val="0"/>
      </c:catAx>
      <c:valAx>
        <c:axId val="1959791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97209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Res!$D$20</c:f>
              <c:strCache>
                <c:ptCount val="1"/>
                <c:pt idx="0">
                  <c:v>2016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Res!$D$21:$D$30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08EC-4CDE-8E7D-051444F89C4E}"/>
            </c:ext>
          </c:extLst>
        </c:ser>
        <c:dLbls>
          <c:dLblPos val="outEnd"/>
          <c:showLegendKey val="0"/>
          <c:showVal val="1"/>
          <c:showCatName val="0"/>
          <c:showSerName val="0"/>
          <c:showPercent val="0"/>
          <c:showBubbleSize val="0"/>
        </c:dLbls>
        <c:gapWidth val="219"/>
        <c:overlap val="-27"/>
        <c:axId val="195999616"/>
        <c:axId val="196035328"/>
      </c:barChart>
      <c:catAx>
        <c:axId val="195999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035328"/>
        <c:crosses val="autoZero"/>
        <c:auto val="1"/>
        <c:lblAlgn val="ctr"/>
        <c:lblOffset val="100"/>
        <c:noMultiLvlLbl val="0"/>
      </c:catAx>
      <c:valAx>
        <c:axId val="196035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599961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Res!$E$20</c:f>
              <c:strCache>
                <c:ptCount val="1"/>
                <c:pt idx="0">
                  <c:v>2017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Res!$E$21:$E$30</c:f>
              <c:numCache>
                <c:formatCode>General</c:formatCode>
                <c:ptCount val="10"/>
                <c:pt idx="0">
                  <c:v>1</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BC1-47A1-ADB5-9D5DC6C92A52}"/>
            </c:ext>
          </c:extLst>
        </c:ser>
        <c:dLbls>
          <c:dLblPos val="outEnd"/>
          <c:showLegendKey val="0"/>
          <c:showVal val="1"/>
          <c:showCatName val="0"/>
          <c:showSerName val="0"/>
          <c:showPercent val="0"/>
          <c:showBubbleSize val="0"/>
        </c:dLbls>
        <c:gapWidth val="219"/>
        <c:overlap val="-27"/>
        <c:axId val="196059520"/>
        <c:axId val="196062208"/>
      </c:barChart>
      <c:catAx>
        <c:axId val="196059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062208"/>
        <c:crosses val="autoZero"/>
        <c:auto val="1"/>
        <c:lblAlgn val="ctr"/>
        <c:lblOffset val="100"/>
        <c:noMultiLvlLbl val="0"/>
      </c:catAx>
      <c:valAx>
        <c:axId val="19606220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059520"/>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Res!$F$20</c:f>
              <c:strCache>
                <c:ptCount val="1"/>
                <c:pt idx="0">
                  <c:v>2018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Res!$F$21:$F$30</c:f>
              <c:numCache>
                <c:formatCode>General</c:formatCode>
                <c:ptCount val="10"/>
                <c:pt idx="0">
                  <c:v>1</c:v>
                </c:pt>
                <c:pt idx="1">
                  <c:v>1</c:v>
                </c:pt>
                <c:pt idx="2">
                  <c:v>1</c:v>
                </c:pt>
                <c:pt idx="3">
                  <c:v>1</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DBD-4D2C-A0DB-F15A4244A271}"/>
            </c:ext>
          </c:extLst>
        </c:ser>
        <c:dLbls>
          <c:dLblPos val="outEnd"/>
          <c:showLegendKey val="0"/>
          <c:showVal val="1"/>
          <c:showCatName val="0"/>
          <c:showSerName val="0"/>
          <c:showPercent val="0"/>
          <c:showBubbleSize val="0"/>
        </c:dLbls>
        <c:gapWidth val="219"/>
        <c:overlap val="-27"/>
        <c:axId val="196119168"/>
        <c:axId val="196122112"/>
      </c:barChart>
      <c:catAx>
        <c:axId val="196119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122112"/>
        <c:crosses val="autoZero"/>
        <c:auto val="1"/>
        <c:lblAlgn val="ctr"/>
        <c:lblOffset val="100"/>
        <c:noMultiLvlLbl val="0"/>
      </c:catAx>
      <c:valAx>
        <c:axId val="1961221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11916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Res!$G$20</c:f>
              <c:strCache>
                <c:ptCount val="1"/>
                <c:pt idx="0">
                  <c:v>2019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Res!$G$21:$G$30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895-46AF-9CE2-F7A8306544D9}"/>
            </c:ext>
          </c:extLst>
        </c:ser>
        <c:dLbls>
          <c:dLblPos val="outEnd"/>
          <c:showLegendKey val="0"/>
          <c:showVal val="1"/>
          <c:showCatName val="0"/>
          <c:showSerName val="0"/>
          <c:showPercent val="0"/>
          <c:showBubbleSize val="0"/>
        </c:dLbls>
        <c:gapWidth val="219"/>
        <c:overlap val="-27"/>
        <c:axId val="196146304"/>
        <c:axId val="196489216"/>
      </c:barChart>
      <c:catAx>
        <c:axId val="196146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489216"/>
        <c:crosses val="autoZero"/>
        <c:auto val="1"/>
        <c:lblAlgn val="ctr"/>
        <c:lblOffset val="100"/>
        <c:noMultiLvlLbl val="0"/>
      </c:catAx>
      <c:valAx>
        <c:axId val="1964892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146304"/>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Res!$H$20</c:f>
              <c:strCache>
                <c:ptCount val="1"/>
                <c:pt idx="0">
                  <c:v>2020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Res!$H$21:$H$30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F053-473F-ABA4-413593ABA35F}"/>
            </c:ext>
          </c:extLst>
        </c:ser>
        <c:dLbls>
          <c:dLblPos val="outEnd"/>
          <c:showLegendKey val="0"/>
          <c:showVal val="1"/>
          <c:showCatName val="0"/>
          <c:showSerName val="0"/>
          <c:showPercent val="0"/>
          <c:showBubbleSize val="0"/>
        </c:dLbls>
        <c:gapWidth val="219"/>
        <c:overlap val="-27"/>
        <c:axId val="196500864"/>
        <c:axId val="196524288"/>
      </c:barChart>
      <c:catAx>
        <c:axId val="196500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524288"/>
        <c:crosses val="autoZero"/>
        <c:auto val="1"/>
        <c:lblAlgn val="ctr"/>
        <c:lblOffset val="100"/>
        <c:noMultiLvlLbl val="0"/>
      </c:catAx>
      <c:valAx>
        <c:axId val="196524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500864"/>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Res!$I$20</c:f>
              <c:strCache>
                <c:ptCount val="1"/>
                <c:pt idx="0">
                  <c:v>2021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Res!$I$21:$I$30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CED7-4F61-B1A9-02A78374D84F}"/>
            </c:ext>
          </c:extLst>
        </c:ser>
        <c:dLbls>
          <c:dLblPos val="outEnd"/>
          <c:showLegendKey val="0"/>
          <c:showVal val="1"/>
          <c:showCatName val="0"/>
          <c:showSerName val="0"/>
          <c:showPercent val="0"/>
          <c:showBubbleSize val="0"/>
        </c:dLbls>
        <c:gapWidth val="219"/>
        <c:overlap val="-27"/>
        <c:axId val="196294528"/>
        <c:axId val="196297472"/>
      </c:barChart>
      <c:catAx>
        <c:axId val="196294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297472"/>
        <c:crosses val="autoZero"/>
        <c:auto val="1"/>
        <c:lblAlgn val="ctr"/>
        <c:lblOffset val="100"/>
        <c:noMultiLvlLbl val="0"/>
      </c:catAx>
      <c:valAx>
        <c:axId val="1962974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29452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Res!$J$20</c:f>
              <c:strCache>
                <c:ptCount val="1"/>
                <c:pt idx="0">
                  <c:v>2022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Res!$J$21:$J$30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19A6-4BC2-8E89-8D9F17FC583F}"/>
            </c:ext>
          </c:extLst>
        </c:ser>
        <c:dLbls>
          <c:dLblPos val="outEnd"/>
          <c:showLegendKey val="0"/>
          <c:showVal val="1"/>
          <c:showCatName val="0"/>
          <c:showSerName val="0"/>
          <c:showPercent val="0"/>
          <c:showBubbleSize val="0"/>
        </c:dLbls>
        <c:gapWidth val="219"/>
        <c:overlap val="-27"/>
        <c:axId val="196329856"/>
        <c:axId val="196332544"/>
      </c:barChart>
      <c:catAx>
        <c:axId val="196329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332544"/>
        <c:crosses val="autoZero"/>
        <c:auto val="1"/>
        <c:lblAlgn val="ctr"/>
        <c:lblOffset val="100"/>
        <c:noMultiLvlLbl val="0"/>
      </c:catAx>
      <c:valAx>
        <c:axId val="1963325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32985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Res!$K$20</c:f>
              <c:strCache>
                <c:ptCount val="1"/>
                <c:pt idx="0">
                  <c:v>2023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Res!$K$21:$K$30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41C6-4F42-BFCB-2984BA8AF12C}"/>
            </c:ext>
          </c:extLst>
        </c:ser>
        <c:dLbls>
          <c:dLblPos val="outEnd"/>
          <c:showLegendKey val="0"/>
          <c:showVal val="1"/>
          <c:showCatName val="0"/>
          <c:showSerName val="0"/>
          <c:showPercent val="0"/>
          <c:showBubbleSize val="0"/>
        </c:dLbls>
        <c:gapWidth val="219"/>
        <c:overlap val="-27"/>
        <c:axId val="196434560"/>
        <c:axId val="196445696"/>
      </c:barChart>
      <c:catAx>
        <c:axId val="196434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445696"/>
        <c:crosses val="autoZero"/>
        <c:auto val="1"/>
        <c:lblAlgn val="ctr"/>
        <c:lblOffset val="100"/>
        <c:noMultiLvlLbl val="0"/>
      </c:catAx>
      <c:valAx>
        <c:axId val="1964456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434560"/>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Res!$L$20</c:f>
              <c:strCache>
                <c:ptCount val="1"/>
                <c:pt idx="0">
                  <c:v>2024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Res!$L$21:$L$30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B0B3-458F-B2B8-1ED34A4A7E75}"/>
            </c:ext>
          </c:extLst>
        </c:ser>
        <c:dLbls>
          <c:dLblPos val="outEnd"/>
          <c:showLegendKey val="0"/>
          <c:showVal val="1"/>
          <c:showCatName val="0"/>
          <c:showSerName val="0"/>
          <c:showPercent val="0"/>
          <c:showBubbleSize val="0"/>
        </c:dLbls>
        <c:gapWidth val="219"/>
        <c:overlap val="-27"/>
        <c:axId val="196809472"/>
        <c:axId val="196812160"/>
      </c:barChart>
      <c:catAx>
        <c:axId val="196809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812160"/>
        <c:crosses val="autoZero"/>
        <c:auto val="1"/>
        <c:lblAlgn val="ctr"/>
        <c:lblOffset val="100"/>
        <c:noMultiLvlLbl val="0"/>
      </c:catAx>
      <c:valAx>
        <c:axId val="1968121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809472"/>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Res!$M$20</c:f>
              <c:strCache>
                <c:ptCount val="1"/>
                <c:pt idx="0">
                  <c:v>2025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Res!$M$21:$M$30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37CB-4C18-942A-B26EA2AAEC8E}"/>
            </c:ext>
          </c:extLst>
        </c:ser>
        <c:dLbls>
          <c:dLblPos val="outEnd"/>
          <c:showLegendKey val="0"/>
          <c:showVal val="1"/>
          <c:showCatName val="0"/>
          <c:showSerName val="0"/>
          <c:showPercent val="0"/>
          <c:showBubbleSize val="0"/>
        </c:dLbls>
        <c:gapWidth val="219"/>
        <c:overlap val="-27"/>
        <c:axId val="196832256"/>
        <c:axId val="196855680"/>
      </c:barChart>
      <c:catAx>
        <c:axId val="196832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855680"/>
        <c:crosses val="autoZero"/>
        <c:auto val="1"/>
        <c:lblAlgn val="ctr"/>
        <c:lblOffset val="100"/>
        <c:noMultiLvlLbl val="0"/>
      </c:catAx>
      <c:valAx>
        <c:axId val="1968556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832256"/>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Res!$N$20</c:f>
              <c:strCache>
                <c:ptCount val="1"/>
                <c:pt idx="0">
                  <c:v>2026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Res!$B$21:$B$30</c:f>
              <c:strCache>
                <c:ptCount val="10"/>
                <c:pt idx="0">
                  <c:v>Funcionário 1</c:v>
                </c:pt>
                <c:pt idx="1">
                  <c:v>Funcionário 2</c:v>
                </c:pt>
                <c:pt idx="2">
                  <c:v>Funcionário 3</c:v>
                </c:pt>
                <c:pt idx="3">
                  <c:v>Funcionário 4</c:v>
                </c:pt>
                <c:pt idx="4">
                  <c:v>Funcionário 5</c:v>
                </c:pt>
                <c:pt idx="5">
                  <c:v>Funcionário 6</c:v>
                </c:pt>
                <c:pt idx="6">
                  <c:v>Funcionário 7</c:v>
                </c:pt>
                <c:pt idx="7">
                  <c:v>Funcionário 8</c:v>
                </c:pt>
                <c:pt idx="8">
                  <c:v>Funcionário 9</c:v>
                </c:pt>
                <c:pt idx="9">
                  <c:v>Funcionário 10</c:v>
                </c:pt>
              </c:strCache>
            </c:strRef>
          </c:cat>
          <c:val>
            <c:numRef>
              <c:f>Res!$N$21:$N$30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DB57-493B-BB74-22B273129112}"/>
            </c:ext>
          </c:extLst>
        </c:ser>
        <c:dLbls>
          <c:dLblPos val="outEnd"/>
          <c:showLegendKey val="0"/>
          <c:showVal val="1"/>
          <c:showCatName val="0"/>
          <c:showSerName val="0"/>
          <c:showPercent val="0"/>
          <c:showBubbleSize val="0"/>
        </c:dLbls>
        <c:gapWidth val="219"/>
        <c:overlap val="-27"/>
        <c:axId val="196638208"/>
        <c:axId val="196645248"/>
      </c:barChart>
      <c:catAx>
        <c:axId val="196638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645248"/>
        <c:crosses val="autoZero"/>
        <c:auto val="1"/>
        <c:lblAlgn val="ctr"/>
        <c:lblOffset val="100"/>
        <c:noMultiLvlLbl val="0"/>
      </c:catAx>
      <c:valAx>
        <c:axId val="1966452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638208"/>
        <c:crosses val="autoZero"/>
        <c:crossBetween val="between"/>
      </c:valAx>
      <c:spPr>
        <a:solidFill>
          <a:schemeClr val="bg1">
            <a:lumMod val="95000"/>
          </a:schemeClr>
        </a:solid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Res!$B$34</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Res!$C$34:$N$34</c:f>
              <c:numCache>
                <c:formatCode>General</c:formatCode>
                <c:ptCount val="12"/>
                <c:pt idx="0">
                  <c:v>0</c:v>
                </c:pt>
                <c:pt idx="1">
                  <c:v>0</c:v>
                </c:pt>
                <c:pt idx="2">
                  <c:v>1</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C57-4688-BCCA-05793172696B}"/>
            </c:ext>
          </c:extLst>
        </c:ser>
        <c:dLbls>
          <c:dLblPos val="outEnd"/>
          <c:showLegendKey val="0"/>
          <c:showVal val="1"/>
          <c:showCatName val="0"/>
          <c:showSerName val="0"/>
          <c:showPercent val="0"/>
          <c:showBubbleSize val="0"/>
        </c:dLbls>
        <c:gapWidth val="219"/>
        <c:overlap val="-27"/>
        <c:axId val="196679552"/>
        <c:axId val="196681088"/>
      </c:barChart>
      <c:catAx>
        <c:axId val="196679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681088"/>
        <c:crosses val="autoZero"/>
        <c:auto val="1"/>
        <c:lblAlgn val="ctr"/>
        <c:lblOffset val="100"/>
        <c:noMultiLvlLbl val="0"/>
      </c:catAx>
      <c:valAx>
        <c:axId val="1966810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6795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Res!$B$35</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Res!$C$35:$N$35</c:f>
              <c:numCache>
                <c:formatCode>General</c:formatCode>
                <c:ptCount val="12"/>
                <c:pt idx="0">
                  <c:v>0</c:v>
                </c:pt>
                <c:pt idx="1">
                  <c:v>0</c:v>
                </c:pt>
                <c:pt idx="2">
                  <c:v>0</c:v>
                </c:pt>
                <c:pt idx="3">
                  <c:v>2</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23B-4E1C-80B1-E7B009B1D2D8}"/>
            </c:ext>
          </c:extLst>
        </c:ser>
        <c:dLbls>
          <c:dLblPos val="outEnd"/>
          <c:showLegendKey val="0"/>
          <c:showVal val="1"/>
          <c:showCatName val="0"/>
          <c:showSerName val="0"/>
          <c:showPercent val="0"/>
          <c:showBubbleSize val="0"/>
        </c:dLbls>
        <c:gapWidth val="219"/>
        <c:overlap val="-27"/>
        <c:axId val="196720128"/>
        <c:axId val="196721664"/>
      </c:barChart>
      <c:catAx>
        <c:axId val="196720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721664"/>
        <c:crosses val="autoZero"/>
        <c:auto val="1"/>
        <c:lblAlgn val="ctr"/>
        <c:lblOffset val="100"/>
        <c:noMultiLvlLbl val="0"/>
      </c:catAx>
      <c:valAx>
        <c:axId val="1967216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7201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Res!$B$36</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Res!$C$36:$N$36</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04A-4871-A9EA-1F737718D37D}"/>
            </c:ext>
          </c:extLst>
        </c:ser>
        <c:dLbls>
          <c:dLblPos val="outEnd"/>
          <c:showLegendKey val="0"/>
          <c:showVal val="1"/>
          <c:showCatName val="0"/>
          <c:showSerName val="0"/>
          <c:showPercent val="0"/>
          <c:showBubbleSize val="0"/>
        </c:dLbls>
        <c:gapWidth val="219"/>
        <c:overlap val="-27"/>
        <c:axId val="196772992"/>
        <c:axId val="196774528"/>
      </c:barChart>
      <c:catAx>
        <c:axId val="196772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774528"/>
        <c:crosses val="autoZero"/>
        <c:auto val="1"/>
        <c:lblAlgn val="ctr"/>
        <c:lblOffset val="100"/>
        <c:noMultiLvlLbl val="0"/>
      </c:catAx>
      <c:valAx>
        <c:axId val="1967745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7729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Res!$B$37</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Res!$C$37:$N$37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122-4420-9B40-EEF3A903CE39}"/>
            </c:ext>
          </c:extLst>
        </c:ser>
        <c:dLbls>
          <c:dLblPos val="outEnd"/>
          <c:showLegendKey val="0"/>
          <c:showVal val="1"/>
          <c:showCatName val="0"/>
          <c:showSerName val="0"/>
          <c:showPercent val="0"/>
          <c:showBubbleSize val="0"/>
        </c:dLbls>
        <c:gapWidth val="219"/>
        <c:overlap val="-27"/>
        <c:axId val="196936832"/>
        <c:axId val="196938368"/>
      </c:barChart>
      <c:catAx>
        <c:axId val="196936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938368"/>
        <c:crosses val="autoZero"/>
        <c:auto val="1"/>
        <c:lblAlgn val="ctr"/>
        <c:lblOffset val="100"/>
        <c:noMultiLvlLbl val="0"/>
      </c:catAx>
      <c:valAx>
        <c:axId val="1969383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9368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Res!$B$38</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Res!$C$38:$N$38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8A6-4F38-8714-F1A4499A8D76}"/>
            </c:ext>
          </c:extLst>
        </c:ser>
        <c:dLbls>
          <c:dLblPos val="outEnd"/>
          <c:showLegendKey val="0"/>
          <c:showVal val="1"/>
          <c:showCatName val="0"/>
          <c:showSerName val="0"/>
          <c:showPercent val="0"/>
          <c:showBubbleSize val="0"/>
        </c:dLbls>
        <c:gapWidth val="219"/>
        <c:overlap val="-27"/>
        <c:axId val="196993792"/>
        <c:axId val="196995328"/>
      </c:barChart>
      <c:catAx>
        <c:axId val="196993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6995328"/>
        <c:crosses val="autoZero"/>
        <c:auto val="1"/>
        <c:lblAlgn val="ctr"/>
        <c:lblOffset val="100"/>
        <c:noMultiLvlLbl val="0"/>
      </c:catAx>
      <c:valAx>
        <c:axId val="196995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69937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Res!$B$39</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Res!$C$39:$N$39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9CE-425F-8A05-0C7DAB0D682A}"/>
            </c:ext>
          </c:extLst>
        </c:ser>
        <c:dLbls>
          <c:dLblPos val="outEnd"/>
          <c:showLegendKey val="0"/>
          <c:showVal val="1"/>
          <c:showCatName val="0"/>
          <c:showSerName val="0"/>
          <c:showPercent val="0"/>
          <c:showBubbleSize val="0"/>
        </c:dLbls>
        <c:gapWidth val="219"/>
        <c:overlap val="-27"/>
        <c:axId val="197100288"/>
        <c:axId val="197101824"/>
      </c:barChart>
      <c:catAx>
        <c:axId val="197100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101824"/>
        <c:crosses val="autoZero"/>
        <c:auto val="1"/>
        <c:lblAlgn val="ctr"/>
        <c:lblOffset val="100"/>
        <c:noMultiLvlLbl val="0"/>
      </c:catAx>
      <c:valAx>
        <c:axId val="1971018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1002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Res!$B$40</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Res!$C$40:$N$40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885-4CD9-902A-5A93AE066399}"/>
            </c:ext>
          </c:extLst>
        </c:ser>
        <c:dLbls>
          <c:dLblPos val="outEnd"/>
          <c:showLegendKey val="0"/>
          <c:showVal val="1"/>
          <c:showCatName val="0"/>
          <c:showSerName val="0"/>
          <c:showPercent val="0"/>
          <c:showBubbleSize val="0"/>
        </c:dLbls>
        <c:gapWidth val="219"/>
        <c:overlap val="-27"/>
        <c:axId val="197423488"/>
        <c:axId val="197425024"/>
      </c:barChart>
      <c:catAx>
        <c:axId val="197423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425024"/>
        <c:crosses val="autoZero"/>
        <c:auto val="1"/>
        <c:lblAlgn val="ctr"/>
        <c:lblOffset val="100"/>
        <c:noMultiLvlLbl val="0"/>
      </c:catAx>
      <c:valAx>
        <c:axId val="1974250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4234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Res!$B$41</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Res!$C$41:$N$41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01A-427F-BDA4-C01FB7E09A92}"/>
            </c:ext>
          </c:extLst>
        </c:ser>
        <c:dLbls>
          <c:dLblPos val="outEnd"/>
          <c:showLegendKey val="0"/>
          <c:showVal val="1"/>
          <c:showCatName val="0"/>
          <c:showSerName val="0"/>
          <c:showPercent val="0"/>
          <c:showBubbleSize val="0"/>
        </c:dLbls>
        <c:gapWidth val="219"/>
        <c:overlap val="-27"/>
        <c:axId val="197455872"/>
        <c:axId val="197457408"/>
      </c:barChart>
      <c:catAx>
        <c:axId val="197455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457408"/>
        <c:crosses val="autoZero"/>
        <c:auto val="1"/>
        <c:lblAlgn val="ctr"/>
        <c:lblOffset val="100"/>
        <c:noMultiLvlLbl val="0"/>
      </c:catAx>
      <c:valAx>
        <c:axId val="19745740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4558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Res!$B$42</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Res!$C$42:$N$42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683-48A4-95BF-2B2633CD0E46}"/>
            </c:ext>
          </c:extLst>
        </c:ser>
        <c:dLbls>
          <c:dLblPos val="outEnd"/>
          <c:showLegendKey val="0"/>
          <c:showVal val="1"/>
          <c:showCatName val="0"/>
          <c:showSerName val="0"/>
          <c:showPercent val="0"/>
          <c:showBubbleSize val="0"/>
        </c:dLbls>
        <c:gapWidth val="219"/>
        <c:overlap val="-27"/>
        <c:axId val="187125120"/>
        <c:axId val="187155584"/>
      </c:barChart>
      <c:catAx>
        <c:axId val="187125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87155584"/>
        <c:crosses val="autoZero"/>
        <c:auto val="1"/>
        <c:lblAlgn val="ctr"/>
        <c:lblOffset val="100"/>
        <c:noMultiLvlLbl val="0"/>
      </c:catAx>
      <c:valAx>
        <c:axId val="1871555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8712512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Res!$B$43</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Res!$C$33:$N$33</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Res!$C$43:$N$43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459-4614-A5A0-66658AD1E5E9}"/>
            </c:ext>
          </c:extLst>
        </c:ser>
        <c:dLbls>
          <c:dLblPos val="outEnd"/>
          <c:showLegendKey val="0"/>
          <c:showVal val="1"/>
          <c:showCatName val="0"/>
          <c:showSerName val="0"/>
          <c:showPercent val="0"/>
          <c:showBubbleSize val="0"/>
        </c:dLbls>
        <c:gapWidth val="219"/>
        <c:overlap val="-27"/>
        <c:axId val="194960384"/>
        <c:axId val="194962176"/>
      </c:barChart>
      <c:catAx>
        <c:axId val="194960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4962176"/>
        <c:crosses val="autoZero"/>
        <c:auto val="1"/>
        <c:lblAlgn val="ctr"/>
        <c:lblOffset val="100"/>
        <c:noMultiLvlLbl val="0"/>
      </c:catAx>
      <c:valAx>
        <c:axId val="1949621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49603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Res!$B$47</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Res!$C$47:$N$47</c:f>
              <c:numCache>
                <c:formatCode>General</c:formatCode>
                <c:ptCount val="12"/>
                <c:pt idx="0">
                  <c:v>0</c:v>
                </c:pt>
                <c:pt idx="1">
                  <c:v>0</c:v>
                </c:pt>
                <c:pt idx="2">
                  <c:v>1</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D93-4E63-8536-E162EEEC224A}"/>
            </c:ext>
          </c:extLst>
        </c:ser>
        <c:dLbls>
          <c:dLblPos val="outEnd"/>
          <c:showLegendKey val="0"/>
          <c:showVal val="1"/>
          <c:showCatName val="0"/>
          <c:showSerName val="0"/>
          <c:showPercent val="0"/>
          <c:showBubbleSize val="0"/>
        </c:dLbls>
        <c:gapWidth val="219"/>
        <c:overlap val="-27"/>
        <c:axId val="197220992"/>
        <c:axId val="197239168"/>
      </c:barChart>
      <c:catAx>
        <c:axId val="197220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239168"/>
        <c:crosses val="autoZero"/>
        <c:auto val="1"/>
        <c:lblAlgn val="ctr"/>
        <c:lblOffset val="100"/>
        <c:noMultiLvlLbl val="0"/>
      </c:catAx>
      <c:valAx>
        <c:axId val="1972391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2209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Res!$B$48</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Res!$C$48:$N$48</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0C3-46B1-A15E-C57BD5BDD5AD}"/>
            </c:ext>
          </c:extLst>
        </c:ser>
        <c:dLbls>
          <c:dLblPos val="outEnd"/>
          <c:showLegendKey val="0"/>
          <c:showVal val="1"/>
          <c:showCatName val="0"/>
          <c:showSerName val="0"/>
          <c:showPercent val="0"/>
          <c:showBubbleSize val="0"/>
        </c:dLbls>
        <c:gapWidth val="219"/>
        <c:overlap val="-27"/>
        <c:axId val="197343488"/>
        <c:axId val="197353472"/>
      </c:barChart>
      <c:catAx>
        <c:axId val="197343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353472"/>
        <c:crosses val="autoZero"/>
        <c:auto val="1"/>
        <c:lblAlgn val="ctr"/>
        <c:lblOffset val="100"/>
        <c:noMultiLvlLbl val="0"/>
      </c:catAx>
      <c:valAx>
        <c:axId val="19735347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3434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Res!$B$49</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Res!$C$49:$N$49</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A54-47DF-BE9B-2DBD25DFC3E5}"/>
            </c:ext>
          </c:extLst>
        </c:ser>
        <c:dLbls>
          <c:dLblPos val="outEnd"/>
          <c:showLegendKey val="0"/>
          <c:showVal val="1"/>
          <c:showCatName val="0"/>
          <c:showSerName val="0"/>
          <c:showPercent val="0"/>
          <c:showBubbleSize val="0"/>
        </c:dLbls>
        <c:gapWidth val="219"/>
        <c:overlap val="-27"/>
        <c:axId val="197465984"/>
        <c:axId val="197467520"/>
      </c:barChart>
      <c:catAx>
        <c:axId val="197465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467520"/>
        <c:crosses val="autoZero"/>
        <c:auto val="1"/>
        <c:lblAlgn val="ctr"/>
        <c:lblOffset val="100"/>
        <c:noMultiLvlLbl val="0"/>
      </c:catAx>
      <c:valAx>
        <c:axId val="1974675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4659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Res!$B$50</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Res!$C$50:$N$50</c:f>
              <c:numCache>
                <c:formatCode>General</c:formatCode>
                <c:ptCount val="12"/>
                <c:pt idx="0">
                  <c:v>0</c:v>
                </c:pt>
                <c:pt idx="1">
                  <c:v>0</c:v>
                </c:pt>
                <c:pt idx="2">
                  <c:v>0</c:v>
                </c:pt>
                <c:pt idx="3">
                  <c:v>1</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8AC-4D8F-B0D7-B10EE014E641}"/>
            </c:ext>
          </c:extLst>
        </c:ser>
        <c:dLbls>
          <c:dLblPos val="outEnd"/>
          <c:showLegendKey val="0"/>
          <c:showVal val="1"/>
          <c:showCatName val="0"/>
          <c:showSerName val="0"/>
          <c:showPercent val="0"/>
          <c:showBubbleSize val="0"/>
        </c:dLbls>
        <c:gapWidth val="219"/>
        <c:overlap val="-27"/>
        <c:axId val="197511040"/>
        <c:axId val="197512576"/>
      </c:barChart>
      <c:catAx>
        <c:axId val="197511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512576"/>
        <c:crosses val="autoZero"/>
        <c:auto val="1"/>
        <c:lblAlgn val="ctr"/>
        <c:lblOffset val="100"/>
        <c:noMultiLvlLbl val="0"/>
      </c:catAx>
      <c:valAx>
        <c:axId val="1975125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51104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Res!$B$51</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Res!$C$51:$N$51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3F6E-40EB-A9F3-D325BAF00003}"/>
            </c:ext>
          </c:extLst>
        </c:ser>
        <c:dLbls>
          <c:dLblPos val="outEnd"/>
          <c:showLegendKey val="0"/>
          <c:showVal val="1"/>
          <c:showCatName val="0"/>
          <c:showSerName val="0"/>
          <c:showPercent val="0"/>
          <c:showBubbleSize val="0"/>
        </c:dLbls>
        <c:gapWidth val="219"/>
        <c:overlap val="-27"/>
        <c:axId val="197621248"/>
        <c:axId val="197622784"/>
      </c:barChart>
      <c:catAx>
        <c:axId val="197621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622784"/>
        <c:crosses val="autoZero"/>
        <c:auto val="1"/>
        <c:lblAlgn val="ctr"/>
        <c:lblOffset val="100"/>
        <c:noMultiLvlLbl val="0"/>
      </c:catAx>
      <c:valAx>
        <c:axId val="1976227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6212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Res!$B$52</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Res!$C$52:$N$52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383-41D0-AD2C-464D4A474BB9}"/>
            </c:ext>
          </c:extLst>
        </c:ser>
        <c:dLbls>
          <c:dLblPos val="outEnd"/>
          <c:showLegendKey val="0"/>
          <c:showVal val="1"/>
          <c:showCatName val="0"/>
          <c:showSerName val="0"/>
          <c:showPercent val="0"/>
          <c:showBubbleSize val="0"/>
        </c:dLbls>
        <c:gapWidth val="219"/>
        <c:overlap val="-27"/>
        <c:axId val="197661440"/>
        <c:axId val="197662976"/>
      </c:barChart>
      <c:catAx>
        <c:axId val="197661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662976"/>
        <c:crosses val="autoZero"/>
        <c:auto val="1"/>
        <c:lblAlgn val="ctr"/>
        <c:lblOffset val="100"/>
        <c:noMultiLvlLbl val="0"/>
      </c:catAx>
      <c:valAx>
        <c:axId val="1976629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66144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Res!$B$53</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Res!$C$53:$N$53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07F7-4322-98F9-02738576F5C2}"/>
            </c:ext>
          </c:extLst>
        </c:ser>
        <c:dLbls>
          <c:dLblPos val="outEnd"/>
          <c:showLegendKey val="0"/>
          <c:showVal val="1"/>
          <c:showCatName val="0"/>
          <c:showSerName val="0"/>
          <c:showPercent val="0"/>
          <c:showBubbleSize val="0"/>
        </c:dLbls>
        <c:gapWidth val="219"/>
        <c:overlap val="-27"/>
        <c:axId val="197718400"/>
        <c:axId val="197719936"/>
      </c:barChart>
      <c:catAx>
        <c:axId val="197718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719936"/>
        <c:crosses val="autoZero"/>
        <c:auto val="1"/>
        <c:lblAlgn val="ctr"/>
        <c:lblOffset val="100"/>
        <c:noMultiLvlLbl val="0"/>
      </c:catAx>
      <c:valAx>
        <c:axId val="1977199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7184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Res!$B$54</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Res!$C$54:$N$54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521C-4F07-BEF9-7787526B48B9}"/>
            </c:ext>
          </c:extLst>
        </c:ser>
        <c:dLbls>
          <c:dLblPos val="outEnd"/>
          <c:showLegendKey val="0"/>
          <c:showVal val="1"/>
          <c:showCatName val="0"/>
          <c:showSerName val="0"/>
          <c:showPercent val="0"/>
          <c:showBubbleSize val="0"/>
        </c:dLbls>
        <c:gapWidth val="219"/>
        <c:overlap val="-27"/>
        <c:axId val="197754880"/>
        <c:axId val="197756416"/>
      </c:barChart>
      <c:catAx>
        <c:axId val="197754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756416"/>
        <c:crosses val="autoZero"/>
        <c:auto val="1"/>
        <c:lblAlgn val="ctr"/>
        <c:lblOffset val="100"/>
        <c:noMultiLvlLbl val="0"/>
      </c:catAx>
      <c:valAx>
        <c:axId val="1977564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75488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Res!$B$55</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Res!$C$55:$N$55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171-4B8C-A426-7377419DA77F}"/>
            </c:ext>
          </c:extLst>
        </c:ser>
        <c:dLbls>
          <c:dLblPos val="outEnd"/>
          <c:showLegendKey val="0"/>
          <c:showVal val="1"/>
          <c:showCatName val="0"/>
          <c:showSerName val="0"/>
          <c:showPercent val="0"/>
          <c:showBubbleSize val="0"/>
        </c:dLbls>
        <c:gapWidth val="219"/>
        <c:overlap val="-27"/>
        <c:axId val="198122880"/>
        <c:axId val="198132864"/>
      </c:barChart>
      <c:catAx>
        <c:axId val="198122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132864"/>
        <c:crosses val="autoZero"/>
        <c:auto val="1"/>
        <c:lblAlgn val="ctr"/>
        <c:lblOffset val="100"/>
        <c:noMultiLvlLbl val="0"/>
      </c:catAx>
      <c:valAx>
        <c:axId val="198132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12288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Res!$B$56</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numRef>
              <c:f>Res!$C$46:$N$46</c:f>
              <c:numCache>
                <c:formatCode>General</c:formatCode>
                <c:ptCount val="12"/>
                <c:pt idx="0">
                  <c:v>2015</c:v>
                </c:pt>
                <c:pt idx="1">
                  <c:v>2016</c:v>
                </c:pt>
                <c:pt idx="2">
                  <c:v>2017</c:v>
                </c:pt>
                <c:pt idx="3">
                  <c:v>2018</c:v>
                </c:pt>
                <c:pt idx="4">
                  <c:v>2019</c:v>
                </c:pt>
                <c:pt idx="5">
                  <c:v>2020</c:v>
                </c:pt>
                <c:pt idx="6">
                  <c:v>2021</c:v>
                </c:pt>
                <c:pt idx="7">
                  <c:v>2022</c:v>
                </c:pt>
                <c:pt idx="8">
                  <c:v>2023</c:v>
                </c:pt>
                <c:pt idx="9">
                  <c:v>2024</c:v>
                </c:pt>
                <c:pt idx="10">
                  <c:v>2025</c:v>
                </c:pt>
                <c:pt idx="11">
                  <c:v>2026</c:v>
                </c:pt>
              </c:numCache>
            </c:numRef>
          </c:cat>
          <c:val>
            <c:numRef>
              <c:f>Res!$C$56:$N$56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A4A-4F8A-B446-213814EFAFD9}"/>
            </c:ext>
          </c:extLst>
        </c:ser>
        <c:dLbls>
          <c:dLblPos val="outEnd"/>
          <c:showLegendKey val="0"/>
          <c:showVal val="1"/>
          <c:showCatName val="0"/>
          <c:showSerName val="0"/>
          <c:showPercent val="0"/>
          <c:showBubbleSize val="0"/>
        </c:dLbls>
        <c:gapWidth val="219"/>
        <c:overlap val="-27"/>
        <c:axId val="198163456"/>
        <c:axId val="197853952"/>
      </c:barChart>
      <c:catAx>
        <c:axId val="198163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853952"/>
        <c:crosses val="autoZero"/>
        <c:auto val="1"/>
        <c:lblAlgn val="ctr"/>
        <c:lblOffset val="100"/>
        <c:noMultiLvlLbl val="0"/>
      </c:catAx>
      <c:valAx>
        <c:axId val="1978539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1634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Res!$B$61</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Res!$C$61:$N$61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914-48B3-AC10-1C79B5EFE131}"/>
            </c:ext>
          </c:extLst>
        </c:ser>
        <c:dLbls>
          <c:dLblPos val="outEnd"/>
          <c:showLegendKey val="0"/>
          <c:showVal val="1"/>
          <c:showCatName val="0"/>
          <c:showSerName val="0"/>
          <c:showPercent val="0"/>
          <c:showBubbleSize val="0"/>
        </c:dLbls>
        <c:gapWidth val="219"/>
        <c:overlap val="-27"/>
        <c:axId val="197896832"/>
        <c:axId val="197898624"/>
      </c:barChart>
      <c:catAx>
        <c:axId val="197896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898624"/>
        <c:crosses val="autoZero"/>
        <c:auto val="1"/>
        <c:lblAlgn val="ctr"/>
        <c:lblOffset val="100"/>
        <c:noMultiLvlLbl val="0"/>
      </c:catAx>
      <c:valAx>
        <c:axId val="1978986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8968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Res!$B$62</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Res!$C$62:$N$62</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21E-4E6A-B3ED-B757B33F9A40}"/>
            </c:ext>
          </c:extLst>
        </c:ser>
        <c:dLbls>
          <c:dLblPos val="outEnd"/>
          <c:showLegendKey val="0"/>
          <c:showVal val="1"/>
          <c:showCatName val="0"/>
          <c:showSerName val="0"/>
          <c:showPercent val="0"/>
          <c:showBubbleSize val="0"/>
        </c:dLbls>
        <c:gapWidth val="219"/>
        <c:overlap val="-27"/>
        <c:axId val="197945600"/>
        <c:axId val="197963776"/>
      </c:barChart>
      <c:catAx>
        <c:axId val="197945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963776"/>
        <c:crosses val="autoZero"/>
        <c:auto val="1"/>
        <c:lblAlgn val="ctr"/>
        <c:lblOffset val="100"/>
        <c:noMultiLvlLbl val="0"/>
      </c:catAx>
      <c:valAx>
        <c:axId val="1979637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9456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Res!$B$63</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Res!$C$63:$N$63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C96-4ED8-B554-57420E10AB4C}"/>
            </c:ext>
          </c:extLst>
        </c:ser>
        <c:dLbls>
          <c:dLblPos val="outEnd"/>
          <c:showLegendKey val="0"/>
          <c:showVal val="1"/>
          <c:showCatName val="0"/>
          <c:showSerName val="0"/>
          <c:showPercent val="0"/>
          <c:showBubbleSize val="0"/>
        </c:dLbls>
        <c:gapWidth val="219"/>
        <c:overlap val="-27"/>
        <c:axId val="198002560"/>
        <c:axId val="198004096"/>
      </c:barChart>
      <c:catAx>
        <c:axId val="198002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004096"/>
        <c:crosses val="autoZero"/>
        <c:auto val="1"/>
        <c:lblAlgn val="ctr"/>
        <c:lblOffset val="100"/>
        <c:noMultiLvlLbl val="0"/>
      </c:catAx>
      <c:valAx>
        <c:axId val="1980040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00256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Res!$B$64</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Res!$C$64:$N$64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2641-4DA1-8240-1CB2DCCB8EF0}"/>
            </c:ext>
          </c:extLst>
        </c:ser>
        <c:dLbls>
          <c:dLblPos val="outEnd"/>
          <c:showLegendKey val="0"/>
          <c:showVal val="1"/>
          <c:showCatName val="0"/>
          <c:showSerName val="0"/>
          <c:showPercent val="0"/>
          <c:showBubbleSize val="0"/>
        </c:dLbls>
        <c:gapWidth val="219"/>
        <c:overlap val="-27"/>
        <c:axId val="198449024"/>
        <c:axId val="198450560"/>
      </c:barChart>
      <c:catAx>
        <c:axId val="198449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450560"/>
        <c:crosses val="autoZero"/>
        <c:auto val="1"/>
        <c:lblAlgn val="ctr"/>
        <c:lblOffset val="100"/>
        <c:noMultiLvlLbl val="0"/>
      </c:catAx>
      <c:valAx>
        <c:axId val="1984505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4490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Res!$B$65</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Res!$C$65:$N$65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65D-4C4A-A77E-A75ABFDDFF98}"/>
            </c:ext>
          </c:extLst>
        </c:ser>
        <c:dLbls>
          <c:dLblPos val="outEnd"/>
          <c:showLegendKey val="0"/>
          <c:showVal val="1"/>
          <c:showCatName val="0"/>
          <c:showSerName val="0"/>
          <c:showPercent val="0"/>
          <c:showBubbleSize val="0"/>
        </c:dLbls>
        <c:gapWidth val="219"/>
        <c:overlap val="-27"/>
        <c:axId val="198489600"/>
        <c:axId val="198491136"/>
      </c:barChart>
      <c:catAx>
        <c:axId val="198489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491136"/>
        <c:crosses val="autoZero"/>
        <c:auto val="1"/>
        <c:lblAlgn val="ctr"/>
        <c:lblOffset val="100"/>
        <c:noMultiLvlLbl val="0"/>
      </c:catAx>
      <c:valAx>
        <c:axId val="1984911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4896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Res!$B$66</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Res!$C$66:$N$66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EA9-43AB-A81D-EAF875908B3B}"/>
            </c:ext>
          </c:extLst>
        </c:ser>
        <c:dLbls>
          <c:dLblPos val="outEnd"/>
          <c:showLegendKey val="0"/>
          <c:showVal val="1"/>
          <c:showCatName val="0"/>
          <c:showSerName val="0"/>
          <c:showPercent val="0"/>
          <c:showBubbleSize val="0"/>
        </c:dLbls>
        <c:gapWidth val="219"/>
        <c:overlap val="-27"/>
        <c:axId val="198210688"/>
        <c:axId val="198212224"/>
      </c:barChart>
      <c:catAx>
        <c:axId val="198210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212224"/>
        <c:crosses val="autoZero"/>
        <c:auto val="1"/>
        <c:lblAlgn val="ctr"/>
        <c:lblOffset val="100"/>
        <c:noMultiLvlLbl val="0"/>
      </c:catAx>
      <c:valAx>
        <c:axId val="1982122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2106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Res!$B$67</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Res!$C$67:$N$67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E1C-4B04-8644-1BE7701F46D6}"/>
            </c:ext>
          </c:extLst>
        </c:ser>
        <c:dLbls>
          <c:dLblPos val="outEnd"/>
          <c:showLegendKey val="0"/>
          <c:showVal val="1"/>
          <c:showCatName val="0"/>
          <c:showSerName val="0"/>
          <c:showPercent val="0"/>
          <c:showBubbleSize val="0"/>
        </c:dLbls>
        <c:gapWidth val="219"/>
        <c:overlap val="-27"/>
        <c:axId val="198255360"/>
        <c:axId val="198256896"/>
      </c:barChart>
      <c:catAx>
        <c:axId val="198255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256896"/>
        <c:crosses val="autoZero"/>
        <c:auto val="1"/>
        <c:lblAlgn val="ctr"/>
        <c:lblOffset val="100"/>
        <c:noMultiLvlLbl val="0"/>
      </c:catAx>
      <c:valAx>
        <c:axId val="1982568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25536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Res!$B$68</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Res!$C$68:$N$68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9F6B-4EAD-9C5A-93E595CCA8B0}"/>
            </c:ext>
          </c:extLst>
        </c:ser>
        <c:dLbls>
          <c:dLblPos val="outEnd"/>
          <c:showLegendKey val="0"/>
          <c:showVal val="1"/>
          <c:showCatName val="0"/>
          <c:showSerName val="0"/>
          <c:showPercent val="0"/>
          <c:showBubbleSize val="0"/>
        </c:dLbls>
        <c:gapWidth val="219"/>
        <c:overlap val="-27"/>
        <c:axId val="198300032"/>
        <c:axId val="198301568"/>
      </c:barChart>
      <c:catAx>
        <c:axId val="198300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301568"/>
        <c:crosses val="autoZero"/>
        <c:auto val="1"/>
        <c:lblAlgn val="ctr"/>
        <c:lblOffset val="100"/>
        <c:noMultiLvlLbl val="0"/>
      </c:catAx>
      <c:valAx>
        <c:axId val="1983015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3000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Res!$B$69</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Res!$C$69:$N$69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390F-4EC6-BC58-0281B064BAE5}"/>
            </c:ext>
          </c:extLst>
        </c:ser>
        <c:dLbls>
          <c:dLblPos val="outEnd"/>
          <c:showLegendKey val="0"/>
          <c:showVal val="1"/>
          <c:showCatName val="0"/>
          <c:showSerName val="0"/>
          <c:showPercent val="0"/>
          <c:showBubbleSize val="0"/>
        </c:dLbls>
        <c:gapWidth val="219"/>
        <c:overlap val="-27"/>
        <c:axId val="198348800"/>
        <c:axId val="198350336"/>
      </c:barChart>
      <c:catAx>
        <c:axId val="19834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350336"/>
        <c:crosses val="autoZero"/>
        <c:auto val="1"/>
        <c:lblAlgn val="ctr"/>
        <c:lblOffset val="100"/>
        <c:noMultiLvlLbl val="0"/>
      </c:catAx>
      <c:valAx>
        <c:axId val="1983503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3488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Res!$B$70</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Res!$C$60:$N$60</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Res!$C$70:$N$70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864-4718-B572-4E7186D68DA7}"/>
            </c:ext>
          </c:extLst>
        </c:ser>
        <c:dLbls>
          <c:dLblPos val="outEnd"/>
          <c:showLegendKey val="0"/>
          <c:showVal val="1"/>
          <c:showCatName val="0"/>
          <c:showSerName val="0"/>
          <c:showPercent val="0"/>
          <c:showBubbleSize val="0"/>
        </c:dLbls>
        <c:gapWidth val="219"/>
        <c:overlap val="-27"/>
        <c:axId val="198786432"/>
        <c:axId val="198796416"/>
      </c:barChart>
      <c:catAx>
        <c:axId val="198786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796416"/>
        <c:crosses val="autoZero"/>
        <c:auto val="1"/>
        <c:lblAlgn val="ctr"/>
        <c:lblOffset val="100"/>
        <c:noMultiLvlLbl val="0"/>
      </c:catAx>
      <c:valAx>
        <c:axId val="1987964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7864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Res!$B$74</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Res!$C$74:$N$74</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1EEC-4DDB-ADA4-2B7268B2EFCE}"/>
            </c:ext>
          </c:extLst>
        </c:ser>
        <c:dLbls>
          <c:dLblPos val="outEnd"/>
          <c:showLegendKey val="0"/>
          <c:showVal val="1"/>
          <c:showCatName val="0"/>
          <c:showSerName val="0"/>
          <c:showPercent val="0"/>
          <c:showBubbleSize val="0"/>
        </c:dLbls>
        <c:gapWidth val="219"/>
        <c:overlap val="-27"/>
        <c:axId val="198822912"/>
        <c:axId val="198509312"/>
      </c:barChart>
      <c:catAx>
        <c:axId val="198822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509312"/>
        <c:crosses val="autoZero"/>
        <c:auto val="1"/>
        <c:lblAlgn val="ctr"/>
        <c:lblOffset val="100"/>
        <c:noMultiLvlLbl val="0"/>
      </c:catAx>
      <c:valAx>
        <c:axId val="1985093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82291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Res!$B$75</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Res!$C$75:$N$75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F76-4E20-B381-22C568B99A61}"/>
            </c:ext>
          </c:extLst>
        </c:ser>
        <c:dLbls>
          <c:dLblPos val="outEnd"/>
          <c:showLegendKey val="0"/>
          <c:showVal val="1"/>
          <c:showCatName val="0"/>
          <c:showSerName val="0"/>
          <c:showPercent val="0"/>
          <c:showBubbleSize val="0"/>
        </c:dLbls>
        <c:gapWidth val="219"/>
        <c:overlap val="-27"/>
        <c:axId val="198552192"/>
        <c:axId val="198553984"/>
      </c:barChart>
      <c:catAx>
        <c:axId val="198552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553984"/>
        <c:crosses val="autoZero"/>
        <c:auto val="1"/>
        <c:lblAlgn val="ctr"/>
        <c:lblOffset val="100"/>
        <c:noMultiLvlLbl val="0"/>
      </c:catAx>
      <c:valAx>
        <c:axId val="1985539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5521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Res!$B$76</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Res!$C$76:$N$76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389-4411-8E61-A2FC82ACEA54}"/>
            </c:ext>
          </c:extLst>
        </c:ser>
        <c:dLbls>
          <c:dLblPos val="outEnd"/>
          <c:showLegendKey val="0"/>
          <c:showVal val="1"/>
          <c:showCatName val="0"/>
          <c:showSerName val="0"/>
          <c:showPercent val="0"/>
          <c:showBubbleSize val="0"/>
        </c:dLbls>
        <c:gapWidth val="219"/>
        <c:overlap val="-27"/>
        <c:axId val="198592768"/>
        <c:axId val="198598656"/>
      </c:barChart>
      <c:catAx>
        <c:axId val="198592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598656"/>
        <c:crosses val="autoZero"/>
        <c:auto val="1"/>
        <c:lblAlgn val="ctr"/>
        <c:lblOffset val="100"/>
        <c:noMultiLvlLbl val="0"/>
      </c:catAx>
      <c:valAx>
        <c:axId val="1985986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59276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Res!$B$77</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Res!$C$77:$N$77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C42-4009-A4A0-610373DA25A4}"/>
            </c:ext>
          </c:extLst>
        </c:ser>
        <c:dLbls>
          <c:dLblPos val="outEnd"/>
          <c:showLegendKey val="0"/>
          <c:showVal val="1"/>
          <c:showCatName val="0"/>
          <c:showSerName val="0"/>
          <c:showPercent val="0"/>
          <c:showBubbleSize val="0"/>
        </c:dLbls>
        <c:gapWidth val="219"/>
        <c:overlap val="-27"/>
        <c:axId val="198633728"/>
        <c:axId val="198709248"/>
      </c:barChart>
      <c:catAx>
        <c:axId val="1986337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709248"/>
        <c:crosses val="autoZero"/>
        <c:auto val="1"/>
        <c:lblAlgn val="ctr"/>
        <c:lblOffset val="100"/>
        <c:noMultiLvlLbl val="0"/>
      </c:catAx>
      <c:valAx>
        <c:axId val="1987092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6337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2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Res!$B$78</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Res!$C$78:$N$78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866B-4527-8E60-93974962558C}"/>
            </c:ext>
          </c:extLst>
        </c:ser>
        <c:dLbls>
          <c:dLblPos val="outEnd"/>
          <c:showLegendKey val="0"/>
          <c:showVal val="1"/>
          <c:showCatName val="0"/>
          <c:showSerName val="0"/>
          <c:showPercent val="0"/>
          <c:showBubbleSize val="0"/>
        </c:dLbls>
        <c:gapWidth val="219"/>
        <c:overlap val="-27"/>
        <c:axId val="198760320"/>
        <c:axId val="198761856"/>
      </c:barChart>
      <c:catAx>
        <c:axId val="198760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761856"/>
        <c:crosses val="autoZero"/>
        <c:auto val="1"/>
        <c:lblAlgn val="ctr"/>
        <c:lblOffset val="100"/>
        <c:noMultiLvlLbl val="0"/>
      </c:catAx>
      <c:valAx>
        <c:axId val="1987618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76032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Res!$B$79</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Res!$C$79:$N$79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4A5-4195-936D-AAF6442A2297}"/>
            </c:ext>
          </c:extLst>
        </c:ser>
        <c:dLbls>
          <c:dLblPos val="outEnd"/>
          <c:showLegendKey val="0"/>
          <c:showVal val="1"/>
          <c:showCatName val="0"/>
          <c:showSerName val="0"/>
          <c:showPercent val="0"/>
          <c:showBubbleSize val="0"/>
        </c:dLbls>
        <c:gapWidth val="219"/>
        <c:overlap val="-27"/>
        <c:axId val="198870528"/>
        <c:axId val="198872064"/>
      </c:barChart>
      <c:catAx>
        <c:axId val="198870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8872064"/>
        <c:crosses val="autoZero"/>
        <c:auto val="1"/>
        <c:lblAlgn val="ctr"/>
        <c:lblOffset val="100"/>
        <c:noMultiLvlLbl val="0"/>
      </c:catAx>
      <c:valAx>
        <c:axId val="1988720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88705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Res!$B$80</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Res!$C$80:$N$80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4EB-4F43-BF31-E4D3B1CFD60E}"/>
            </c:ext>
          </c:extLst>
        </c:ser>
        <c:dLbls>
          <c:dLblPos val="outEnd"/>
          <c:showLegendKey val="0"/>
          <c:showVal val="1"/>
          <c:showCatName val="0"/>
          <c:showSerName val="0"/>
          <c:showPercent val="0"/>
          <c:showBubbleSize val="0"/>
        </c:dLbls>
        <c:gapWidth val="219"/>
        <c:overlap val="-27"/>
        <c:axId val="199177344"/>
        <c:axId val="199178880"/>
      </c:barChart>
      <c:catAx>
        <c:axId val="199177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178880"/>
        <c:crosses val="autoZero"/>
        <c:auto val="1"/>
        <c:lblAlgn val="ctr"/>
        <c:lblOffset val="100"/>
        <c:noMultiLvlLbl val="0"/>
      </c:catAx>
      <c:valAx>
        <c:axId val="1991788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17734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Res!$B$81</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Res!$C$81:$N$81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483-441F-B23F-A9DF8301D75B}"/>
            </c:ext>
          </c:extLst>
        </c:ser>
        <c:dLbls>
          <c:dLblPos val="outEnd"/>
          <c:showLegendKey val="0"/>
          <c:showVal val="1"/>
          <c:showCatName val="0"/>
          <c:showSerName val="0"/>
          <c:showPercent val="0"/>
          <c:showBubbleSize val="0"/>
        </c:dLbls>
        <c:gapWidth val="219"/>
        <c:overlap val="-27"/>
        <c:axId val="199226112"/>
        <c:axId val="199227648"/>
      </c:barChart>
      <c:catAx>
        <c:axId val="199226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227648"/>
        <c:crosses val="autoZero"/>
        <c:auto val="1"/>
        <c:lblAlgn val="ctr"/>
        <c:lblOffset val="100"/>
        <c:noMultiLvlLbl val="0"/>
      </c:catAx>
      <c:valAx>
        <c:axId val="1992276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22611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Res!$B$82</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Res!$C$82:$N$82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4CB-4F9E-9345-0FC6BB441D18}"/>
            </c:ext>
          </c:extLst>
        </c:ser>
        <c:dLbls>
          <c:dLblPos val="outEnd"/>
          <c:showLegendKey val="0"/>
          <c:showVal val="1"/>
          <c:showCatName val="0"/>
          <c:showSerName val="0"/>
          <c:showPercent val="0"/>
          <c:showBubbleSize val="0"/>
        </c:dLbls>
        <c:gapWidth val="219"/>
        <c:overlap val="-27"/>
        <c:axId val="199000448"/>
        <c:axId val="199001984"/>
      </c:barChart>
      <c:catAx>
        <c:axId val="199000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001984"/>
        <c:crosses val="autoZero"/>
        <c:auto val="1"/>
        <c:lblAlgn val="ctr"/>
        <c:lblOffset val="100"/>
        <c:noMultiLvlLbl val="0"/>
      </c:catAx>
      <c:valAx>
        <c:axId val="1990019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0004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Res!$B$83</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Res!$C$73:$N$73</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Res!$C$83:$N$83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857-4549-98FF-A834A9E2050A}"/>
            </c:ext>
          </c:extLst>
        </c:ser>
        <c:dLbls>
          <c:dLblPos val="outEnd"/>
          <c:showLegendKey val="0"/>
          <c:showVal val="1"/>
          <c:showCatName val="0"/>
          <c:showSerName val="0"/>
          <c:showPercent val="0"/>
          <c:showBubbleSize val="0"/>
        </c:dLbls>
        <c:gapWidth val="219"/>
        <c:overlap val="-27"/>
        <c:axId val="199118848"/>
        <c:axId val="199120384"/>
      </c:barChart>
      <c:catAx>
        <c:axId val="19911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120384"/>
        <c:crosses val="autoZero"/>
        <c:auto val="1"/>
        <c:lblAlgn val="ctr"/>
        <c:lblOffset val="100"/>
        <c:noMultiLvlLbl val="0"/>
      </c:catAx>
      <c:valAx>
        <c:axId val="1991203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1188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Res!$B$87</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Res!$C$87:$N$87</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B54-47F7-899B-905146AD6850}"/>
            </c:ext>
          </c:extLst>
        </c:ser>
        <c:dLbls>
          <c:dLblPos val="outEnd"/>
          <c:showLegendKey val="0"/>
          <c:showVal val="1"/>
          <c:showCatName val="0"/>
          <c:showSerName val="0"/>
          <c:showPercent val="0"/>
          <c:showBubbleSize val="0"/>
        </c:dLbls>
        <c:gapWidth val="219"/>
        <c:overlap val="-27"/>
        <c:axId val="199155072"/>
        <c:axId val="199156864"/>
      </c:barChart>
      <c:catAx>
        <c:axId val="199155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156864"/>
        <c:crosses val="autoZero"/>
        <c:auto val="1"/>
        <c:lblAlgn val="ctr"/>
        <c:lblOffset val="100"/>
        <c:noMultiLvlLbl val="0"/>
      </c:catAx>
      <c:valAx>
        <c:axId val="199156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1550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Res!$B$88</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Res!$C$88:$N$88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3807-4F83-B2C6-BDFB74CC5F9B}"/>
            </c:ext>
          </c:extLst>
        </c:ser>
        <c:dLbls>
          <c:dLblPos val="outEnd"/>
          <c:showLegendKey val="0"/>
          <c:showVal val="1"/>
          <c:showCatName val="0"/>
          <c:showSerName val="0"/>
          <c:showPercent val="0"/>
          <c:showBubbleSize val="0"/>
        </c:dLbls>
        <c:gapWidth val="219"/>
        <c:overlap val="-27"/>
        <c:axId val="199265280"/>
        <c:axId val="199287552"/>
      </c:barChart>
      <c:catAx>
        <c:axId val="199265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287552"/>
        <c:crosses val="autoZero"/>
        <c:auto val="1"/>
        <c:lblAlgn val="ctr"/>
        <c:lblOffset val="100"/>
        <c:noMultiLvlLbl val="0"/>
      </c:catAx>
      <c:valAx>
        <c:axId val="1992875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26528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Res!$B$89</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Res!$C$89:$N$89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9CAF-4B75-B6D8-41DDFD2D6485}"/>
            </c:ext>
          </c:extLst>
        </c:ser>
        <c:dLbls>
          <c:dLblPos val="outEnd"/>
          <c:showLegendKey val="0"/>
          <c:showVal val="1"/>
          <c:showCatName val="0"/>
          <c:showSerName val="0"/>
          <c:showPercent val="0"/>
          <c:showBubbleSize val="0"/>
        </c:dLbls>
        <c:gapWidth val="219"/>
        <c:overlap val="-27"/>
        <c:axId val="199318144"/>
        <c:axId val="199319936"/>
      </c:barChart>
      <c:catAx>
        <c:axId val="199318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319936"/>
        <c:crosses val="autoZero"/>
        <c:auto val="1"/>
        <c:lblAlgn val="ctr"/>
        <c:lblOffset val="100"/>
        <c:noMultiLvlLbl val="0"/>
      </c:catAx>
      <c:valAx>
        <c:axId val="1993199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31814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Res!$B$90</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Res!$C$90:$N$90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E0D-47F4-BBDF-BF496B436FA7}"/>
            </c:ext>
          </c:extLst>
        </c:ser>
        <c:dLbls>
          <c:dLblPos val="outEnd"/>
          <c:showLegendKey val="0"/>
          <c:showVal val="1"/>
          <c:showCatName val="0"/>
          <c:showSerName val="0"/>
          <c:showPercent val="0"/>
          <c:showBubbleSize val="0"/>
        </c:dLbls>
        <c:gapWidth val="219"/>
        <c:overlap val="-27"/>
        <c:axId val="199694976"/>
        <c:axId val="199704960"/>
      </c:barChart>
      <c:catAx>
        <c:axId val="199694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704960"/>
        <c:crosses val="autoZero"/>
        <c:auto val="1"/>
        <c:lblAlgn val="ctr"/>
        <c:lblOffset val="100"/>
        <c:noMultiLvlLbl val="0"/>
      </c:catAx>
      <c:valAx>
        <c:axId val="1997049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69497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3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Res!$B$91</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Res!$C$91:$N$91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EF6-4768-92C5-F4E9994D7047}"/>
            </c:ext>
          </c:extLst>
        </c:ser>
        <c:dLbls>
          <c:dLblPos val="outEnd"/>
          <c:showLegendKey val="0"/>
          <c:showVal val="1"/>
          <c:showCatName val="0"/>
          <c:showSerName val="0"/>
          <c:showPercent val="0"/>
          <c:showBubbleSize val="0"/>
        </c:dLbls>
        <c:gapWidth val="219"/>
        <c:overlap val="-27"/>
        <c:axId val="199751936"/>
        <c:axId val="193269760"/>
      </c:barChart>
      <c:catAx>
        <c:axId val="199751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3269760"/>
        <c:crosses val="autoZero"/>
        <c:auto val="1"/>
        <c:lblAlgn val="ctr"/>
        <c:lblOffset val="100"/>
        <c:noMultiLvlLbl val="0"/>
      </c:catAx>
      <c:valAx>
        <c:axId val="1932697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75193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Res!$B$92</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Res!$C$92:$N$92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BAF-4ACB-9696-27E9D79877B7}"/>
            </c:ext>
          </c:extLst>
        </c:ser>
        <c:dLbls>
          <c:dLblPos val="outEnd"/>
          <c:showLegendKey val="0"/>
          <c:showVal val="1"/>
          <c:showCatName val="0"/>
          <c:showSerName val="0"/>
          <c:showPercent val="0"/>
          <c:showBubbleSize val="0"/>
        </c:dLbls>
        <c:gapWidth val="219"/>
        <c:overlap val="-27"/>
        <c:axId val="193296256"/>
        <c:axId val="193297792"/>
      </c:barChart>
      <c:catAx>
        <c:axId val="19329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3297792"/>
        <c:crosses val="autoZero"/>
        <c:auto val="1"/>
        <c:lblAlgn val="ctr"/>
        <c:lblOffset val="100"/>
        <c:noMultiLvlLbl val="0"/>
      </c:catAx>
      <c:valAx>
        <c:axId val="19329779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32962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Res!$B$93</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Res!$C$93:$N$93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0BB-4403-BF2D-8921CCB5B9F2}"/>
            </c:ext>
          </c:extLst>
        </c:ser>
        <c:dLbls>
          <c:dLblPos val="outEnd"/>
          <c:showLegendKey val="0"/>
          <c:showVal val="1"/>
          <c:showCatName val="0"/>
          <c:showSerName val="0"/>
          <c:showPercent val="0"/>
          <c:showBubbleSize val="0"/>
        </c:dLbls>
        <c:gapWidth val="219"/>
        <c:overlap val="-27"/>
        <c:axId val="199763456"/>
        <c:axId val="199764992"/>
      </c:barChart>
      <c:catAx>
        <c:axId val="199763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764992"/>
        <c:crosses val="autoZero"/>
        <c:auto val="1"/>
        <c:lblAlgn val="ctr"/>
        <c:lblOffset val="100"/>
        <c:noMultiLvlLbl val="0"/>
      </c:catAx>
      <c:valAx>
        <c:axId val="19976499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7634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Res!$B$94</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Res!$C$94:$N$94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24A-4673-A507-08CF74D32D93}"/>
            </c:ext>
          </c:extLst>
        </c:ser>
        <c:dLbls>
          <c:dLblPos val="outEnd"/>
          <c:showLegendKey val="0"/>
          <c:showVal val="1"/>
          <c:showCatName val="0"/>
          <c:showSerName val="0"/>
          <c:showPercent val="0"/>
          <c:showBubbleSize val="0"/>
        </c:dLbls>
        <c:gapWidth val="219"/>
        <c:overlap val="-27"/>
        <c:axId val="199816320"/>
        <c:axId val="199817856"/>
      </c:barChart>
      <c:catAx>
        <c:axId val="199816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817856"/>
        <c:crosses val="autoZero"/>
        <c:auto val="1"/>
        <c:lblAlgn val="ctr"/>
        <c:lblOffset val="100"/>
        <c:noMultiLvlLbl val="0"/>
      </c:catAx>
      <c:valAx>
        <c:axId val="1998178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81632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Res!$B$95</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Res!$C$95:$N$95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C72E-48C6-A930-891404FF1833}"/>
            </c:ext>
          </c:extLst>
        </c:ser>
        <c:dLbls>
          <c:dLblPos val="outEnd"/>
          <c:showLegendKey val="0"/>
          <c:showVal val="1"/>
          <c:showCatName val="0"/>
          <c:showSerName val="0"/>
          <c:showPercent val="0"/>
          <c:showBubbleSize val="0"/>
        </c:dLbls>
        <c:gapWidth val="219"/>
        <c:overlap val="-27"/>
        <c:axId val="199541504"/>
        <c:axId val="199543040"/>
      </c:barChart>
      <c:catAx>
        <c:axId val="199541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543040"/>
        <c:crosses val="autoZero"/>
        <c:auto val="1"/>
        <c:lblAlgn val="ctr"/>
        <c:lblOffset val="100"/>
        <c:noMultiLvlLbl val="0"/>
      </c:catAx>
      <c:valAx>
        <c:axId val="1995430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5415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Res!$B$96</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Res!$C$86:$N$86</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Res!$C$96:$N$96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CF1-4391-A210-5B324F0144B3}"/>
            </c:ext>
          </c:extLst>
        </c:ser>
        <c:dLbls>
          <c:dLblPos val="outEnd"/>
          <c:showLegendKey val="0"/>
          <c:showVal val="1"/>
          <c:showCatName val="0"/>
          <c:showSerName val="0"/>
          <c:showPercent val="0"/>
          <c:showBubbleSize val="0"/>
        </c:dLbls>
        <c:gapWidth val="219"/>
        <c:overlap val="-27"/>
        <c:axId val="199573888"/>
        <c:axId val="199575424"/>
      </c:barChart>
      <c:catAx>
        <c:axId val="199573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575424"/>
        <c:crosses val="autoZero"/>
        <c:auto val="1"/>
        <c:lblAlgn val="ctr"/>
        <c:lblOffset val="100"/>
        <c:noMultiLvlLbl val="0"/>
      </c:catAx>
      <c:valAx>
        <c:axId val="1995754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57388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Res!$B$100</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Res!$C$100:$N$100</c:f>
              <c:numCache>
                <c:formatCode>General</c:formatCode>
                <c:ptCount val="12"/>
                <c:pt idx="0">
                  <c:v>0</c:v>
                </c:pt>
                <c:pt idx="1">
                  <c:v>0</c:v>
                </c:pt>
                <c:pt idx="2">
                  <c:v>0</c:v>
                </c:pt>
                <c:pt idx="3">
                  <c:v>0</c:v>
                </c:pt>
                <c:pt idx="4">
                  <c:v>0</c:v>
                </c:pt>
                <c:pt idx="5">
                  <c:v>0</c:v>
                </c:pt>
                <c:pt idx="6">
                  <c:v>0</c:v>
                </c:pt>
                <c:pt idx="7">
                  <c:v>1</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9083-4C3B-97E7-22B449A71C5D}"/>
            </c:ext>
          </c:extLst>
        </c:ser>
        <c:dLbls>
          <c:dLblPos val="outEnd"/>
          <c:showLegendKey val="0"/>
          <c:showVal val="1"/>
          <c:showCatName val="0"/>
          <c:showSerName val="0"/>
          <c:showPercent val="0"/>
          <c:showBubbleSize val="0"/>
        </c:dLbls>
        <c:gapWidth val="219"/>
        <c:overlap val="-27"/>
        <c:axId val="199626752"/>
        <c:axId val="199628288"/>
      </c:barChart>
      <c:catAx>
        <c:axId val="199626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628288"/>
        <c:crosses val="autoZero"/>
        <c:auto val="1"/>
        <c:lblAlgn val="ctr"/>
        <c:lblOffset val="100"/>
        <c:noMultiLvlLbl val="0"/>
      </c:catAx>
      <c:valAx>
        <c:axId val="19962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6267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Res!$B$101</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Res!$C$101:$N$101</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6DA3-494D-82B1-E317EF9936C9}"/>
            </c:ext>
          </c:extLst>
        </c:ser>
        <c:dLbls>
          <c:dLblPos val="outEnd"/>
          <c:showLegendKey val="0"/>
          <c:showVal val="1"/>
          <c:showCatName val="0"/>
          <c:showSerName val="0"/>
          <c:showPercent val="0"/>
          <c:showBubbleSize val="0"/>
        </c:dLbls>
        <c:gapWidth val="219"/>
        <c:overlap val="-27"/>
        <c:axId val="199667072"/>
        <c:axId val="199677056"/>
      </c:barChart>
      <c:catAx>
        <c:axId val="199667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677056"/>
        <c:crosses val="autoZero"/>
        <c:auto val="1"/>
        <c:lblAlgn val="ctr"/>
        <c:lblOffset val="100"/>
        <c:noMultiLvlLbl val="0"/>
      </c:catAx>
      <c:valAx>
        <c:axId val="1996770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6670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Res!$B$102</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Res!$C$102:$N$102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A28D-4CD5-BA23-04BBA964BC67}"/>
            </c:ext>
          </c:extLst>
        </c:ser>
        <c:dLbls>
          <c:dLblPos val="outEnd"/>
          <c:showLegendKey val="0"/>
          <c:showVal val="1"/>
          <c:showCatName val="0"/>
          <c:showSerName val="0"/>
          <c:showPercent val="0"/>
          <c:showBubbleSize val="0"/>
        </c:dLbls>
        <c:gapWidth val="219"/>
        <c:overlap val="-27"/>
        <c:axId val="200100864"/>
        <c:axId val="200119040"/>
      </c:barChart>
      <c:catAx>
        <c:axId val="200100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119040"/>
        <c:crosses val="autoZero"/>
        <c:auto val="1"/>
        <c:lblAlgn val="ctr"/>
        <c:lblOffset val="100"/>
        <c:noMultiLvlLbl val="0"/>
      </c:catAx>
      <c:valAx>
        <c:axId val="2001190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1008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Res!$B$103</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Res!$C$103:$N$103</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D00C-4128-86DE-67EE5C3D0495}"/>
            </c:ext>
          </c:extLst>
        </c:ser>
        <c:dLbls>
          <c:dLblPos val="outEnd"/>
          <c:showLegendKey val="0"/>
          <c:showVal val="1"/>
          <c:showCatName val="0"/>
          <c:showSerName val="0"/>
          <c:showPercent val="0"/>
          <c:showBubbleSize val="0"/>
        </c:dLbls>
        <c:gapWidth val="219"/>
        <c:overlap val="-27"/>
        <c:axId val="200215552"/>
        <c:axId val="200221440"/>
      </c:barChart>
      <c:catAx>
        <c:axId val="200215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221440"/>
        <c:crosses val="autoZero"/>
        <c:auto val="1"/>
        <c:lblAlgn val="ctr"/>
        <c:lblOffset val="100"/>
        <c:noMultiLvlLbl val="0"/>
      </c:catAx>
      <c:valAx>
        <c:axId val="2002214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2155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4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Res!$B$104</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Res!$C$104:$N$104</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BA3B-40AB-8F1F-3909FBBD82C2}"/>
            </c:ext>
          </c:extLst>
        </c:ser>
        <c:dLbls>
          <c:dLblPos val="outEnd"/>
          <c:showLegendKey val="0"/>
          <c:showVal val="1"/>
          <c:showCatName val="0"/>
          <c:showSerName val="0"/>
          <c:showPercent val="0"/>
          <c:showBubbleSize val="0"/>
        </c:dLbls>
        <c:gapWidth val="219"/>
        <c:overlap val="-27"/>
        <c:axId val="200272512"/>
        <c:axId val="200282496"/>
      </c:barChart>
      <c:catAx>
        <c:axId val="200272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282496"/>
        <c:crosses val="autoZero"/>
        <c:auto val="1"/>
        <c:lblAlgn val="ctr"/>
        <c:lblOffset val="100"/>
        <c:noMultiLvlLbl val="0"/>
      </c:catAx>
      <c:valAx>
        <c:axId val="2002824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27251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Res!$B$105</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Res!$C$105:$N$105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A0F-4CEA-BF6A-AB52DF2DC492}"/>
            </c:ext>
          </c:extLst>
        </c:ser>
        <c:dLbls>
          <c:dLblPos val="outEnd"/>
          <c:showLegendKey val="0"/>
          <c:showVal val="1"/>
          <c:showCatName val="0"/>
          <c:showSerName val="0"/>
          <c:showPercent val="0"/>
          <c:showBubbleSize val="0"/>
        </c:dLbls>
        <c:gapWidth val="219"/>
        <c:overlap val="-27"/>
        <c:axId val="200317184"/>
        <c:axId val="200327168"/>
      </c:barChart>
      <c:catAx>
        <c:axId val="200317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327168"/>
        <c:crosses val="autoZero"/>
        <c:auto val="1"/>
        <c:lblAlgn val="ctr"/>
        <c:lblOffset val="100"/>
        <c:noMultiLvlLbl val="0"/>
      </c:catAx>
      <c:valAx>
        <c:axId val="2003271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3171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Res!$B$106</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Res!$C$106:$N$106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34A-4ECF-8B96-707743EC6D15}"/>
            </c:ext>
          </c:extLst>
        </c:ser>
        <c:dLbls>
          <c:dLblPos val="outEnd"/>
          <c:showLegendKey val="0"/>
          <c:showVal val="1"/>
          <c:showCatName val="0"/>
          <c:showSerName val="0"/>
          <c:showPercent val="0"/>
          <c:showBubbleSize val="0"/>
        </c:dLbls>
        <c:gapWidth val="219"/>
        <c:overlap val="-27"/>
        <c:axId val="200365952"/>
        <c:axId val="200367488"/>
      </c:barChart>
      <c:catAx>
        <c:axId val="200365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367488"/>
        <c:crosses val="autoZero"/>
        <c:auto val="1"/>
        <c:lblAlgn val="ctr"/>
        <c:lblOffset val="100"/>
        <c:noMultiLvlLbl val="0"/>
      </c:catAx>
      <c:valAx>
        <c:axId val="2003674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3659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Res!$B$107</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Res!$C$107:$N$107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F639-4DC7-BE5C-91B18B91812B}"/>
            </c:ext>
          </c:extLst>
        </c:ser>
        <c:dLbls>
          <c:dLblPos val="outEnd"/>
          <c:showLegendKey val="0"/>
          <c:showVal val="1"/>
          <c:showCatName val="0"/>
          <c:showSerName val="0"/>
          <c:showPercent val="0"/>
          <c:showBubbleSize val="0"/>
        </c:dLbls>
        <c:gapWidth val="219"/>
        <c:overlap val="-27"/>
        <c:axId val="200406528"/>
        <c:axId val="200408064"/>
      </c:barChart>
      <c:catAx>
        <c:axId val="200406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408064"/>
        <c:crosses val="autoZero"/>
        <c:auto val="1"/>
        <c:lblAlgn val="ctr"/>
        <c:lblOffset val="100"/>
        <c:noMultiLvlLbl val="0"/>
      </c:catAx>
      <c:valAx>
        <c:axId val="2004080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4065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Res!$B$108</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Res!$C$108:$N$108</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457D-49F6-8811-95260CCB9E19}"/>
            </c:ext>
          </c:extLst>
        </c:ser>
        <c:dLbls>
          <c:dLblPos val="outEnd"/>
          <c:showLegendKey val="0"/>
          <c:showVal val="1"/>
          <c:showCatName val="0"/>
          <c:showSerName val="0"/>
          <c:showPercent val="0"/>
          <c:showBubbleSize val="0"/>
        </c:dLbls>
        <c:gapWidth val="219"/>
        <c:overlap val="-27"/>
        <c:axId val="200524928"/>
        <c:axId val="200526464"/>
      </c:barChart>
      <c:catAx>
        <c:axId val="200524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526464"/>
        <c:crosses val="autoZero"/>
        <c:auto val="1"/>
        <c:lblAlgn val="ctr"/>
        <c:lblOffset val="100"/>
        <c:noMultiLvlLbl val="0"/>
      </c:catAx>
      <c:valAx>
        <c:axId val="2005264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5249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Res!$B$109</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Res!$C$99:$N$99</c:f>
              <c:strCache>
                <c:ptCount val="12"/>
                <c:pt idx="0">
                  <c:v>janeiro</c:v>
                </c:pt>
                <c:pt idx="1">
                  <c:v>fevereiro</c:v>
                </c:pt>
                <c:pt idx="2">
                  <c:v>março</c:v>
                </c:pt>
                <c:pt idx="3">
                  <c:v>abril</c:v>
                </c:pt>
                <c:pt idx="4">
                  <c:v>maio</c:v>
                </c:pt>
                <c:pt idx="5">
                  <c:v>junho</c:v>
                </c:pt>
                <c:pt idx="6">
                  <c:v>julho</c:v>
                </c:pt>
                <c:pt idx="7">
                  <c:v>agosto</c:v>
                </c:pt>
                <c:pt idx="8">
                  <c:v>setembro</c:v>
                </c:pt>
                <c:pt idx="9">
                  <c:v>outubro</c:v>
                </c:pt>
                <c:pt idx="10">
                  <c:v>novembro</c:v>
                </c:pt>
                <c:pt idx="11">
                  <c:v>dezembro</c:v>
                </c:pt>
              </c:strCache>
            </c:strRef>
          </c:cat>
          <c:val>
            <c:numRef>
              <c:f>Res!$C$109:$N$109</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EF56-4166-9D38-9ADC2EBD041A}"/>
            </c:ext>
          </c:extLst>
        </c:ser>
        <c:dLbls>
          <c:dLblPos val="outEnd"/>
          <c:showLegendKey val="0"/>
          <c:showVal val="1"/>
          <c:showCatName val="0"/>
          <c:showSerName val="0"/>
          <c:showPercent val="0"/>
          <c:showBubbleSize val="0"/>
        </c:dLbls>
        <c:gapWidth val="219"/>
        <c:overlap val="-27"/>
        <c:axId val="200565504"/>
        <c:axId val="200567040"/>
      </c:barChart>
      <c:catAx>
        <c:axId val="20056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567040"/>
        <c:crosses val="autoZero"/>
        <c:auto val="1"/>
        <c:lblAlgn val="ctr"/>
        <c:lblOffset val="100"/>
        <c:noMultiLvlLbl val="0"/>
      </c:catAx>
      <c:valAx>
        <c:axId val="2005670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5655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Res!$B$114</c:f>
              <c:strCache>
                <c:ptCount val="1"/>
                <c:pt idx="0">
                  <c:v>Atraso justificado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Res!$C$114:$I$114</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C9FA-4906-BA1C-72F320D8FB74}"/>
            </c:ext>
          </c:extLst>
        </c:ser>
        <c:dLbls>
          <c:dLblPos val="outEnd"/>
          <c:showLegendKey val="0"/>
          <c:showVal val="1"/>
          <c:showCatName val="0"/>
          <c:showSerName val="0"/>
          <c:showPercent val="0"/>
          <c:showBubbleSize val="0"/>
        </c:dLbls>
        <c:gapWidth val="219"/>
        <c:overlap val="-27"/>
        <c:axId val="200679808"/>
        <c:axId val="200681344"/>
      </c:barChart>
      <c:catAx>
        <c:axId val="200679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681344"/>
        <c:crosses val="autoZero"/>
        <c:auto val="1"/>
        <c:lblAlgn val="ctr"/>
        <c:lblOffset val="100"/>
        <c:noMultiLvlLbl val="0"/>
      </c:catAx>
      <c:valAx>
        <c:axId val="2006813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6798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Res!$B$115</c:f>
              <c:strCache>
                <c:ptCount val="1"/>
                <c:pt idx="0">
                  <c:v>Falta justificada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Res!$C$115:$I$115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E48-4FA5-9DFF-D8C91404409D}"/>
            </c:ext>
          </c:extLst>
        </c:ser>
        <c:dLbls>
          <c:dLblPos val="outEnd"/>
          <c:showLegendKey val="0"/>
          <c:showVal val="1"/>
          <c:showCatName val="0"/>
          <c:showSerName val="0"/>
          <c:showPercent val="0"/>
          <c:showBubbleSize val="0"/>
        </c:dLbls>
        <c:gapWidth val="219"/>
        <c:overlap val="-27"/>
        <c:axId val="200606080"/>
        <c:axId val="200607232"/>
      </c:barChart>
      <c:catAx>
        <c:axId val="200606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607232"/>
        <c:crosses val="autoZero"/>
        <c:auto val="1"/>
        <c:lblAlgn val="ctr"/>
        <c:lblOffset val="100"/>
        <c:noMultiLvlLbl val="0"/>
      </c:catAx>
      <c:valAx>
        <c:axId val="2006072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60608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Res!$B$116</c:f>
              <c:strCache>
                <c:ptCount val="1"/>
                <c:pt idx="0">
                  <c:v>Falta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Res!$C$116:$I$116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3FB-4C94-B076-23EB191350E8}"/>
            </c:ext>
          </c:extLst>
        </c:ser>
        <c:dLbls>
          <c:dLblPos val="outEnd"/>
          <c:showLegendKey val="0"/>
          <c:showVal val="1"/>
          <c:showCatName val="0"/>
          <c:showSerName val="0"/>
          <c:showPercent val="0"/>
          <c:showBubbleSize val="0"/>
        </c:dLbls>
        <c:gapWidth val="219"/>
        <c:overlap val="-27"/>
        <c:axId val="200658304"/>
        <c:axId val="200660096"/>
      </c:barChart>
      <c:catAx>
        <c:axId val="200658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660096"/>
        <c:crosses val="autoZero"/>
        <c:auto val="1"/>
        <c:lblAlgn val="ctr"/>
        <c:lblOffset val="100"/>
        <c:noMultiLvlLbl val="0"/>
      </c:catAx>
      <c:valAx>
        <c:axId val="20066009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6583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Res!$B$117</c:f>
              <c:strCache>
                <c:ptCount val="1"/>
                <c:pt idx="0">
                  <c:v>Licença Médica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Res!$C$117:$I$117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FE07-4E35-B988-B8190AD1CF96}"/>
            </c:ext>
          </c:extLst>
        </c:ser>
        <c:dLbls>
          <c:dLblPos val="outEnd"/>
          <c:showLegendKey val="0"/>
          <c:showVal val="1"/>
          <c:showCatName val="0"/>
          <c:showSerName val="0"/>
          <c:showPercent val="0"/>
          <c:showBubbleSize val="0"/>
        </c:dLbls>
        <c:gapWidth val="219"/>
        <c:overlap val="-27"/>
        <c:axId val="199888256"/>
        <c:axId val="199910528"/>
      </c:barChart>
      <c:catAx>
        <c:axId val="199888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9910528"/>
        <c:crosses val="autoZero"/>
        <c:auto val="1"/>
        <c:lblAlgn val="ctr"/>
        <c:lblOffset val="100"/>
        <c:noMultiLvlLbl val="0"/>
      </c:catAx>
      <c:valAx>
        <c:axId val="1999105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988825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5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Res!$B$118</c:f>
              <c:strCache>
                <c:ptCount val="1"/>
                <c:pt idx="0">
                  <c:v>Atraso sem justificativa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Res!$C$118:$I$118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C9D4-4AF8-8F79-4F270E1C0B43}"/>
            </c:ext>
          </c:extLst>
        </c:ser>
        <c:dLbls>
          <c:dLblPos val="outEnd"/>
          <c:showLegendKey val="0"/>
          <c:showVal val="1"/>
          <c:showCatName val="0"/>
          <c:showSerName val="0"/>
          <c:showPercent val="0"/>
          <c:showBubbleSize val="0"/>
        </c:dLbls>
        <c:gapWidth val="219"/>
        <c:overlap val="-27"/>
        <c:axId val="197008384"/>
        <c:axId val="197010176"/>
      </c:barChart>
      <c:catAx>
        <c:axId val="197008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010176"/>
        <c:crosses val="autoZero"/>
        <c:auto val="1"/>
        <c:lblAlgn val="ctr"/>
        <c:lblOffset val="100"/>
        <c:noMultiLvlLbl val="0"/>
      </c:catAx>
      <c:valAx>
        <c:axId val="1970101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0083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Res!$B$119</c:f>
              <c:strCache>
                <c:ptCount val="1"/>
                <c:pt idx="0">
                  <c:v>Abono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Res!$C$119:$I$119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F00B-4A7F-A5CA-065D6EEE5ADA}"/>
            </c:ext>
          </c:extLst>
        </c:ser>
        <c:dLbls>
          <c:dLblPos val="outEnd"/>
          <c:showLegendKey val="0"/>
          <c:showVal val="1"/>
          <c:showCatName val="0"/>
          <c:showSerName val="0"/>
          <c:showPercent val="0"/>
          <c:showBubbleSize val="0"/>
        </c:dLbls>
        <c:gapWidth val="219"/>
        <c:overlap val="-27"/>
        <c:axId val="197044864"/>
        <c:axId val="197054848"/>
      </c:barChart>
      <c:catAx>
        <c:axId val="197044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7054848"/>
        <c:crosses val="autoZero"/>
        <c:auto val="1"/>
        <c:lblAlgn val="ctr"/>
        <c:lblOffset val="100"/>
        <c:noMultiLvlLbl val="0"/>
      </c:catAx>
      <c:valAx>
        <c:axId val="19705484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970448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Res!$B$120</c:f>
              <c:strCache>
                <c:ptCount val="1"/>
                <c:pt idx="0">
                  <c:v>Licença paternidade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Res!$C$120:$I$120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AF1-44FF-AE1F-7CD0FD24A1D9}"/>
            </c:ext>
          </c:extLst>
        </c:ser>
        <c:dLbls>
          <c:dLblPos val="outEnd"/>
          <c:showLegendKey val="0"/>
          <c:showVal val="1"/>
          <c:showCatName val="0"/>
          <c:showSerName val="0"/>
          <c:showPercent val="0"/>
          <c:showBubbleSize val="0"/>
        </c:dLbls>
        <c:gapWidth val="219"/>
        <c:overlap val="-27"/>
        <c:axId val="200050944"/>
        <c:axId val="200052736"/>
      </c:barChart>
      <c:catAx>
        <c:axId val="200050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052736"/>
        <c:crosses val="autoZero"/>
        <c:auto val="1"/>
        <c:lblAlgn val="ctr"/>
        <c:lblOffset val="100"/>
        <c:noMultiLvlLbl val="0"/>
      </c:catAx>
      <c:valAx>
        <c:axId val="20005273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05094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Res!$B$121</c:f>
              <c:strCache>
                <c:ptCount val="1"/>
                <c:pt idx="0">
                  <c:v>Licença maternidade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Res!$C$121:$I$121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ADD4-4633-ACD1-345E0F5F01A8}"/>
            </c:ext>
          </c:extLst>
        </c:ser>
        <c:dLbls>
          <c:dLblPos val="outEnd"/>
          <c:showLegendKey val="0"/>
          <c:showVal val="1"/>
          <c:showCatName val="0"/>
          <c:showSerName val="0"/>
          <c:showPercent val="0"/>
          <c:showBubbleSize val="0"/>
        </c:dLbls>
        <c:gapWidth val="219"/>
        <c:overlap val="-27"/>
        <c:axId val="201000832"/>
        <c:axId val="201002368"/>
      </c:barChart>
      <c:catAx>
        <c:axId val="201000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002368"/>
        <c:crosses val="autoZero"/>
        <c:auto val="1"/>
        <c:lblAlgn val="ctr"/>
        <c:lblOffset val="100"/>
        <c:noMultiLvlLbl val="0"/>
      </c:catAx>
      <c:valAx>
        <c:axId val="2010023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0008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Res!$B$122</c:f>
              <c:strCache>
                <c:ptCount val="1"/>
                <c:pt idx="0">
                  <c:v>Suspensão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Res!$C$122:$I$122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BA1-42FB-9745-0A17B70DEAE9}"/>
            </c:ext>
          </c:extLst>
        </c:ser>
        <c:dLbls>
          <c:dLblPos val="outEnd"/>
          <c:showLegendKey val="0"/>
          <c:showVal val="1"/>
          <c:showCatName val="0"/>
          <c:showSerName val="0"/>
          <c:showPercent val="0"/>
          <c:showBubbleSize val="0"/>
        </c:dLbls>
        <c:gapWidth val="219"/>
        <c:overlap val="-27"/>
        <c:axId val="201057792"/>
        <c:axId val="201059328"/>
      </c:barChart>
      <c:catAx>
        <c:axId val="201057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059328"/>
        <c:crosses val="autoZero"/>
        <c:auto val="1"/>
        <c:lblAlgn val="ctr"/>
        <c:lblOffset val="100"/>
        <c:noMultiLvlLbl val="0"/>
      </c:catAx>
      <c:valAx>
        <c:axId val="201059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0577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Res!$B$123</c:f>
              <c:strCache>
                <c:ptCount val="1"/>
                <c:pt idx="0">
                  <c:v>Afastamento INSS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Res!$C$113:$I$113</c:f>
              <c:strCache>
                <c:ptCount val="7"/>
                <c:pt idx="0">
                  <c:v>domingo</c:v>
                </c:pt>
                <c:pt idx="1">
                  <c:v>segunda-feira</c:v>
                </c:pt>
                <c:pt idx="2">
                  <c:v>terça-feira</c:v>
                </c:pt>
                <c:pt idx="3">
                  <c:v>quarta-feira</c:v>
                </c:pt>
                <c:pt idx="4">
                  <c:v>quinta-feira</c:v>
                </c:pt>
                <c:pt idx="5">
                  <c:v>sexta-feira</c:v>
                </c:pt>
                <c:pt idx="6">
                  <c:v>sábado</c:v>
                </c:pt>
              </c:strCache>
            </c:strRef>
          </c:cat>
          <c:val>
            <c:numRef>
              <c:f>Res!$C$123:$I$123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200-4027-BA5E-2932E3F82F5C}"/>
            </c:ext>
          </c:extLst>
        </c:ser>
        <c:dLbls>
          <c:dLblPos val="outEnd"/>
          <c:showLegendKey val="0"/>
          <c:showVal val="1"/>
          <c:showCatName val="0"/>
          <c:showSerName val="0"/>
          <c:showPercent val="0"/>
          <c:showBubbleSize val="0"/>
        </c:dLbls>
        <c:gapWidth val="219"/>
        <c:overlap val="-27"/>
        <c:axId val="200836224"/>
        <c:axId val="200837760"/>
      </c:barChart>
      <c:catAx>
        <c:axId val="200836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837760"/>
        <c:crosses val="autoZero"/>
        <c:auto val="1"/>
        <c:lblAlgn val="ctr"/>
        <c:lblOffset val="100"/>
        <c:noMultiLvlLbl val="0"/>
      </c:catAx>
      <c:valAx>
        <c:axId val="2008377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8362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Res!$B$127</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Res!$C$127:$I$127</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0D57-4359-8333-C6C8F2CF4791}"/>
            </c:ext>
          </c:extLst>
        </c:ser>
        <c:dLbls>
          <c:dLblPos val="outEnd"/>
          <c:showLegendKey val="0"/>
          <c:showVal val="1"/>
          <c:showCatName val="0"/>
          <c:showSerName val="0"/>
          <c:showPercent val="0"/>
          <c:showBubbleSize val="0"/>
        </c:dLbls>
        <c:gapWidth val="219"/>
        <c:overlap val="-27"/>
        <c:axId val="200950528"/>
        <c:axId val="200952064"/>
      </c:barChart>
      <c:catAx>
        <c:axId val="200950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952064"/>
        <c:crosses val="autoZero"/>
        <c:auto val="1"/>
        <c:lblAlgn val="ctr"/>
        <c:lblOffset val="100"/>
        <c:noMultiLvlLbl val="0"/>
      </c:catAx>
      <c:valAx>
        <c:axId val="2009520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9505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Res!$B$128</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Res!$C$128:$I$128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26E-401F-BF18-D336E3168956}"/>
            </c:ext>
          </c:extLst>
        </c:ser>
        <c:dLbls>
          <c:dLblPos val="outEnd"/>
          <c:showLegendKey val="0"/>
          <c:showVal val="1"/>
          <c:showCatName val="0"/>
          <c:showSerName val="0"/>
          <c:showPercent val="0"/>
          <c:showBubbleSize val="0"/>
        </c:dLbls>
        <c:gapWidth val="219"/>
        <c:overlap val="-27"/>
        <c:axId val="200987008"/>
        <c:axId val="200988544"/>
      </c:barChart>
      <c:catAx>
        <c:axId val="200987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988544"/>
        <c:crosses val="autoZero"/>
        <c:auto val="1"/>
        <c:lblAlgn val="ctr"/>
        <c:lblOffset val="100"/>
        <c:noMultiLvlLbl val="0"/>
      </c:catAx>
      <c:valAx>
        <c:axId val="2009885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9870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Res!$B$129</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Res!$C$129:$I$129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282-4A3D-A908-5E192C558564}"/>
            </c:ext>
          </c:extLst>
        </c:ser>
        <c:dLbls>
          <c:dLblPos val="outEnd"/>
          <c:showLegendKey val="0"/>
          <c:showVal val="1"/>
          <c:showCatName val="0"/>
          <c:showSerName val="0"/>
          <c:showPercent val="0"/>
          <c:showBubbleSize val="0"/>
        </c:dLbls>
        <c:gapWidth val="219"/>
        <c:overlap val="-27"/>
        <c:axId val="200916992"/>
        <c:axId val="200918528"/>
      </c:barChart>
      <c:catAx>
        <c:axId val="20091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0918528"/>
        <c:crosses val="autoZero"/>
        <c:auto val="1"/>
        <c:lblAlgn val="ctr"/>
        <c:lblOffset val="100"/>
        <c:noMultiLvlLbl val="0"/>
      </c:catAx>
      <c:valAx>
        <c:axId val="2009185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09169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Res!$B$130</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Res!$C$130:$I$130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E80-4B81-9E5C-381B3D467928}"/>
            </c:ext>
          </c:extLst>
        </c:ser>
        <c:dLbls>
          <c:dLblPos val="outEnd"/>
          <c:showLegendKey val="0"/>
          <c:showVal val="1"/>
          <c:showCatName val="0"/>
          <c:showSerName val="0"/>
          <c:showPercent val="0"/>
          <c:showBubbleSize val="0"/>
        </c:dLbls>
        <c:gapWidth val="219"/>
        <c:overlap val="-27"/>
        <c:axId val="201355264"/>
        <c:axId val="201356800"/>
      </c:barChart>
      <c:catAx>
        <c:axId val="201355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356800"/>
        <c:crosses val="autoZero"/>
        <c:auto val="1"/>
        <c:lblAlgn val="ctr"/>
        <c:lblOffset val="100"/>
        <c:noMultiLvlLbl val="0"/>
      </c:catAx>
      <c:valAx>
        <c:axId val="2013568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3552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6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Res!$B$131</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Res!$C$131:$I$131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007-4C2C-ADD6-5FECFD14B85E}"/>
            </c:ext>
          </c:extLst>
        </c:ser>
        <c:dLbls>
          <c:dLblPos val="outEnd"/>
          <c:showLegendKey val="0"/>
          <c:showVal val="1"/>
          <c:showCatName val="0"/>
          <c:showSerName val="0"/>
          <c:showPercent val="0"/>
          <c:showBubbleSize val="0"/>
        </c:dLbls>
        <c:gapWidth val="219"/>
        <c:overlap val="-27"/>
        <c:axId val="201379200"/>
        <c:axId val="201213056"/>
      </c:barChart>
      <c:catAx>
        <c:axId val="201379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213056"/>
        <c:crosses val="autoZero"/>
        <c:auto val="1"/>
        <c:lblAlgn val="ctr"/>
        <c:lblOffset val="100"/>
        <c:noMultiLvlLbl val="0"/>
      </c:catAx>
      <c:valAx>
        <c:axId val="2012130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3792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Res!$B$132</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Res!$C$132:$I$132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6DD0-4BFF-8483-33ED0E657954}"/>
            </c:ext>
          </c:extLst>
        </c:ser>
        <c:dLbls>
          <c:dLblPos val="outEnd"/>
          <c:showLegendKey val="0"/>
          <c:showVal val="1"/>
          <c:showCatName val="0"/>
          <c:showSerName val="0"/>
          <c:showPercent val="0"/>
          <c:showBubbleSize val="0"/>
        </c:dLbls>
        <c:gapWidth val="219"/>
        <c:overlap val="-27"/>
        <c:axId val="201239552"/>
        <c:axId val="201241344"/>
      </c:barChart>
      <c:catAx>
        <c:axId val="201239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241344"/>
        <c:crosses val="autoZero"/>
        <c:auto val="1"/>
        <c:lblAlgn val="ctr"/>
        <c:lblOffset val="100"/>
        <c:noMultiLvlLbl val="0"/>
      </c:catAx>
      <c:valAx>
        <c:axId val="2012413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2395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Res!$B$133</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Res!$C$133:$I$133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FAF-41AE-9641-D4FDAEA645AF}"/>
            </c:ext>
          </c:extLst>
        </c:ser>
        <c:dLbls>
          <c:dLblPos val="outEnd"/>
          <c:showLegendKey val="0"/>
          <c:showVal val="1"/>
          <c:showCatName val="0"/>
          <c:showSerName val="0"/>
          <c:showPercent val="0"/>
          <c:showBubbleSize val="0"/>
        </c:dLbls>
        <c:gapWidth val="219"/>
        <c:overlap val="-27"/>
        <c:axId val="201300608"/>
        <c:axId val="201314688"/>
      </c:barChart>
      <c:catAx>
        <c:axId val="201300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314688"/>
        <c:crosses val="autoZero"/>
        <c:auto val="1"/>
        <c:lblAlgn val="ctr"/>
        <c:lblOffset val="100"/>
        <c:noMultiLvlLbl val="0"/>
      </c:catAx>
      <c:valAx>
        <c:axId val="2013146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3006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Res!$B$134</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Res!$C$134:$I$134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90E-44FF-B0A4-C7D640E27641}"/>
            </c:ext>
          </c:extLst>
        </c:ser>
        <c:dLbls>
          <c:dLblPos val="outEnd"/>
          <c:showLegendKey val="0"/>
          <c:showVal val="1"/>
          <c:showCatName val="0"/>
          <c:showSerName val="0"/>
          <c:showPercent val="0"/>
          <c:showBubbleSize val="0"/>
        </c:dLbls>
        <c:gapWidth val="219"/>
        <c:overlap val="-27"/>
        <c:axId val="201734400"/>
        <c:axId val="201744384"/>
      </c:barChart>
      <c:catAx>
        <c:axId val="201734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744384"/>
        <c:crosses val="autoZero"/>
        <c:auto val="1"/>
        <c:lblAlgn val="ctr"/>
        <c:lblOffset val="100"/>
        <c:noMultiLvlLbl val="0"/>
      </c:catAx>
      <c:valAx>
        <c:axId val="2017443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7344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Res!$B$135</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Res!$C$135:$I$135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7D9-4E64-B315-1655DD6FAF69}"/>
            </c:ext>
          </c:extLst>
        </c:ser>
        <c:dLbls>
          <c:dLblPos val="outEnd"/>
          <c:showLegendKey val="0"/>
          <c:showVal val="1"/>
          <c:showCatName val="0"/>
          <c:showSerName val="0"/>
          <c:showPercent val="0"/>
          <c:showBubbleSize val="0"/>
        </c:dLbls>
        <c:gapWidth val="219"/>
        <c:overlap val="-27"/>
        <c:axId val="201787264"/>
        <c:axId val="201788800"/>
      </c:barChart>
      <c:catAx>
        <c:axId val="201787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788800"/>
        <c:crosses val="autoZero"/>
        <c:auto val="1"/>
        <c:lblAlgn val="ctr"/>
        <c:lblOffset val="100"/>
        <c:noMultiLvlLbl val="0"/>
      </c:catAx>
      <c:valAx>
        <c:axId val="2017888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7872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Res!$B$136</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Res!$C$126:$I$126</c:f>
              <c:strCache>
                <c:ptCount val="7"/>
                <c:pt idx="0">
                  <c:v>domingo</c:v>
                </c:pt>
                <c:pt idx="1">
                  <c:v>segunda-feira</c:v>
                </c:pt>
                <c:pt idx="2">
                  <c:v>terça-feira</c:v>
                </c:pt>
                <c:pt idx="3">
                  <c:v>quarta-feira</c:v>
                </c:pt>
                <c:pt idx="4">
                  <c:v>quinta-feira</c:v>
                </c:pt>
                <c:pt idx="5">
                  <c:v>sexta-feira</c:v>
                </c:pt>
                <c:pt idx="6">
                  <c:v>sábado</c:v>
                </c:pt>
              </c:strCache>
            </c:strRef>
          </c:cat>
          <c:val>
            <c:numRef>
              <c:f>Res!$C$136:$I$136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F8B8-437E-95FB-EA4AF1AB1E87}"/>
            </c:ext>
          </c:extLst>
        </c:ser>
        <c:dLbls>
          <c:dLblPos val="outEnd"/>
          <c:showLegendKey val="0"/>
          <c:showVal val="1"/>
          <c:showCatName val="0"/>
          <c:showSerName val="0"/>
          <c:showPercent val="0"/>
          <c:showBubbleSize val="0"/>
        </c:dLbls>
        <c:gapWidth val="219"/>
        <c:overlap val="-27"/>
        <c:axId val="201827840"/>
        <c:axId val="201829376"/>
      </c:barChart>
      <c:catAx>
        <c:axId val="201827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829376"/>
        <c:crosses val="autoZero"/>
        <c:auto val="1"/>
        <c:lblAlgn val="ctr"/>
        <c:lblOffset val="100"/>
        <c:noMultiLvlLbl val="0"/>
      </c:catAx>
      <c:valAx>
        <c:axId val="20182937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82784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Res!$B$140</c:f>
              <c:strCache>
                <c:ptCount val="1"/>
                <c:pt idx="0">
                  <c:v>Cobertura de Falta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Res!$C$140:$I$140</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E15-45A0-85C8-7DB15DB6D88D}"/>
            </c:ext>
          </c:extLst>
        </c:ser>
        <c:dLbls>
          <c:dLblPos val="outEnd"/>
          <c:showLegendKey val="0"/>
          <c:showVal val="1"/>
          <c:showCatName val="0"/>
          <c:showSerName val="0"/>
          <c:showPercent val="0"/>
          <c:showBubbleSize val="0"/>
        </c:dLbls>
        <c:gapWidth val="219"/>
        <c:overlap val="-27"/>
        <c:axId val="201933952"/>
        <c:axId val="201935488"/>
      </c:barChart>
      <c:catAx>
        <c:axId val="201933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935488"/>
        <c:crosses val="autoZero"/>
        <c:auto val="1"/>
        <c:lblAlgn val="ctr"/>
        <c:lblOffset val="100"/>
        <c:noMultiLvlLbl val="0"/>
      </c:catAx>
      <c:valAx>
        <c:axId val="2019354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93395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Res!$B$141</c:f>
              <c:strCache>
                <c:ptCount val="1"/>
                <c:pt idx="0">
                  <c:v>Hora Extra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Res!$C$141:$I$141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ADC-457A-B810-2C0CC78819BE}"/>
            </c:ext>
          </c:extLst>
        </c:ser>
        <c:dLbls>
          <c:dLblPos val="outEnd"/>
          <c:showLegendKey val="0"/>
          <c:showVal val="1"/>
          <c:showCatName val="0"/>
          <c:showSerName val="0"/>
          <c:showPercent val="0"/>
          <c:showBubbleSize val="0"/>
        </c:dLbls>
        <c:gapWidth val="219"/>
        <c:overlap val="-27"/>
        <c:axId val="201856128"/>
        <c:axId val="201955968"/>
      </c:barChart>
      <c:catAx>
        <c:axId val="201856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955968"/>
        <c:crosses val="autoZero"/>
        <c:auto val="1"/>
        <c:lblAlgn val="ctr"/>
        <c:lblOffset val="100"/>
        <c:noMultiLvlLbl val="0"/>
      </c:catAx>
      <c:valAx>
        <c:axId val="2019559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8561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Res!$B$142</c:f>
              <c:strCache>
                <c:ptCount val="1"/>
                <c:pt idx="0">
                  <c:v>Remanejamento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Res!$C$142:$I$142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F704-4F35-84FC-5998AF8DF091}"/>
            </c:ext>
          </c:extLst>
        </c:ser>
        <c:dLbls>
          <c:dLblPos val="outEnd"/>
          <c:showLegendKey val="0"/>
          <c:showVal val="1"/>
          <c:showCatName val="0"/>
          <c:showSerName val="0"/>
          <c:showPercent val="0"/>
          <c:showBubbleSize val="0"/>
        </c:dLbls>
        <c:gapWidth val="219"/>
        <c:overlap val="-27"/>
        <c:axId val="201908608"/>
        <c:axId val="201910144"/>
      </c:barChart>
      <c:catAx>
        <c:axId val="201908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910144"/>
        <c:crosses val="autoZero"/>
        <c:auto val="1"/>
        <c:lblAlgn val="ctr"/>
        <c:lblOffset val="100"/>
        <c:noMultiLvlLbl val="0"/>
      </c:catAx>
      <c:valAx>
        <c:axId val="20191014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9086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Res!$B$143</c:f>
              <c:strCache>
                <c:ptCount val="1"/>
                <c:pt idx="0">
                  <c:v>Troca de Seriço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Res!$C$143:$I$143</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CA9-421D-9FD7-9D262B6414C6}"/>
            </c:ext>
          </c:extLst>
        </c:ser>
        <c:dLbls>
          <c:dLblPos val="outEnd"/>
          <c:showLegendKey val="0"/>
          <c:showVal val="1"/>
          <c:showCatName val="0"/>
          <c:showSerName val="0"/>
          <c:showPercent val="0"/>
          <c:showBubbleSize val="0"/>
        </c:dLbls>
        <c:gapWidth val="219"/>
        <c:overlap val="-27"/>
        <c:axId val="201486720"/>
        <c:axId val="201488256"/>
      </c:barChart>
      <c:catAx>
        <c:axId val="201486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488256"/>
        <c:crosses val="autoZero"/>
        <c:auto val="1"/>
        <c:lblAlgn val="ctr"/>
        <c:lblOffset val="100"/>
        <c:noMultiLvlLbl val="0"/>
      </c:catAx>
      <c:valAx>
        <c:axId val="2014882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48672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7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Res!$B$144</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Res!$C$144:$I$144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08C-4A34-9389-01A231E9B217}"/>
            </c:ext>
          </c:extLst>
        </c:ser>
        <c:dLbls>
          <c:dLblPos val="outEnd"/>
          <c:showLegendKey val="0"/>
          <c:showVal val="1"/>
          <c:showCatName val="0"/>
          <c:showSerName val="0"/>
          <c:showPercent val="0"/>
          <c:showBubbleSize val="0"/>
        </c:dLbls>
        <c:gapWidth val="219"/>
        <c:overlap val="-27"/>
        <c:axId val="201531392"/>
        <c:axId val="201532928"/>
      </c:barChart>
      <c:catAx>
        <c:axId val="201531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532928"/>
        <c:crosses val="autoZero"/>
        <c:auto val="1"/>
        <c:lblAlgn val="ctr"/>
        <c:lblOffset val="100"/>
        <c:noMultiLvlLbl val="0"/>
      </c:catAx>
      <c:valAx>
        <c:axId val="2015329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5313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Res!$B$145</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Res!$C$145:$I$145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F9A-4D6C-B500-A6A774D1F55F}"/>
            </c:ext>
          </c:extLst>
        </c:ser>
        <c:dLbls>
          <c:dLblPos val="outEnd"/>
          <c:showLegendKey val="0"/>
          <c:showVal val="1"/>
          <c:showCatName val="0"/>
          <c:showSerName val="0"/>
          <c:showPercent val="0"/>
          <c:showBubbleSize val="0"/>
        </c:dLbls>
        <c:gapWidth val="219"/>
        <c:overlap val="-27"/>
        <c:axId val="201559424"/>
        <c:axId val="201598080"/>
      </c:barChart>
      <c:catAx>
        <c:axId val="20155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598080"/>
        <c:crosses val="autoZero"/>
        <c:auto val="1"/>
        <c:lblAlgn val="ctr"/>
        <c:lblOffset val="100"/>
        <c:noMultiLvlLbl val="0"/>
      </c:catAx>
      <c:valAx>
        <c:axId val="20159808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5594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Res!$B$146</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Res!$C$146:$I$146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C0DB-42B3-9A39-C5F971BA679E}"/>
            </c:ext>
          </c:extLst>
        </c:ser>
        <c:dLbls>
          <c:dLblPos val="outEnd"/>
          <c:showLegendKey val="0"/>
          <c:showVal val="1"/>
          <c:showCatName val="0"/>
          <c:showSerName val="0"/>
          <c:showPercent val="0"/>
          <c:showBubbleSize val="0"/>
        </c:dLbls>
        <c:gapWidth val="219"/>
        <c:overlap val="-27"/>
        <c:axId val="201636864"/>
        <c:axId val="201638656"/>
      </c:barChart>
      <c:catAx>
        <c:axId val="201636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1638656"/>
        <c:crosses val="autoZero"/>
        <c:auto val="1"/>
        <c:lblAlgn val="ctr"/>
        <c:lblOffset val="100"/>
        <c:noMultiLvlLbl val="0"/>
      </c:catAx>
      <c:valAx>
        <c:axId val="2016386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16368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Res!$B$147</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Res!$C$147:$I$147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C9B-4C01-A162-D960630369EE}"/>
            </c:ext>
          </c:extLst>
        </c:ser>
        <c:dLbls>
          <c:dLblPos val="outEnd"/>
          <c:showLegendKey val="0"/>
          <c:showVal val="1"/>
          <c:showCatName val="0"/>
          <c:showSerName val="0"/>
          <c:showPercent val="0"/>
          <c:showBubbleSize val="0"/>
        </c:dLbls>
        <c:gapWidth val="219"/>
        <c:overlap val="-27"/>
        <c:axId val="202263168"/>
        <c:axId val="202269056"/>
      </c:barChart>
      <c:catAx>
        <c:axId val="202263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269056"/>
        <c:crosses val="autoZero"/>
        <c:auto val="1"/>
        <c:lblAlgn val="ctr"/>
        <c:lblOffset val="100"/>
        <c:noMultiLvlLbl val="0"/>
      </c:catAx>
      <c:valAx>
        <c:axId val="20226905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26316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Res!$B$148</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Res!$C$148:$I$148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BE5-4141-85AA-8111D9FE8C75}"/>
            </c:ext>
          </c:extLst>
        </c:ser>
        <c:dLbls>
          <c:dLblPos val="outEnd"/>
          <c:showLegendKey val="0"/>
          <c:showVal val="1"/>
          <c:showCatName val="0"/>
          <c:showSerName val="0"/>
          <c:showPercent val="0"/>
          <c:showBubbleSize val="0"/>
        </c:dLbls>
        <c:gapWidth val="219"/>
        <c:overlap val="-27"/>
        <c:axId val="202377472"/>
        <c:axId val="202379264"/>
      </c:barChart>
      <c:catAx>
        <c:axId val="202377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379264"/>
        <c:crosses val="autoZero"/>
        <c:auto val="1"/>
        <c:lblAlgn val="ctr"/>
        <c:lblOffset val="100"/>
        <c:noMultiLvlLbl val="0"/>
      </c:catAx>
      <c:valAx>
        <c:axId val="2023792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3774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en-US"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Res!$B$149</c:f>
              <c:strCache>
                <c:ptCount val="1"/>
                <c:pt idx="0">
                  <c:v>0</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Res!$C$139:$I$139</c:f>
              <c:strCache>
                <c:ptCount val="7"/>
                <c:pt idx="0">
                  <c:v>domingo</c:v>
                </c:pt>
                <c:pt idx="1">
                  <c:v>segunda-feira</c:v>
                </c:pt>
                <c:pt idx="2">
                  <c:v>terça-feira</c:v>
                </c:pt>
                <c:pt idx="3">
                  <c:v>quarta-feira</c:v>
                </c:pt>
                <c:pt idx="4">
                  <c:v>quinta-feira</c:v>
                </c:pt>
                <c:pt idx="5">
                  <c:v>sexta-feira</c:v>
                </c:pt>
                <c:pt idx="6">
                  <c:v>sábado</c:v>
                </c:pt>
              </c:strCache>
            </c:strRef>
          </c:cat>
          <c:val>
            <c:numRef>
              <c:f>Res!$C$149:$I$149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1475-4FD8-8CC0-58D8FAB60D6A}"/>
            </c:ext>
          </c:extLst>
        </c:ser>
        <c:dLbls>
          <c:dLblPos val="outEnd"/>
          <c:showLegendKey val="0"/>
          <c:showVal val="1"/>
          <c:showCatName val="0"/>
          <c:showSerName val="0"/>
          <c:showPercent val="0"/>
          <c:showBubbleSize val="0"/>
        </c:dLbls>
        <c:gapWidth val="219"/>
        <c:overlap val="-27"/>
        <c:axId val="202418048"/>
        <c:axId val="202419584"/>
      </c:barChart>
      <c:catAx>
        <c:axId val="202418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crossAx val="202419584"/>
        <c:crosses val="autoZero"/>
        <c:auto val="1"/>
        <c:lblAlgn val="ctr"/>
        <c:lblOffset val="100"/>
        <c:noMultiLvlLbl val="0"/>
      </c:catAx>
      <c:valAx>
        <c:axId val="2024195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4180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lang="pt-BR" sz="1100" b="0" i="0" u="none" strike="noStrike" kern="1200" spc="0" baseline="0">
              <a:solidFill>
                <a:sysClr val="windowText" lastClr="000000">
                  <a:lumMod val="65000"/>
                  <a:lumOff val="35000"/>
                </a:sys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printSettings>
    <c:headerFooter/>
    <c:pageMargins b="0.78740157499999996" l="0.511811024" r="0.511811024" t="0.78740157499999996" header="0.31496062000000002" footer="0.31496062000000002"/>
    <c:pageSetup/>
  </c:printSettings>
</c:chartSpace>
</file>

<file path=xl/charts/chart28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Res!$B$153</c:f>
              <c:strCache>
                <c:ptCount val="1"/>
                <c:pt idx="0">
                  <c:v>Envio de e-mail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Res!$C$153:$I$153</c:f>
              <c:numCache>
                <c:formatCode>General</c:formatCode>
                <c:ptCount val="7"/>
                <c:pt idx="0">
                  <c:v>1</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E1A3-414D-9DB7-DB1F3957BDCB}"/>
            </c:ext>
          </c:extLst>
        </c:ser>
        <c:dLbls>
          <c:dLblPos val="outEnd"/>
          <c:showLegendKey val="0"/>
          <c:showVal val="1"/>
          <c:showCatName val="0"/>
          <c:showSerName val="0"/>
          <c:showPercent val="0"/>
          <c:showBubbleSize val="0"/>
        </c:dLbls>
        <c:gapWidth val="219"/>
        <c:overlap val="-27"/>
        <c:axId val="202458624"/>
        <c:axId val="202460160"/>
      </c:barChart>
      <c:catAx>
        <c:axId val="20245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460160"/>
        <c:crosses val="autoZero"/>
        <c:auto val="1"/>
        <c:lblAlgn val="ctr"/>
        <c:lblOffset val="100"/>
        <c:noMultiLvlLbl val="0"/>
      </c:catAx>
      <c:valAx>
        <c:axId val="20246016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4586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Res!$B$154</c:f>
              <c:strCache>
                <c:ptCount val="1"/>
                <c:pt idx="0">
                  <c:v>Ligação telefônica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Res!$C$154:$I$154</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7D08-4BE3-9D54-FC22DE9BF754}"/>
            </c:ext>
          </c:extLst>
        </c:ser>
        <c:dLbls>
          <c:dLblPos val="outEnd"/>
          <c:showLegendKey val="0"/>
          <c:showVal val="1"/>
          <c:showCatName val="0"/>
          <c:showSerName val="0"/>
          <c:showPercent val="0"/>
          <c:showBubbleSize val="0"/>
        </c:dLbls>
        <c:gapWidth val="219"/>
        <c:overlap val="-27"/>
        <c:axId val="202507392"/>
        <c:axId val="202508928"/>
      </c:barChart>
      <c:catAx>
        <c:axId val="202507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508928"/>
        <c:crosses val="autoZero"/>
        <c:auto val="1"/>
        <c:lblAlgn val="ctr"/>
        <c:lblOffset val="100"/>
        <c:noMultiLvlLbl val="0"/>
      </c:catAx>
      <c:valAx>
        <c:axId val="2025089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5073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Res!$B$155</c:f>
              <c:strCache>
                <c:ptCount val="1"/>
                <c:pt idx="0">
                  <c:v>Mensagem de Celular SMS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Res!$C$155:$I$155</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014-462E-9219-434784FC6A62}"/>
            </c:ext>
          </c:extLst>
        </c:ser>
        <c:dLbls>
          <c:dLblPos val="outEnd"/>
          <c:showLegendKey val="0"/>
          <c:showVal val="1"/>
          <c:showCatName val="0"/>
          <c:showSerName val="0"/>
          <c:showPercent val="0"/>
          <c:showBubbleSize val="0"/>
        </c:dLbls>
        <c:gapWidth val="219"/>
        <c:overlap val="-27"/>
        <c:axId val="202568448"/>
        <c:axId val="202569984"/>
      </c:barChart>
      <c:catAx>
        <c:axId val="202568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569984"/>
        <c:crosses val="autoZero"/>
        <c:auto val="1"/>
        <c:lblAlgn val="ctr"/>
        <c:lblOffset val="100"/>
        <c:noMultiLvlLbl val="0"/>
      </c:catAx>
      <c:valAx>
        <c:axId val="2025699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56844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Res!$B$156</c:f>
              <c:strCache>
                <c:ptCount val="1"/>
                <c:pt idx="0">
                  <c:v>Mensagem de Celular WhatsApp</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Res!$C$156:$I$156</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D469-4794-939B-64E3803DD8F6}"/>
            </c:ext>
          </c:extLst>
        </c:ser>
        <c:dLbls>
          <c:dLblPos val="outEnd"/>
          <c:showLegendKey val="0"/>
          <c:showVal val="1"/>
          <c:showCatName val="0"/>
          <c:showSerName val="0"/>
          <c:showPercent val="0"/>
          <c:showBubbleSize val="0"/>
        </c:dLbls>
        <c:gapWidth val="219"/>
        <c:overlap val="-27"/>
        <c:axId val="202089216"/>
        <c:axId val="202090752"/>
      </c:barChart>
      <c:catAx>
        <c:axId val="202089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090752"/>
        <c:crosses val="autoZero"/>
        <c:auto val="1"/>
        <c:lblAlgn val="ctr"/>
        <c:lblOffset val="100"/>
        <c:noMultiLvlLbl val="0"/>
      </c:catAx>
      <c:valAx>
        <c:axId val="2020907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089216"/>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8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Res!$B$157</c:f>
              <c:strCache>
                <c:ptCount val="1"/>
                <c:pt idx="0">
                  <c:v>Mensagem Escrita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Res!$C$157:$I$157</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346F-4E93-8376-DC6CAA5E175A}"/>
            </c:ext>
          </c:extLst>
        </c:ser>
        <c:dLbls>
          <c:dLblPos val="outEnd"/>
          <c:showLegendKey val="0"/>
          <c:showVal val="1"/>
          <c:showCatName val="0"/>
          <c:showSerName val="0"/>
          <c:showPercent val="0"/>
          <c:showBubbleSize val="0"/>
        </c:dLbls>
        <c:gapWidth val="219"/>
        <c:overlap val="-27"/>
        <c:axId val="202195328"/>
        <c:axId val="202196864"/>
      </c:barChart>
      <c:catAx>
        <c:axId val="202195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196864"/>
        <c:crosses val="autoZero"/>
        <c:auto val="1"/>
        <c:lblAlgn val="ctr"/>
        <c:lblOffset val="100"/>
        <c:noMultiLvlLbl val="0"/>
      </c:catAx>
      <c:valAx>
        <c:axId val="20219686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1953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Res!$B$158</c:f>
              <c:strCache>
                <c:ptCount val="1"/>
                <c:pt idx="0">
                  <c:v>Rádio Nextel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Res!$C$158:$I$158</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BAA1-453E-B3AB-19905AE463AB}"/>
            </c:ext>
          </c:extLst>
        </c:ser>
        <c:dLbls>
          <c:dLblPos val="outEnd"/>
          <c:showLegendKey val="0"/>
          <c:showVal val="1"/>
          <c:showCatName val="0"/>
          <c:showSerName val="0"/>
          <c:showPercent val="0"/>
          <c:showBubbleSize val="0"/>
        </c:dLbls>
        <c:gapWidth val="219"/>
        <c:overlap val="-27"/>
        <c:axId val="202235904"/>
        <c:axId val="202237440"/>
      </c:barChart>
      <c:catAx>
        <c:axId val="202235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237440"/>
        <c:crosses val="autoZero"/>
        <c:auto val="1"/>
        <c:lblAlgn val="ctr"/>
        <c:lblOffset val="100"/>
        <c:noMultiLvlLbl val="0"/>
      </c:catAx>
      <c:valAx>
        <c:axId val="2022374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2359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Res!$B$159</c:f>
              <c:strCache>
                <c:ptCount val="1"/>
                <c:pt idx="0">
                  <c:v>Rádio Walkie-talkie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Res!$C$159:$I$159</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5B40-4355-9C50-6386654D0AD8}"/>
            </c:ext>
          </c:extLst>
        </c:ser>
        <c:dLbls>
          <c:dLblPos val="outEnd"/>
          <c:showLegendKey val="0"/>
          <c:showVal val="1"/>
          <c:showCatName val="0"/>
          <c:showSerName val="0"/>
          <c:showPercent val="0"/>
          <c:showBubbleSize val="0"/>
        </c:dLbls>
        <c:gapWidth val="219"/>
        <c:overlap val="-27"/>
        <c:axId val="202136960"/>
        <c:axId val="202163328"/>
      </c:barChart>
      <c:catAx>
        <c:axId val="202136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163328"/>
        <c:crosses val="autoZero"/>
        <c:auto val="1"/>
        <c:lblAlgn val="ctr"/>
        <c:lblOffset val="100"/>
        <c:noMultiLvlLbl val="0"/>
      </c:catAx>
      <c:valAx>
        <c:axId val="2021633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13696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Res!$B$160</c:f>
              <c:strCache>
                <c:ptCount val="1"/>
                <c:pt idx="0">
                  <c:v>Telegrama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Res!$C$160:$I$160</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8A07-4BE7-8152-70BA68B5EB54}"/>
            </c:ext>
          </c:extLst>
        </c:ser>
        <c:dLbls>
          <c:dLblPos val="outEnd"/>
          <c:showLegendKey val="0"/>
          <c:showVal val="1"/>
          <c:showCatName val="0"/>
          <c:showSerName val="0"/>
          <c:showPercent val="0"/>
          <c:showBubbleSize val="0"/>
        </c:dLbls>
        <c:gapWidth val="219"/>
        <c:overlap val="-27"/>
        <c:axId val="202939392"/>
        <c:axId val="202941184"/>
      </c:barChart>
      <c:catAx>
        <c:axId val="202939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2941184"/>
        <c:crosses val="autoZero"/>
        <c:auto val="1"/>
        <c:lblAlgn val="ctr"/>
        <c:lblOffset val="100"/>
        <c:noMultiLvlLbl val="0"/>
      </c:catAx>
      <c:valAx>
        <c:axId val="20294118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9393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pt-BR" sz="1100" b="0" i="0" u="none" strike="noStrike" kern="1200" spc="0" baseline="0">
              <a:solidFill>
                <a:sysClr val="windowText" lastClr="000000">
                  <a:lumMod val="65000"/>
                  <a:lumOff val="35000"/>
                </a:sysClr>
              </a:solidFill>
              <a:latin typeface="+mn-lt"/>
              <a:ea typeface="+mn-ea"/>
              <a:cs typeface="+mn-cs"/>
            </a:defRPr>
          </a:pPr>
          <a:endParaRPr lang="pt-BR"/>
        </a:p>
      </c:txPr>
    </c:title>
    <c:autoTitleDeleted val="0"/>
    <c:plotArea>
      <c:layout/>
      <c:barChart>
        <c:barDir val="col"/>
        <c:grouping val="clustered"/>
        <c:varyColors val="0"/>
        <c:ser>
          <c:idx val="0"/>
          <c:order val="0"/>
          <c:tx>
            <c:strRef>
              <c:f>Res!$B$161</c:f>
              <c:strCache>
                <c:ptCount val="1"/>
                <c:pt idx="0">
                  <c:v>Carta Registrada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Res!$C$161:$I$161</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0E8B-48BA-88EE-4AB0DACE8A92}"/>
            </c:ext>
          </c:extLst>
        </c:ser>
        <c:dLbls>
          <c:dLblPos val="outEnd"/>
          <c:showLegendKey val="0"/>
          <c:showVal val="1"/>
          <c:showCatName val="0"/>
          <c:showSerName val="0"/>
          <c:showPercent val="0"/>
          <c:showBubbleSize val="0"/>
        </c:dLbls>
        <c:gapWidth val="219"/>
        <c:overlap val="-27"/>
        <c:axId val="203041408"/>
        <c:axId val="203051392"/>
      </c:barChart>
      <c:catAx>
        <c:axId val="203041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3051392"/>
        <c:crosses val="autoZero"/>
        <c:auto val="1"/>
        <c:lblAlgn val="ctr"/>
        <c:lblOffset val="100"/>
        <c:noMultiLvlLbl val="0"/>
      </c:catAx>
      <c:valAx>
        <c:axId val="20305139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04140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Res!$B$162</c:f>
              <c:strCache>
                <c:ptCount val="1"/>
                <c:pt idx="0">
                  <c:v>Bilhete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linear"/>
            <c:dispRSqr val="0"/>
            <c:dispEq val="0"/>
          </c:trendline>
          <c:cat>
            <c:strRef>
              <c:f>Res!$C$152:$I$152</c:f>
              <c:strCache>
                <c:ptCount val="7"/>
                <c:pt idx="0">
                  <c:v>domingo</c:v>
                </c:pt>
                <c:pt idx="1">
                  <c:v>segunda-feira</c:v>
                </c:pt>
                <c:pt idx="2">
                  <c:v>terça-feira</c:v>
                </c:pt>
                <c:pt idx="3">
                  <c:v>quarta-feira</c:v>
                </c:pt>
                <c:pt idx="4">
                  <c:v>quinta-feira</c:v>
                </c:pt>
                <c:pt idx="5">
                  <c:v>sexta-feira</c:v>
                </c:pt>
                <c:pt idx="6">
                  <c:v>sábado</c:v>
                </c:pt>
              </c:strCache>
            </c:strRef>
          </c:cat>
          <c:val>
            <c:numRef>
              <c:f>Res!$C$162:$I$162</c:f>
              <c:numCache>
                <c:formatCode>General</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1-0122-43E0-83BF-56565BB8A8D1}"/>
            </c:ext>
          </c:extLst>
        </c:ser>
        <c:dLbls>
          <c:dLblPos val="outEnd"/>
          <c:showLegendKey val="0"/>
          <c:showVal val="1"/>
          <c:showCatName val="0"/>
          <c:showSerName val="0"/>
          <c:showPercent val="0"/>
          <c:showBubbleSize val="0"/>
        </c:dLbls>
        <c:gapWidth val="219"/>
        <c:overlap val="-27"/>
        <c:axId val="203081984"/>
        <c:axId val="203091968"/>
      </c:barChart>
      <c:catAx>
        <c:axId val="203081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3091968"/>
        <c:crosses val="autoZero"/>
        <c:auto val="1"/>
        <c:lblAlgn val="ctr"/>
        <c:lblOffset val="100"/>
        <c:noMultiLvlLbl val="0"/>
      </c:catAx>
      <c:valAx>
        <c:axId val="2030919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08198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Res!$B$166</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Res!$C$166:$L$166</c:f>
              <c:numCache>
                <c:formatCode>General</c:formatCode>
                <c:ptCount val="10"/>
                <c:pt idx="0">
                  <c:v>1</c:v>
                </c:pt>
                <c:pt idx="1">
                  <c:v>1</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3F88-4072-9742-FFE370643F5D}"/>
            </c:ext>
          </c:extLst>
        </c:ser>
        <c:dLbls>
          <c:dLblPos val="outEnd"/>
          <c:showLegendKey val="0"/>
          <c:showVal val="1"/>
          <c:showCatName val="0"/>
          <c:showSerName val="0"/>
          <c:showPercent val="0"/>
          <c:showBubbleSize val="0"/>
        </c:dLbls>
        <c:gapWidth val="219"/>
        <c:axId val="203128832"/>
        <c:axId val="203131520"/>
      </c:barChart>
      <c:catAx>
        <c:axId val="20312883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131520"/>
        <c:crosses val="autoZero"/>
        <c:auto val="1"/>
        <c:lblAlgn val="ctr"/>
        <c:lblOffset val="100"/>
        <c:noMultiLvlLbl val="0"/>
      </c:catAx>
      <c:valAx>
        <c:axId val="20313152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1288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Res!$B$167</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Res!$C$167:$L$167</c:f>
              <c:numCache>
                <c:formatCode>General</c:formatCode>
                <c:ptCount val="10"/>
                <c:pt idx="0">
                  <c:v>0</c:v>
                </c:pt>
                <c:pt idx="1">
                  <c:v>0</c:v>
                </c:pt>
                <c:pt idx="2">
                  <c:v>1</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0D5F-42B3-82F3-2D25486F4664}"/>
            </c:ext>
          </c:extLst>
        </c:ser>
        <c:dLbls>
          <c:dLblPos val="outEnd"/>
          <c:showLegendKey val="0"/>
          <c:showVal val="1"/>
          <c:showCatName val="0"/>
          <c:showSerName val="0"/>
          <c:showPercent val="0"/>
          <c:showBubbleSize val="0"/>
        </c:dLbls>
        <c:gapWidth val="219"/>
        <c:axId val="203160192"/>
        <c:axId val="203171328"/>
      </c:barChart>
      <c:catAx>
        <c:axId val="20316019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171328"/>
        <c:crosses val="autoZero"/>
        <c:auto val="1"/>
        <c:lblAlgn val="ctr"/>
        <c:lblOffset val="100"/>
        <c:noMultiLvlLbl val="0"/>
      </c:catAx>
      <c:valAx>
        <c:axId val="20317132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16019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Res!$B$168</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Res!$C$168:$L$168</c:f>
              <c:numCache>
                <c:formatCode>General</c:formatCode>
                <c:ptCount val="10"/>
                <c:pt idx="0">
                  <c:v>1</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9567-4D5B-8650-9323340DA6FD}"/>
            </c:ext>
          </c:extLst>
        </c:ser>
        <c:dLbls>
          <c:dLblPos val="outEnd"/>
          <c:showLegendKey val="0"/>
          <c:showVal val="1"/>
          <c:showCatName val="0"/>
          <c:showSerName val="0"/>
          <c:showPercent val="0"/>
          <c:showBubbleSize val="0"/>
        </c:dLbls>
        <c:gapWidth val="219"/>
        <c:axId val="203216768"/>
        <c:axId val="203223808"/>
      </c:barChart>
      <c:catAx>
        <c:axId val="2032167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223808"/>
        <c:crosses val="autoZero"/>
        <c:auto val="1"/>
        <c:lblAlgn val="ctr"/>
        <c:lblOffset val="100"/>
        <c:noMultiLvlLbl val="0"/>
      </c:catAx>
      <c:valAx>
        <c:axId val="20322380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21676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Res!$B$169</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Res!$C$169:$L$169</c:f>
              <c:numCache>
                <c:formatCode>General</c:formatCode>
                <c:ptCount val="10"/>
                <c:pt idx="0">
                  <c:v>0</c:v>
                </c:pt>
                <c:pt idx="1">
                  <c:v>0</c:v>
                </c:pt>
                <c:pt idx="2">
                  <c:v>0</c:v>
                </c:pt>
                <c:pt idx="3">
                  <c:v>1</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739-46BF-A626-7127E6620649}"/>
            </c:ext>
          </c:extLst>
        </c:ser>
        <c:dLbls>
          <c:dLblPos val="outEnd"/>
          <c:showLegendKey val="0"/>
          <c:showVal val="1"/>
          <c:showCatName val="0"/>
          <c:showSerName val="0"/>
          <c:showPercent val="0"/>
          <c:showBubbleSize val="0"/>
        </c:dLbls>
        <c:gapWidth val="219"/>
        <c:axId val="202658560"/>
        <c:axId val="202661248"/>
      </c:barChart>
      <c:catAx>
        <c:axId val="20265856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2661248"/>
        <c:crosses val="autoZero"/>
        <c:auto val="1"/>
        <c:lblAlgn val="ctr"/>
        <c:lblOffset val="100"/>
        <c:noMultiLvlLbl val="0"/>
      </c:catAx>
      <c:valAx>
        <c:axId val="202661248"/>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65856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9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Res!$B$170</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Res!$C$170:$L$170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8DB1-4849-B846-7665D105F970}"/>
            </c:ext>
          </c:extLst>
        </c:ser>
        <c:dLbls>
          <c:dLblPos val="outEnd"/>
          <c:showLegendKey val="0"/>
          <c:showVal val="1"/>
          <c:showCatName val="0"/>
          <c:showSerName val="0"/>
          <c:showPercent val="0"/>
          <c:showBubbleSize val="0"/>
        </c:dLbls>
        <c:gapWidth val="219"/>
        <c:axId val="202685824"/>
        <c:axId val="202787072"/>
      </c:barChart>
      <c:catAx>
        <c:axId val="2026858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2787072"/>
        <c:crosses val="autoZero"/>
        <c:auto val="1"/>
        <c:lblAlgn val="ctr"/>
        <c:lblOffset val="100"/>
        <c:noMultiLvlLbl val="0"/>
      </c:catAx>
      <c:valAx>
        <c:axId val="20278707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6858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Res!$B$171</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Res!$C$171:$L$171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3949-4FFA-868E-6D39EFDEA204}"/>
            </c:ext>
          </c:extLst>
        </c:ser>
        <c:dLbls>
          <c:dLblPos val="outEnd"/>
          <c:showLegendKey val="0"/>
          <c:showVal val="1"/>
          <c:showCatName val="0"/>
          <c:showSerName val="0"/>
          <c:showPercent val="0"/>
          <c:showBubbleSize val="0"/>
        </c:dLbls>
        <c:gapWidth val="219"/>
        <c:axId val="202819840"/>
        <c:axId val="202826880"/>
      </c:barChart>
      <c:catAx>
        <c:axId val="20281984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2826880"/>
        <c:crosses val="autoZero"/>
        <c:auto val="1"/>
        <c:lblAlgn val="ctr"/>
        <c:lblOffset val="100"/>
        <c:noMultiLvlLbl val="0"/>
      </c:catAx>
      <c:valAx>
        <c:axId val="20282688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81984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Res!$B$172</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Res!$C$172:$L$172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CE61-428D-88E8-1534DE0463D5}"/>
            </c:ext>
          </c:extLst>
        </c:ser>
        <c:dLbls>
          <c:dLblPos val="outEnd"/>
          <c:showLegendKey val="0"/>
          <c:showVal val="1"/>
          <c:showCatName val="0"/>
          <c:showSerName val="0"/>
          <c:showPercent val="0"/>
          <c:showBubbleSize val="0"/>
        </c:dLbls>
        <c:gapWidth val="219"/>
        <c:axId val="202732672"/>
        <c:axId val="202756096"/>
      </c:barChart>
      <c:catAx>
        <c:axId val="20273267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2756096"/>
        <c:crosses val="autoZero"/>
        <c:auto val="1"/>
        <c:lblAlgn val="ctr"/>
        <c:lblOffset val="100"/>
        <c:noMultiLvlLbl val="0"/>
      </c:catAx>
      <c:valAx>
        <c:axId val="20275609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27326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Res!$B$173</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Res!$C$173:$L$173</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7C2-418D-B97B-F8679123D7FA}"/>
            </c:ext>
          </c:extLst>
        </c:ser>
        <c:dLbls>
          <c:dLblPos val="outEnd"/>
          <c:showLegendKey val="0"/>
          <c:showVal val="1"/>
          <c:showCatName val="0"/>
          <c:showSerName val="0"/>
          <c:showPercent val="0"/>
          <c:showBubbleSize val="0"/>
        </c:dLbls>
        <c:gapWidth val="219"/>
        <c:axId val="203501568"/>
        <c:axId val="203504256"/>
      </c:barChart>
      <c:catAx>
        <c:axId val="2035015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504256"/>
        <c:crosses val="autoZero"/>
        <c:auto val="1"/>
        <c:lblAlgn val="ctr"/>
        <c:lblOffset val="100"/>
        <c:noMultiLvlLbl val="0"/>
      </c:catAx>
      <c:valAx>
        <c:axId val="20350425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50156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Res!$B$174</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Res!$C$174:$L$174</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7F1E-4397-A5C2-5D561FDE44B8}"/>
            </c:ext>
          </c:extLst>
        </c:ser>
        <c:dLbls>
          <c:dLblPos val="outEnd"/>
          <c:showLegendKey val="0"/>
          <c:showVal val="1"/>
          <c:showCatName val="0"/>
          <c:showSerName val="0"/>
          <c:showPercent val="0"/>
          <c:showBubbleSize val="0"/>
        </c:dLbls>
        <c:gapWidth val="219"/>
        <c:axId val="203537024"/>
        <c:axId val="203544064"/>
      </c:barChart>
      <c:catAx>
        <c:axId val="2035370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544064"/>
        <c:crosses val="autoZero"/>
        <c:auto val="1"/>
        <c:lblAlgn val="ctr"/>
        <c:lblOffset val="100"/>
        <c:noMultiLvlLbl val="0"/>
      </c:catAx>
      <c:valAx>
        <c:axId val="20354406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5370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Res!$B$175</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Res!$C$165:$L$165</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Res!$C$175:$L$175</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631D-4EF8-BFEF-7FE4E57E0246}"/>
            </c:ext>
          </c:extLst>
        </c:ser>
        <c:dLbls>
          <c:dLblPos val="outEnd"/>
          <c:showLegendKey val="0"/>
          <c:showVal val="1"/>
          <c:showCatName val="0"/>
          <c:showSerName val="0"/>
          <c:showPercent val="0"/>
          <c:showBubbleSize val="0"/>
        </c:dLbls>
        <c:gapWidth val="219"/>
        <c:axId val="203298304"/>
        <c:axId val="203317632"/>
      </c:barChart>
      <c:catAx>
        <c:axId val="20329830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317632"/>
        <c:crosses val="autoZero"/>
        <c:auto val="1"/>
        <c:lblAlgn val="ctr"/>
        <c:lblOffset val="100"/>
        <c:noMultiLvlLbl val="0"/>
      </c:catAx>
      <c:valAx>
        <c:axId val="20331763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2983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5.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Res!$B$180</c:f>
              <c:strCache>
                <c:ptCount val="1"/>
                <c:pt idx="0">
                  <c:v>Funcionário 1</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Res!$C$180:$L$180</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7053-4F00-86F8-F1E1E4F5076E}"/>
            </c:ext>
          </c:extLst>
        </c:ser>
        <c:dLbls>
          <c:dLblPos val="outEnd"/>
          <c:showLegendKey val="0"/>
          <c:showVal val="1"/>
          <c:showCatName val="0"/>
          <c:showSerName val="0"/>
          <c:showPercent val="0"/>
          <c:showBubbleSize val="0"/>
        </c:dLbls>
        <c:gapWidth val="219"/>
        <c:axId val="203362304"/>
        <c:axId val="203364992"/>
      </c:barChart>
      <c:catAx>
        <c:axId val="20336230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364992"/>
        <c:crosses val="autoZero"/>
        <c:auto val="1"/>
        <c:lblAlgn val="ctr"/>
        <c:lblOffset val="100"/>
        <c:noMultiLvlLbl val="0"/>
      </c:catAx>
      <c:valAx>
        <c:axId val="20336499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36230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6.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Res!$B$181</c:f>
              <c:strCache>
                <c:ptCount val="1"/>
                <c:pt idx="0">
                  <c:v>Funcionário 2</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Res!$C$181:$L$181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24A3-405E-94A9-A0211BD346DC}"/>
            </c:ext>
          </c:extLst>
        </c:ser>
        <c:dLbls>
          <c:dLblPos val="outEnd"/>
          <c:showLegendKey val="0"/>
          <c:showVal val="1"/>
          <c:showCatName val="0"/>
          <c:showSerName val="0"/>
          <c:showPercent val="0"/>
          <c:showBubbleSize val="0"/>
        </c:dLbls>
        <c:gapWidth val="219"/>
        <c:axId val="203393664"/>
        <c:axId val="203400704"/>
      </c:barChart>
      <c:catAx>
        <c:axId val="20339366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400704"/>
        <c:crosses val="autoZero"/>
        <c:auto val="1"/>
        <c:lblAlgn val="ctr"/>
        <c:lblOffset val="100"/>
        <c:noMultiLvlLbl val="0"/>
      </c:catAx>
      <c:valAx>
        <c:axId val="20340070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39366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7.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Res!$B$182</c:f>
              <c:strCache>
                <c:ptCount val="1"/>
                <c:pt idx="0">
                  <c:v>Funcionário 3</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Res!$C$182:$L$182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26CF-40F1-BFAD-DEF2A7C3EBCC}"/>
            </c:ext>
          </c:extLst>
        </c:ser>
        <c:dLbls>
          <c:dLblPos val="outEnd"/>
          <c:showLegendKey val="0"/>
          <c:showVal val="1"/>
          <c:showCatName val="0"/>
          <c:showSerName val="0"/>
          <c:showPercent val="0"/>
          <c:showBubbleSize val="0"/>
        </c:dLbls>
        <c:gapWidth val="219"/>
        <c:axId val="203417472"/>
        <c:axId val="203916032"/>
      </c:barChart>
      <c:catAx>
        <c:axId val="20341747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916032"/>
        <c:crosses val="autoZero"/>
        <c:auto val="1"/>
        <c:lblAlgn val="ctr"/>
        <c:lblOffset val="100"/>
        <c:noMultiLvlLbl val="0"/>
      </c:catAx>
      <c:valAx>
        <c:axId val="20391603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41747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8.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Res!$B$183</c:f>
              <c:strCache>
                <c:ptCount val="1"/>
                <c:pt idx="0">
                  <c:v>Funcionário 4</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Res!$C$183:$L$183</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ABF1-450B-A57B-6BF0E5DF2824}"/>
            </c:ext>
          </c:extLst>
        </c:ser>
        <c:dLbls>
          <c:dLblPos val="outEnd"/>
          <c:showLegendKey val="0"/>
          <c:showVal val="1"/>
          <c:showCatName val="0"/>
          <c:showSerName val="0"/>
          <c:showPercent val="0"/>
          <c:showBubbleSize val="0"/>
        </c:dLbls>
        <c:gapWidth val="219"/>
        <c:axId val="203817728"/>
        <c:axId val="203820416"/>
      </c:barChart>
      <c:catAx>
        <c:axId val="2038177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820416"/>
        <c:crosses val="autoZero"/>
        <c:auto val="1"/>
        <c:lblAlgn val="ctr"/>
        <c:lblOffset val="100"/>
        <c:noMultiLvlLbl val="0"/>
      </c:catAx>
      <c:valAx>
        <c:axId val="20382041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8177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09.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Res!$B$184</c:f>
              <c:strCache>
                <c:ptCount val="1"/>
                <c:pt idx="0">
                  <c:v>Funcionário 5</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Res!$C$184:$L$184</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AF4A-42A4-9A0C-3C575D9B0B42}"/>
            </c:ext>
          </c:extLst>
        </c:ser>
        <c:dLbls>
          <c:dLblPos val="outEnd"/>
          <c:showLegendKey val="0"/>
          <c:showVal val="1"/>
          <c:showCatName val="0"/>
          <c:showSerName val="0"/>
          <c:showPercent val="0"/>
          <c:showBubbleSize val="0"/>
        </c:dLbls>
        <c:gapWidth val="219"/>
        <c:axId val="203857280"/>
        <c:axId val="203864320"/>
      </c:barChart>
      <c:catAx>
        <c:axId val="20385728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864320"/>
        <c:crosses val="autoZero"/>
        <c:auto val="1"/>
        <c:lblAlgn val="ctr"/>
        <c:lblOffset val="100"/>
        <c:noMultiLvlLbl val="0"/>
      </c:catAx>
      <c:valAx>
        <c:axId val="203864320"/>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85728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0.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Res!$B$185</c:f>
              <c:strCache>
                <c:ptCount val="1"/>
                <c:pt idx="0">
                  <c:v>Funcionário 6</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Res!$C$185:$L$185</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C6DA-43C9-B3E4-DF9D213D4B91}"/>
            </c:ext>
          </c:extLst>
        </c:ser>
        <c:dLbls>
          <c:dLblPos val="outEnd"/>
          <c:showLegendKey val="0"/>
          <c:showVal val="1"/>
          <c:showCatName val="0"/>
          <c:showSerName val="0"/>
          <c:showPercent val="0"/>
          <c:showBubbleSize val="0"/>
        </c:dLbls>
        <c:gapWidth val="219"/>
        <c:axId val="203954432"/>
        <c:axId val="203977856"/>
      </c:barChart>
      <c:catAx>
        <c:axId val="20395443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3977856"/>
        <c:crosses val="autoZero"/>
        <c:auto val="1"/>
        <c:lblAlgn val="ctr"/>
        <c:lblOffset val="100"/>
        <c:noMultiLvlLbl val="0"/>
      </c:catAx>
      <c:valAx>
        <c:axId val="20397785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3954432"/>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Res!$B$186</c:f>
              <c:strCache>
                <c:ptCount val="1"/>
                <c:pt idx="0">
                  <c:v>Funcionário 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Res!$C$186:$L$186</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0BC0-4718-97D1-81E7FBF78930}"/>
            </c:ext>
          </c:extLst>
        </c:ser>
        <c:dLbls>
          <c:dLblPos val="outEnd"/>
          <c:showLegendKey val="0"/>
          <c:showVal val="1"/>
          <c:showCatName val="0"/>
          <c:showSerName val="0"/>
          <c:showPercent val="0"/>
          <c:showBubbleSize val="0"/>
        </c:dLbls>
        <c:gapWidth val="219"/>
        <c:axId val="204010624"/>
        <c:axId val="204017664"/>
      </c:barChart>
      <c:catAx>
        <c:axId val="2040106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4017664"/>
        <c:crosses val="autoZero"/>
        <c:auto val="1"/>
        <c:lblAlgn val="ctr"/>
        <c:lblOffset val="100"/>
        <c:noMultiLvlLbl val="0"/>
      </c:catAx>
      <c:valAx>
        <c:axId val="20401766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40106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Res!$B$187</c:f>
              <c:strCache>
                <c:ptCount val="1"/>
                <c:pt idx="0">
                  <c:v>Funcionário 8</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Res!$C$187:$L$187</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1BCC-412A-89CB-E184942DC812}"/>
            </c:ext>
          </c:extLst>
        </c:ser>
        <c:dLbls>
          <c:dLblPos val="outEnd"/>
          <c:showLegendKey val="0"/>
          <c:showVal val="1"/>
          <c:showCatName val="0"/>
          <c:showSerName val="0"/>
          <c:showPercent val="0"/>
          <c:showBubbleSize val="0"/>
        </c:dLbls>
        <c:gapWidth val="219"/>
        <c:axId val="204058624"/>
        <c:axId val="204061312"/>
      </c:barChart>
      <c:catAx>
        <c:axId val="2040586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4061312"/>
        <c:crosses val="autoZero"/>
        <c:auto val="1"/>
        <c:lblAlgn val="ctr"/>
        <c:lblOffset val="100"/>
        <c:noMultiLvlLbl val="0"/>
      </c:catAx>
      <c:valAx>
        <c:axId val="204061312"/>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4058624"/>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Res!$B$188</c:f>
              <c:strCache>
                <c:ptCount val="1"/>
                <c:pt idx="0">
                  <c:v>Funcionário 9</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Res!$C$188:$L$188</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2036-474F-BF3A-76240A26E800}"/>
            </c:ext>
          </c:extLst>
        </c:ser>
        <c:dLbls>
          <c:dLblPos val="outEnd"/>
          <c:showLegendKey val="0"/>
          <c:showVal val="1"/>
          <c:showCatName val="0"/>
          <c:showSerName val="0"/>
          <c:showPercent val="0"/>
          <c:showBubbleSize val="0"/>
        </c:dLbls>
        <c:gapWidth val="219"/>
        <c:axId val="204073600"/>
        <c:axId val="204166656"/>
      </c:barChart>
      <c:catAx>
        <c:axId val="20407360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4166656"/>
        <c:crosses val="autoZero"/>
        <c:auto val="1"/>
        <c:lblAlgn val="ctr"/>
        <c:lblOffset val="100"/>
        <c:noMultiLvlLbl val="0"/>
      </c:catAx>
      <c:valAx>
        <c:axId val="204166656"/>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4073600"/>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14.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bar"/>
        <c:grouping val="clustered"/>
        <c:varyColors val="0"/>
        <c:ser>
          <c:idx val="0"/>
          <c:order val="0"/>
          <c:tx>
            <c:strRef>
              <c:f>Res!$B$189</c:f>
              <c:strCache>
                <c:ptCount val="1"/>
                <c:pt idx="0">
                  <c:v>Funcionário 10</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Res!$C$179:$L$179</c:f>
              <c:strCache>
                <c:ptCount val="10"/>
                <c:pt idx="0">
                  <c:v>Atraso justificado</c:v>
                </c:pt>
                <c:pt idx="1">
                  <c:v>Falta justificada</c:v>
                </c:pt>
                <c:pt idx="2">
                  <c:v>Falta sem justificativa</c:v>
                </c:pt>
                <c:pt idx="3">
                  <c:v>Licença Médica</c:v>
                </c:pt>
                <c:pt idx="4">
                  <c:v>Atraso sem justificativa</c:v>
                </c:pt>
                <c:pt idx="5">
                  <c:v>Abono</c:v>
                </c:pt>
                <c:pt idx="6">
                  <c:v>Licença paternidade</c:v>
                </c:pt>
                <c:pt idx="7">
                  <c:v>Licença maternidade</c:v>
                </c:pt>
                <c:pt idx="8">
                  <c:v>Suspensão</c:v>
                </c:pt>
                <c:pt idx="9">
                  <c:v>Afastamento INSS</c:v>
                </c:pt>
              </c:strCache>
            </c:strRef>
          </c:cat>
          <c:val>
            <c:numRef>
              <c:f>Res!$C$189:$L$189</c:f>
              <c:numCache>
                <c:formatCode>General</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7163-48FA-AE9D-D33819FBEC82}"/>
            </c:ext>
          </c:extLst>
        </c:ser>
        <c:dLbls>
          <c:dLblPos val="outEnd"/>
          <c:showLegendKey val="0"/>
          <c:showVal val="1"/>
          <c:showCatName val="0"/>
          <c:showSerName val="0"/>
          <c:showPercent val="0"/>
          <c:showBubbleSize val="0"/>
        </c:dLbls>
        <c:gapWidth val="219"/>
        <c:axId val="204195328"/>
        <c:axId val="204206464"/>
      </c:barChart>
      <c:catAx>
        <c:axId val="2041953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pt-BR"/>
          </a:p>
        </c:txPr>
        <c:crossAx val="204206464"/>
        <c:crosses val="autoZero"/>
        <c:auto val="1"/>
        <c:lblAlgn val="ctr"/>
        <c:lblOffset val="100"/>
        <c:noMultiLvlLbl val="0"/>
      </c:catAx>
      <c:valAx>
        <c:axId val="204206464"/>
        <c:scaling>
          <c:orientation val="minMax"/>
        </c:scaling>
        <c:delete val="1"/>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04195328"/>
        <c:crosses val="autoZero"/>
        <c:crossBetween val="between"/>
      </c:valAx>
      <c:spPr>
        <a:solidFill>
          <a:schemeClr val="bg1">
            <a:lumMod val="9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Sugest&#245;es!A1"/><Relationship Id="rId13" Type="http://schemas.openxmlformats.org/officeDocument/2006/relationships/hyperlink" Target="https://www.youtube.com/watch?v=vOUZVjZ24rg" TargetMode="External"/><Relationship Id="rId3" Type="http://schemas.openxmlformats.org/officeDocument/2006/relationships/hyperlink" Target="#Cad!A1"/><Relationship Id="rId7" Type="http://schemas.openxmlformats.org/officeDocument/2006/relationships/hyperlink" Target="#D&#250;vidas!A1"/><Relationship Id="rId12" Type="http://schemas.openxmlformats.org/officeDocument/2006/relationships/hyperlink" Target="https://www.youtube.com/watch?v=T8B1hYaSZVg" TargetMode="External"/><Relationship Id="rId2" Type="http://schemas.openxmlformats.org/officeDocument/2006/relationships/hyperlink" Target="#Ini!A1"/><Relationship Id="rId1" Type="http://schemas.openxmlformats.org/officeDocument/2006/relationships/image" Target="../media/image1.png"/><Relationship Id="rId6" Type="http://schemas.openxmlformats.org/officeDocument/2006/relationships/hyperlink" Target="#Rel!A1"/><Relationship Id="rId11" Type="http://schemas.openxmlformats.org/officeDocument/2006/relationships/image" Target="../media/image2.png"/><Relationship Id="rId5" Type="http://schemas.openxmlformats.org/officeDocument/2006/relationships/hyperlink" Target="#Res!A1"/><Relationship Id="rId10" Type="http://schemas.openxmlformats.org/officeDocument/2006/relationships/hyperlink" Target="https://www.youtube.com/watch?v=pieKHM1WGJE" TargetMode="External"/><Relationship Id="rId4" Type="http://schemas.openxmlformats.org/officeDocument/2006/relationships/hyperlink" Target="#Lan!A1"/><Relationship Id="rId9" Type="http://schemas.openxmlformats.org/officeDocument/2006/relationships/hyperlink" Target="#'Sobre a SOUZA'!A1"/><Relationship Id="rId14" Type="http://schemas.openxmlformats.org/officeDocument/2006/relationships/hyperlink" Target="https://www.youtube.com/watch?v=e__NgsaCT4A&amp;feature=youtu.be" TargetMode="External"/></Relationships>
</file>

<file path=xl/drawings/_rels/drawing2.xml.rels><?xml version="1.0" encoding="UTF-8" standalone="yes"?>
<Relationships xmlns="http://schemas.openxmlformats.org/package/2006/relationships"><Relationship Id="rId8" Type="http://schemas.openxmlformats.org/officeDocument/2006/relationships/hyperlink" Target="#Sugest&#245;es!A1"/><Relationship Id="rId3" Type="http://schemas.openxmlformats.org/officeDocument/2006/relationships/hyperlink" Target="#Cad!A1"/><Relationship Id="rId7" Type="http://schemas.openxmlformats.org/officeDocument/2006/relationships/hyperlink" Target="#D&#250;vidas!A1"/><Relationship Id="rId2" Type="http://schemas.openxmlformats.org/officeDocument/2006/relationships/hyperlink" Target="#Ini!A1"/><Relationship Id="rId1" Type="http://schemas.openxmlformats.org/officeDocument/2006/relationships/image" Target="../media/image1.png"/><Relationship Id="rId6" Type="http://schemas.openxmlformats.org/officeDocument/2006/relationships/hyperlink" Target="#Rel!A1"/><Relationship Id="rId5" Type="http://schemas.openxmlformats.org/officeDocument/2006/relationships/hyperlink" Target="#Res!A1"/><Relationship Id="rId4" Type="http://schemas.openxmlformats.org/officeDocument/2006/relationships/hyperlink" Target="#Lan!A1"/><Relationship Id="rId9" Type="http://schemas.openxmlformats.org/officeDocument/2006/relationships/hyperlink" Target="#'Sobre a SOUZA'!A1"/></Relationships>
</file>

<file path=xl/drawings/_rels/drawing3.xml.rels><?xml version="1.0" encoding="UTF-8" standalone="yes"?>
<Relationships xmlns="http://schemas.openxmlformats.org/package/2006/relationships"><Relationship Id="rId8" Type="http://schemas.openxmlformats.org/officeDocument/2006/relationships/hyperlink" Target="#Sugest&#245;es!A1"/><Relationship Id="rId3" Type="http://schemas.openxmlformats.org/officeDocument/2006/relationships/hyperlink" Target="#Cad!A1"/><Relationship Id="rId7" Type="http://schemas.openxmlformats.org/officeDocument/2006/relationships/hyperlink" Target="#D&#250;vidas!A1"/><Relationship Id="rId2" Type="http://schemas.openxmlformats.org/officeDocument/2006/relationships/hyperlink" Target="#Ini!A1"/><Relationship Id="rId1" Type="http://schemas.openxmlformats.org/officeDocument/2006/relationships/image" Target="../media/image1.png"/><Relationship Id="rId6" Type="http://schemas.openxmlformats.org/officeDocument/2006/relationships/hyperlink" Target="#Rel!A1"/><Relationship Id="rId5" Type="http://schemas.openxmlformats.org/officeDocument/2006/relationships/hyperlink" Target="#Res!A1"/><Relationship Id="rId4" Type="http://schemas.openxmlformats.org/officeDocument/2006/relationships/hyperlink" Target="#Lan!A1"/><Relationship Id="rId9" Type="http://schemas.openxmlformats.org/officeDocument/2006/relationships/hyperlink" Target="#'Sobre a SOUZA'!A1"/></Relationships>
</file>

<file path=xl/drawings/_rels/drawing4.xml.rels><?xml version="1.0" encoding="UTF-8" standalone="yes"?>
<Relationships xmlns="http://schemas.openxmlformats.org/package/2006/relationships"><Relationship Id="rId8" Type="http://schemas.openxmlformats.org/officeDocument/2006/relationships/hyperlink" Target="#Sugest&#245;es!A1"/><Relationship Id="rId3" Type="http://schemas.openxmlformats.org/officeDocument/2006/relationships/hyperlink" Target="#Cad!A1"/><Relationship Id="rId7" Type="http://schemas.openxmlformats.org/officeDocument/2006/relationships/hyperlink" Target="#D&#250;vidas!A1"/><Relationship Id="rId2" Type="http://schemas.openxmlformats.org/officeDocument/2006/relationships/hyperlink" Target="#Ini!A1"/><Relationship Id="rId1" Type="http://schemas.openxmlformats.org/officeDocument/2006/relationships/image" Target="../media/image1.png"/><Relationship Id="rId6" Type="http://schemas.openxmlformats.org/officeDocument/2006/relationships/hyperlink" Target="#Rel!A1"/><Relationship Id="rId11" Type="http://schemas.openxmlformats.org/officeDocument/2006/relationships/hyperlink" Target="#Ind!A1"/><Relationship Id="rId5" Type="http://schemas.openxmlformats.org/officeDocument/2006/relationships/hyperlink" Target="#Res!A1"/><Relationship Id="rId10" Type="http://schemas.openxmlformats.org/officeDocument/2006/relationships/hyperlink" Target="#Gra!A1"/><Relationship Id="rId4" Type="http://schemas.openxmlformats.org/officeDocument/2006/relationships/hyperlink" Target="#Lan!A1"/><Relationship Id="rId9" Type="http://schemas.openxmlformats.org/officeDocument/2006/relationships/hyperlink" Target="#'Sobre a SOUZA'!A1"/></Relationships>
</file>

<file path=xl/drawings/_rels/drawing5.xml.rels><?xml version="1.0" encoding="UTF-8" standalone="yes"?>
<Relationships xmlns="http://schemas.openxmlformats.org/package/2006/relationships"><Relationship Id="rId26" Type="http://schemas.openxmlformats.org/officeDocument/2006/relationships/chart" Target="../charts/chart16.xml"/><Relationship Id="rId117" Type="http://schemas.openxmlformats.org/officeDocument/2006/relationships/chart" Target="../charts/chart107.xml"/><Relationship Id="rId21" Type="http://schemas.openxmlformats.org/officeDocument/2006/relationships/chart" Target="../charts/chart11.xml"/><Relationship Id="rId42" Type="http://schemas.openxmlformats.org/officeDocument/2006/relationships/chart" Target="../charts/chart32.xml"/><Relationship Id="rId47" Type="http://schemas.openxmlformats.org/officeDocument/2006/relationships/chart" Target="../charts/chart37.xml"/><Relationship Id="rId63" Type="http://schemas.openxmlformats.org/officeDocument/2006/relationships/chart" Target="../charts/chart53.xml"/><Relationship Id="rId68" Type="http://schemas.openxmlformats.org/officeDocument/2006/relationships/chart" Target="../charts/chart58.xml"/><Relationship Id="rId84" Type="http://schemas.openxmlformats.org/officeDocument/2006/relationships/chart" Target="../charts/chart74.xml"/><Relationship Id="rId89" Type="http://schemas.openxmlformats.org/officeDocument/2006/relationships/chart" Target="../charts/chart79.xml"/><Relationship Id="rId112" Type="http://schemas.openxmlformats.org/officeDocument/2006/relationships/chart" Target="../charts/chart102.xml"/><Relationship Id="rId133" Type="http://schemas.openxmlformats.org/officeDocument/2006/relationships/chart" Target="../charts/chart123.xml"/><Relationship Id="rId138" Type="http://schemas.openxmlformats.org/officeDocument/2006/relationships/chart" Target="../charts/chart128.xml"/><Relationship Id="rId16" Type="http://schemas.openxmlformats.org/officeDocument/2006/relationships/chart" Target="../charts/chart6.xml"/><Relationship Id="rId107" Type="http://schemas.openxmlformats.org/officeDocument/2006/relationships/chart" Target="../charts/chart97.xml"/><Relationship Id="rId11" Type="http://schemas.openxmlformats.org/officeDocument/2006/relationships/chart" Target="../charts/chart1.xml"/><Relationship Id="rId32" Type="http://schemas.openxmlformats.org/officeDocument/2006/relationships/chart" Target="../charts/chart22.xml"/><Relationship Id="rId37" Type="http://schemas.openxmlformats.org/officeDocument/2006/relationships/chart" Target="../charts/chart27.xml"/><Relationship Id="rId53" Type="http://schemas.openxmlformats.org/officeDocument/2006/relationships/chart" Target="../charts/chart43.xml"/><Relationship Id="rId58" Type="http://schemas.openxmlformats.org/officeDocument/2006/relationships/chart" Target="../charts/chart48.xml"/><Relationship Id="rId74" Type="http://schemas.openxmlformats.org/officeDocument/2006/relationships/chart" Target="../charts/chart64.xml"/><Relationship Id="rId79" Type="http://schemas.openxmlformats.org/officeDocument/2006/relationships/chart" Target="../charts/chart69.xml"/><Relationship Id="rId102" Type="http://schemas.openxmlformats.org/officeDocument/2006/relationships/chart" Target="../charts/chart92.xml"/><Relationship Id="rId123" Type="http://schemas.openxmlformats.org/officeDocument/2006/relationships/chart" Target="../charts/chart113.xml"/><Relationship Id="rId128" Type="http://schemas.openxmlformats.org/officeDocument/2006/relationships/chart" Target="../charts/chart118.xml"/><Relationship Id="rId144" Type="http://schemas.openxmlformats.org/officeDocument/2006/relationships/chart" Target="../charts/chart134.xml"/><Relationship Id="rId149" Type="http://schemas.openxmlformats.org/officeDocument/2006/relationships/chart" Target="../charts/chart139.xml"/><Relationship Id="rId5" Type="http://schemas.openxmlformats.org/officeDocument/2006/relationships/hyperlink" Target="#Res!A1"/><Relationship Id="rId90" Type="http://schemas.openxmlformats.org/officeDocument/2006/relationships/chart" Target="../charts/chart80.xml"/><Relationship Id="rId95" Type="http://schemas.openxmlformats.org/officeDocument/2006/relationships/chart" Target="../charts/chart85.xml"/><Relationship Id="rId22" Type="http://schemas.openxmlformats.org/officeDocument/2006/relationships/chart" Target="../charts/chart12.xml"/><Relationship Id="rId27" Type="http://schemas.openxmlformats.org/officeDocument/2006/relationships/chart" Target="../charts/chart17.xml"/><Relationship Id="rId43" Type="http://schemas.openxmlformats.org/officeDocument/2006/relationships/chart" Target="../charts/chart33.xml"/><Relationship Id="rId48" Type="http://schemas.openxmlformats.org/officeDocument/2006/relationships/chart" Target="../charts/chart38.xml"/><Relationship Id="rId64" Type="http://schemas.openxmlformats.org/officeDocument/2006/relationships/chart" Target="../charts/chart54.xml"/><Relationship Id="rId69" Type="http://schemas.openxmlformats.org/officeDocument/2006/relationships/chart" Target="../charts/chart59.xml"/><Relationship Id="rId113" Type="http://schemas.openxmlformats.org/officeDocument/2006/relationships/chart" Target="../charts/chart103.xml"/><Relationship Id="rId118" Type="http://schemas.openxmlformats.org/officeDocument/2006/relationships/chart" Target="../charts/chart108.xml"/><Relationship Id="rId134" Type="http://schemas.openxmlformats.org/officeDocument/2006/relationships/chart" Target="../charts/chart124.xml"/><Relationship Id="rId139" Type="http://schemas.openxmlformats.org/officeDocument/2006/relationships/chart" Target="../charts/chart129.xml"/><Relationship Id="rId80" Type="http://schemas.openxmlformats.org/officeDocument/2006/relationships/chart" Target="../charts/chart70.xml"/><Relationship Id="rId85" Type="http://schemas.openxmlformats.org/officeDocument/2006/relationships/chart" Target="../charts/chart75.xml"/><Relationship Id="rId150" Type="http://schemas.openxmlformats.org/officeDocument/2006/relationships/chart" Target="../charts/chart140.xml"/><Relationship Id="rId12" Type="http://schemas.openxmlformats.org/officeDocument/2006/relationships/chart" Target="../charts/chart2.xml"/><Relationship Id="rId17" Type="http://schemas.openxmlformats.org/officeDocument/2006/relationships/chart" Target="../charts/chart7.xml"/><Relationship Id="rId25" Type="http://schemas.openxmlformats.org/officeDocument/2006/relationships/chart" Target="../charts/chart15.xml"/><Relationship Id="rId33" Type="http://schemas.openxmlformats.org/officeDocument/2006/relationships/chart" Target="../charts/chart23.xml"/><Relationship Id="rId38" Type="http://schemas.openxmlformats.org/officeDocument/2006/relationships/chart" Target="../charts/chart28.xml"/><Relationship Id="rId46" Type="http://schemas.openxmlformats.org/officeDocument/2006/relationships/chart" Target="../charts/chart36.xml"/><Relationship Id="rId59" Type="http://schemas.openxmlformats.org/officeDocument/2006/relationships/chart" Target="../charts/chart49.xml"/><Relationship Id="rId67" Type="http://schemas.openxmlformats.org/officeDocument/2006/relationships/chart" Target="../charts/chart57.xml"/><Relationship Id="rId103" Type="http://schemas.openxmlformats.org/officeDocument/2006/relationships/chart" Target="../charts/chart93.xml"/><Relationship Id="rId108" Type="http://schemas.openxmlformats.org/officeDocument/2006/relationships/chart" Target="../charts/chart98.xml"/><Relationship Id="rId116" Type="http://schemas.openxmlformats.org/officeDocument/2006/relationships/chart" Target="../charts/chart106.xml"/><Relationship Id="rId124" Type="http://schemas.openxmlformats.org/officeDocument/2006/relationships/chart" Target="../charts/chart114.xml"/><Relationship Id="rId129" Type="http://schemas.openxmlformats.org/officeDocument/2006/relationships/chart" Target="../charts/chart119.xml"/><Relationship Id="rId137" Type="http://schemas.openxmlformats.org/officeDocument/2006/relationships/chart" Target="../charts/chart127.xml"/><Relationship Id="rId20" Type="http://schemas.openxmlformats.org/officeDocument/2006/relationships/chart" Target="../charts/chart10.xml"/><Relationship Id="rId41" Type="http://schemas.openxmlformats.org/officeDocument/2006/relationships/chart" Target="../charts/chart31.xml"/><Relationship Id="rId54" Type="http://schemas.openxmlformats.org/officeDocument/2006/relationships/chart" Target="../charts/chart44.xml"/><Relationship Id="rId62" Type="http://schemas.openxmlformats.org/officeDocument/2006/relationships/chart" Target="../charts/chart52.xml"/><Relationship Id="rId70" Type="http://schemas.openxmlformats.org/officeDocument/2006/relationships/chart" Target="../charts/chart60.xml"/><Relationship Id="rId75" Type="http://schemas.openxmlformats.org/officeDocument/2006/relationships/chart" Target="../charts/chart65.xml"/><Relationship Id="rId83" Type="http://schemas.openxmlformats.org/officeDocument/2006/relationships/chart" Target="../charts/chart73.xml"/><Relationship Id="rId88" Type="http://schemas.openxmlformats.org/officeDocument/2006/relationships/chart" Target="../charts/chart78.xml"/><Relationship Id="rId91" Type="http://schemas.openxmlformats.org/officeDocument/2006/relationships/chart" Target="../charts/chart81.xml"/><Relationship Id="rId96" Type="http://schemas.openxmlformats.org/officeDocument/2006/relationships/chart" Target="../charts/chart86.xml"/><Relationship Id="rId111" Type="http://schemas.openxmlformats.org/officeDocument/2006/relationships/chart" Target="../charts/chart101.xml"/><Relationship Id="rId132" Type="http://schemas.openxmlformats.org/officeDocument/2006/relationships/chart" Target="../charts/chart122.xml"/><Relationship Id="rId140" Type="http://schemas.openxmlformats.org/officeDocument/2006/relationships/chart" Target="../charts/chart130.xml"/><Relationship Id="rId145" Type="http://schemas.openxmlformats.org/officeDocument/2006/relationships/chart" Target="../charts/chart135.xml"/><Relationship Id="rId153" Type="http://schemas.openxmlformats.org/officeDocument/2006/relationships/hyperlink" Target="#Ind!A1"/><Relationship Id="rId1" Type="http://schemas.openxmlformats.org/officeDocument/2006/relationships/image" Target="../media/image1.png"/><Relationship Id="rId6" Type="http://schemas.openxmlformats.org/officeDocument/2006/relationships/hyperlink" Target="#Rel!A1"/><Relationship Id="rId15" Type="http://schemas.openxmlformats.org/officeDocument/2006/relationships/chart" Target="../charts/chart5.xml"/><Relationship Id="rId23" Type="http://schemas.openxmlformats.org/officeDocument/2006/relationships/chart" Target="../charts/chart13.xml"/><Relationship Id="rId28" Type="http://schemas.openxmlformats.org/officeDocument/2006/relationships/chart" Target="../charts/chart18.xml"/><Relationship Id="rId36" Type="http://schemas.openxmlformats.org/officeDocument/2006/relationships/chart" Target="../charts/chart26.xml"/><Relationship Id="rId49" Type="http://schemas.openxmlformats.org/officeDocument/2006/relationships/chart" Target="../charts/chart39.xml"/><Relationship Id="rId57" Type="http://schemas.openxmlformats.org/officeDocument/2006/relationships/chart" Target="../charts/chart47.xml"/><Relationship Id="rId106" Type="http://schemas.openxmlformats.org/officeDocument/2006/relationships/chart" Target="../charts/chart96.xml"/><Relationship Id="rId114" Type="http://schemas.openxmlformats.org/officeDocument/2006/relationships/chart" Target="../charts/chart104.xml"/><Relationship Id="rId119" Type="http://schemas.openxmlformats.org/officeDocument/2006/relationships/chart" Target="../charts/chart109.xml"/><Relationship Id="rId127" Type="http://schemas.openxmlformats.org/officeDocument/2006/relationships/chart" Target="../charts/chart117.xml"/><Relationship Id="rId10" Type="http://schemas.openxmlformats.org/officeDocument/2006/relationships/hyperlink" Target="#Gra!A1"/><Relationship Id="rId31" Type="http://schemas.openxmlformats.org/officeDocument/2006/relationships/chart" Target="../charts/chart21.xml"/><Relationship Id="rId44" Type="http://schemas.openxmlformats.org/officeDocument/2006/relationships/chart" Target="../charts/chart34.xml"/><Relationship Id="rId52" Type="http://schemas.openxmlformats.org/officeDocument/2006/relationships/chart" Target="../charts/chart42.xml"/><Relationship Id="rId60" Type="http://schemas.openxmlformats.org/officeDocument/2006/relationships/chart" Target="../charts/chart50.xml"/><Relationship Id="rId65" Type="http://schemas.openxmlformats.org/officeDocument/2006/relationships/chart" Target="../charts/chart55.xml"/><Relationship Id="rId73" Type="http://schemas.openxmlformats.org/officeDocument/2006/relationships/chart" Target="../charts/chart63.xml"/><Relationship Id="rId78" Type="http://schemas.openxmlformats.org/officeDocument/2006/relationships/chart" Target="../charts/chart68.xml"/><Relationship Id="rId81" Type="http://schemas.openxmlformats.org/officeDocument/2006/relationships/chart" Target="../charts/chart71.xml"/><Relationship Id="rId86" Type="http://schemas.openxmlformats.org/officeDocument/2006/relationships/chart" Target="../charts/chart76.xml"/><Relationship Id="rId94" Type="http://schemas.openxmlformats.org/officeDocument/2006/relationships/chart" Target="../charts/chart84.xml"/><Relationship Id="rId99" Type="http://schemas.openxmlformats.org/officeDocument/2006/relationships/chart" Target="../charts/chart89.xml"/><Relationship Id="rId101" Type="http://schemas.openxmlformats.org/officeDocument/2006/relationships/chart" Target="../charts/chart91.xml"/><Relationship Id="rId122" Type="http://schemas.openxmlformats.org/officeDocument/2006/relationships/chart" Target="../charts/chart112.xml"/><Relationship Id="rId130" Type="http://schemas.openxmlformats.org/officeDocument/2006/relationships/chart" Target="../charts/chart120.xml"/><Relationship Id="rId135" Type="http://schemas.openxmlformats.org/officeDocument/2006/relationships/chart" Target="../charts/chart125.xml"/><Relationship Id="rId143" Type="http://schemas.openxmlformats.org/officeDocument/2006/relationships/chart" Target="../charts/chart133.xml"/><Relationship Id="rId148" Type="http://schemas.openxmlformats.org/officeDocument/2006/relationships/chart" Target="../charts/chart138.xml"/><Relationship Id="rId151" Type="http://schemas.openxmlformats.org/officeDocument/2006/relationships/chart" Target="../charts/chart141.xml"/><Relationship Id="rId4" Type="http://schemas.openxmlformats.org/officeDocument/2006/relationships/hyperlink" Target="#Lan!A1"/><Relationship Id="rId9" Type="http://schemas.openxmlformats.org/officeDocument/2006/relationships/hyperlink" Target="#'Sobre a SOUZA'!A1"/><Relationship Id="rId13" Type="http://schemas.openxmlformats.org/officeDocument/2006/relationships/chart" Target="../charts/chart3.xml"/><Relationship Id="rId18" Type="http://schemas.openxmlformats.org/officeDocument/2006/relationships/chart" Target="../charts/chart8.xml"/><Relationship Id="rId39" Type="http://schemas.openxmlformats.org/officeDocument/2006/relationships/chart" Target="../charts/chart29.xml"/><Relationship Id="rId109" Type="http://schemas.openxmlformats.org/officeDocument/2006/relationships/chart" Target="../charts/chart99.xml"/><Relationship Id="rId34" Type="http://schemas.openxmlformats.org/officeDocument/2006/relationships/chart" Target="../charts/chart24.xml"/><Relationship Id="rId50" Type="http://schemas.openxmlformats.org/officeDocument/2006/relationships/chart" Target="../charts/chart40.xml"/><Relationship Id="rId55" Type="http://schemas.openxmlformats.org/officeDocument/2006/relationships/chart" Target="../charts/chart45.xml"/><Relationship Id="rId76" Type="http://schemas.openxmlformats.org/officeDocument/2006/relationships/chart" Target="../charts/chart66.xml"/><Relationship Id="rId97" Type="http://schemas.openxmlformats.org/officeDocument/2006/relationships/chart" Target="../charts/chart87.xml"/><Relationship Id="rId104" Type="http://schemas.openxmlformats.org/officeDocument/2006/relationships/chart" Target="../charts/chart94.xml"/><Relationship Id="rId120" Type="http://schemas.openxmlformats.org/officeDocument/2006/relationships/chart" Target="../charts/chart110.xml"/><Relationship Id="rId125" Type="http://schemas.openxmlformats.org/officeDocument/2006/relationships/chart" Target="../charts/chart115.xml"/><Relationship Id="rId141" Type="http://schemas.openxmlformats.org/officeDocument/2006/relationships/chart" Target="../charts/chart131.xml"/><Relationship Id="rId146" Type="http://schemas.openxmlformats.org/officeDocument/2006/relationships/chart" Target="../charts/chart136.xml"/><Relationship Id="rId7" Type="http://schemas.openxmlformats.org/officeDocument/2006/relationships/hyperlink" Target="#D&#250;vidas!A1"/><Relationship Id="rId71" Type="http://schemas.openxmlformats.org/officeDocument/2006/relationships/chart" Target="../charts/chart61.xml"/><Relationship Id="rId92" Type="http://schemas.openxmlformats.org/officeDocument/2006/relationships/chart" Target="../charts/chart82.xml"/><Relationship Id="rId2" Type="http://schemas.openxmlformats.org/officeDocument/2006/relationships/hyperlink" Target="#Ini!A1"/><Relationship Id="rId29" Type="http://schemas.openxmlformats.org/officeDocument/2006/relationships/chart" Target="../charts/chart19.xml"/><Relationship Id="rId24" Type="http://schemas.openxmlformats.org/officeDocument/2006/relationships/chart" Target="../charts/chart14.xml"/><Relationship Id="rId40" Type="http://schemas.openxmlformats.org/officeDocument/2006/relationships/chart" Target="../charts/chart30.xml"/><Relationship Id="rId45" Type="http://schemas.openxmlformats.org/officeDocument/2006/relationships/chart" Target="../charts/chart35.xml"/><Relationship Id="rId66" Type="http://schemas.openxmlformats.org/officeDocument/2006/relationships/chart" Target="../charts/chart56.xml"/><Relationship Id="rId87" Type="http://schemas.openxmlformats.org/officeDocument/2006/relationships/chart" Target="../charts/chart77.xml"/><Relationship Id="rId110" Type="http://schemas.openxmlformats.org/officeDocument/2006/relationships/chart" Target="../charts/chart100.xml"/><Relationship Id="rId115" Type="http://schemas.openxmlformats.org/officeDocument/2006/relationships/chart" Target="../charts/chart105.xml"/><Relationship Id="rId131" Type="http://schemas.openxmlformats.org/officeDocument/2006/relationships/chart" Target="../charts/chart121.xml"/><Relationship Id="rId136" Type="http://schemas.openxmlformats.org/officeDocument/2006/relationships/chart" Target="../charts/chart126.xml"/><Relationship Id="rId61" Type="http://schemas.openxmlformats.org/officeDocument/2006/relationships/chart" Target="../charts/chart51.xml"/><Relationship Id="rId82" Type="http://schemas.openxmlformats.org/officeDocument/2006/relationships/chart" Target="../charts/chart72.xml"/><Relationship Id="rId152" Type="http://schemas.openxmlformats.org/officeDocument/2006/relationships/chart" Target="../charts/chart142.xml"/><Relationship Id="rId19" Type="http://schemas.openxmlformats.org/officeDocument/2006/relationships/chart" Target="../charts/chart9.xml"/><Relationship Id="rId14" Type="http://schemas.openxmlformats.org/officeDocument/2006/relationships/chart" Target="../charts/chart4.xml"/><Relationship Id="rId30" Type="http://schemas.openxmlformats.org/officeDocument/2006/relationships/chart" Target="../charts/chart20.xml"/><Relationship Id="rId35" Type="http://schemas.openxmlformats.org/officeDocument/2006/relationships/chart" Target="../charts/chart25.xml"/><Relationship Id="rId56" Type="http://schemas.openxmlformats.org/officeDocument/2006/relationships/chart" Target="../charts/chart46.xml"/><Relationship Id="rId77" Type="http://schemas.openxmlformats.org/officeDocument/2006/relationships/chart" Target="../charts/chart67.xml"/><Relationship Id="rId100" Type="http://schemas.openxmlformats.org/officeDocument/2006/relationships/chart" Target="../charts/chart90.xml"/><Relationship Id="rId105" Type="http://schemas.openxmlformats.org/officeDocument/2006/relationships/chart" Target="../charts/chart95.xml"/><Relationship Id="rId126" Type="http://schemas.openxmlformats.org/officeDocument/2006/relationships/chart" Target="../charts/chart116.xml"/><Relationship Id="rId147" Type="http://schemas.openxmlformats.org/officeDocument/2006/relationships/chart" Target="../charts/chart137.xml"/><Relationship Id="rId8" Type="http://schemas.openxmlformats.org/officeDocument/2006/relationships/hyperlink" Target="#Sugest&#245;es!A1"/><Relationship Id="rId51" Type="http://schemas.openxmlformats.org/officeDocument/2006/relationships/chart" Target="../charts/chart41.xml"/><Relationship Id="rId72" Type="http://schemas.openxmlformats.org/officeDocument/2006/relationships/chart" Target="../charts/chart62.xml"/><Relationship Id="rId93" Type="http://schemas.openxmlformats.org/officeDocument/2006/relationships/chart" Target="../charts/chart83.xml"/><Relationship Id="rId98" Type="http://schemas.openxmlformats.org/officeDocument/2006/relationships/chart" Target="../charts/chart88.xml"/><Relationship Id="rId121" Type="http://schemas.openxmlformats.org/officeDocument/2006/relationships/chart" Target="../charts/chart111.xml"/><Relationship Id="rId142" Type="http://schemas.openxmlformats.org/officeDocument/2006/relationships/chart" Target="../charts/chart132.xml"/><Relationship Id="rId3" Type="http://schemas.openxmlformats.org/officeDocument/2006/relationships/hyperlink" Target="#Cad!A1"/></Relationships>
</file>

<file path=xl/drawings/_rels/drawing6.xml.rels><?xml version="1.0" encoding="UTF-8" standalone="yes"?>
<Relationships xmlns="http://schemas.openxmlformats.org/package/2006/relationships"><Relationship Id="rId8" Type="http://schemas.openxmlformats.org/officeDocument/2006/relationships/hyperlink" Target="#Sugest&#245;es!A1"/><Relationship Id="rId13" Type="http://schemas.openxmlformats.org/officeDocument/2006/relationships/chart" Target="../charts/chart144.xml"/><Relationship Id="rId18" Type="http://schemas.openxmlformats.org/officeDocument/2006/relationships/chart" Target="../charts/chart149.xml"/><Relationship Id="rId26" Type="http://schemas.openxmlformats.org/officeDocument/2006/relationships/chart" Target="../charts/chart157.xml"/><Relationship Id="rId39" Type="http://schemas.openxmlformats.org/officeDocument/2006/relationships/chart" Target="../charts/chart170.xml"/><Relationship Id="rId3" Type="http://schemas.openxmlformats.org/officeDocument/2006/relationships/hyperlink" Target="#Cad!A1"/><Relationship Id="rId21" Type="http://schemas.openxmlformats.org/officeDocument/2006/relationships/chart" Target="../charts/chart152.xml"/><Relationship Id="rId34" Type="http://schemas.openxmlformats.org/officeDocument/2006/relationships/chart" Target="../charts/chart165.xml"/><Relationship Id="rId7" Type="http://schemas.openxmlformats.org/officeDocument/2006/relationships/hyperlink" Target="#D&#250;vidas!A1"/><Relationship Id="rId12" Type="http://schemas.openxmlformats.org/officeDocument/2006/relationships/chart" Target="../charts/chart143.xml"/><Relationship Id="rId17" Type="http://schemas.openxmlformats.org/officeDocument/2006/relationships/chart" Target="../charts/chart148.xml"/><Relationship Id="rId25" Type="http://schemas.openxmlformats.org/officeDocument/2006/relationships/chart" Target="../charts/chart156.xml"/><Relationship Id="rId33" Type="http://schemas.openxmlformats.org/officeDocument/2006/relationships/chart" Target="../charts/chart164.xml"/><Relationship Id="rId38" Type="http://schemas.openxmlformats.org/officeDocument/2006/relationships/chart" Target="../charts/chart169.xml"/><Relationship Id="rId2" Type="http://schemas.openxmlformats.org/officeDocument/2006/relationships/hyperlink" Target="#Ini!A1"/><Relationship Id="rId16" Type="http://schemas.openxmlformats.org/officeDocument/2006/relationships/chart" Target="../charts/chart147.xml"/><Relationship Id="rId20" Type="http://schemas.openxmlformats.org/officeDocument/2006/relationships/chart" Target="../charts/chart151.xml"/><Relationship Id="rId29" Type="http://schemas.openxmlformats.org/officeDocument/2006/relationships/chart" Target="../charts/chart160.xml"/><Relationship Id="rId41" Type="http://schemas.openxmlformats.org/officeDocument/2006/relationships/chart" Target="../charts/chart172.xml"/><Relationship Id="rId1" Type="http://schemas.openxmlformats.org/officeDocument/2006/relationships/image" Target="../media/image1.png"/><Relationship Id="rId6" Type="http://schemas.openxmlformats.org/officeDocument/2006/relationships/hyperlink" Target="#Rel!A1"/><Relationship Id="rId11" Type="http://schemas.openxmlformats.org/officeDocument/2006/relationships/hyperlink" Target="#Ind!A1"/><Relationship Id="rId24" Type="http://schemas.openxmlformats.org/officeDocument/2006/relationships/chart" Target="../charts/chart155.xml"/><Relationship Id="rId32" Type="http://schemas.openxmlformats.org/officeDocument/2006/relationships/chart" Target="../charts/chart163.xml"/><Relationship Id="rId37" Type="http://schemas.openxmlformats.org/officeDocument/2006/relationships/chart" Target="../charts/chart168.xml"/><Relationship Id="rId40" Type="http://schemas.openxmlformats.org/officeDocument/2006/relationships/chart" Target="../charts/chart171.xml"/><Relationship Id="rId5" Type="http://schemas.openxmlformats.org/officeDocument/2006/relationships/hyperlink" Target="#Res!A1"/><Relationship Id="rId15" Type="http://schemas.openxmlformats.org/officeDocument/2006/relationships/chart" Target="../charts/chart146.xml"/><Relationship Id="rId23" Type="http://schemas.openxmlformats.org/officeDocument/2006/relationships/chart" Target="../charts/chart154.xml"/><Relationship Id="rId28" Type="http://schemas.openxmlformats.org/officeDocument/2006/relationships/chart" Target="../charts/chart159.xml"/><Relationship Id="rId36" Type="http://schemas.openxmlformats.org/officeDocument/2006/relationships/chart" Target="../charts/chart167.xml"/><Relationship Id="rId10" Type="http://schemas.openxmlformats.org/officeDocument/2006/relationships/hyperlink" Target="#Gra!A1"/><Relationship Id="rId19" Type="http://schemas.openxmlformats.org/officeDocument/2006/relationships/chart" Target="../charts/chart150.xml"/><Relationship Id="rId31" Type="http://schemas.openxmlformats.org/officeDocument/2006/relationships/chart" Target="../charts/chart162.xml"/><Relationship Id="rId4" Type="http://schemas.openxmlformats.org/officeDocument/2006/relationships/hyperlink" Target="#Lan!A1"/><Relationship Id="rId9" Type="http://schemas.openxmlformats.org/officeDocument/2006/relationships/hyperlink" Target="#'Sobre a SOUZA'!A1"/><Relationship Id="rId14" Type="http://schemas.openxmlformats.org/officeDocument/2006/relationships/chart" Target="../charts/chart145.xml"/><Relationship Id="rId22" Type="http://schemas.openxmlformats.org/officeDocument/2006/relationships/chart" Target="../charts/chart153.xml"/><Relationship Id="rId27" Type="http://schemas.openxmlformats.org/officeDocument/2006/relationships/chart" Target="../charts/chart158.xml"/><Relationship Id="rId30" Type="http://schemas.openxmlformats.org/officeDocument/2006/relationships/chart" Target="../charts/chart161.xml"/><Relationship Id="rId35" Type="http://schemas.openxmlformats.org/officeDocument/2006/relationships/chart" Target="../charts/chart166.xml"/></Relationships>
</file>

<file path=xl/drawings/_rels/drawing7.xml.rels><?xml version="1.0" encoding="UTF-8" standalone="yes"?>
<Relationships xmlns="http://schemas.openxmlformats.org/package/2006/relationships"><Relationship Id="rId26" Type="http://schemas.openxmlformats.org/officeDocument/2006/relationships/chart" Target="../charts/chart189.xml"/><Relationship Id="rId117" Type="http://schemas.openxmlformats.org/officeDocument/2006/relationships/chart" Target="../charts/chart280.xml"/><Relationship Id="rId21" Type="http://schemas.openxmlformats.org/officeDocument/2006/relationships/chart" Target="../charts/chart184.xml"/><Relationship Id="rId42" Type="http://schemas.openxmlformats.org/officeDocument/2006/relationships/chart" Target="../charts/chart205.xml"/><Relationship Id="rId47" Type="http://schemas.openxmlformats.org/officeDocument/2006/relationships/chart" Target="../charts/chart210.xml"/><Relationship Id="rId63" Type="http://schemas.openxmlformats.org/officeDocument/2006/relationships/chart" Target="../charts/chart226.xml"/><Relationship Id="rId68" Type="http://schemas.openxmlformats.org/officeDocument/2006/relationships/chart" Target="../charts/chart231.xml"/><Relationship Id="rId84" Type="http://schemas.openxmlformats.org/officeDocument/2006/relationships/chart" Target="../charts/chart247.xml"/><Relationship Id="rId89" Type="http://schemas.openxmlformats.org/officeDocument/2006/relationships/chart" Target="../charts/chart252.xml"/><Relationship Id="rId112" Type="http://schemas.openxmlformats.org/officeDocument/2006/relationships/chart" Target="../charts/chart275.xml"/><Relationship Id="rId133" Type="http://schemas.openxmlformats.org/officeDocument/2006/relationships/chart" Target="../charts/chart296.xml"/><Relationship Id="rId138" Type="http://schemas.openxmlformats.org/officeDocument/2006/relationships/chart" Target="../charts/chart301.xml"/><Relationship Id="rId16" Type="http://schemas.openxmlformats.org/officeDocument/2006/relationships/chart" Target="../charts/chart179.xml"/><Relationship Id="rId107" Type="http://schemas.openxmlformats.org/officeDocument/2006/relationships/chart" Target="../charts/chart270.xml"/><Relationship Id="rId11" Type="http://schemas.openxmlformats.org/officeDocument/2006/relationships/chart" Target="../charts/chart174.xml"/><Relationship Id="rId32" Type="http://schemas.openxmlformats.org/officeDocument/2006/relationships/chart" Target="../charts/chart195.xml"/><Relationship Id="rId37" Type="http://schemas.openxmlformats.org/officeDocument/2006/relationships/chart" Target="../charts/chart200.xml"/><Relationship Id="rId53" Type="http://schemas.openxmlformats.org/officeDocument/2006/relationships/chart" Target="../charts/chart216.xml"/><Relationship Id="rId58" Type="http://schemas.openxmlformats.org/officeDocument/2006/relationships/chart" Target="../charts/chart221.xml"/><Relationship Id="rId74" Type="http://schemas.openxmlformats.org/officeDocument/2006/relationships/chart" Target="../charts/chart237.xml"/><Relationship Id="rId79" Type="http://schemas.openxmlformats.org/officeDocument/2006/relationships/chart" Target="../charts/chart242.xml"/><Relationship Id="rId102" Type="http://schemas.openxmlformats.org/officeDocument/2006/relationships/chart" Target="../charts/chart265.xml"/><Relationship Id="rId123" Type="http://schemas.openxmlformats.org/officeDocument/2006/relationships/chart" Target="../charts/chart286.xml"/><Relationship Id="rId128" Type="http://schemas.openxmlformats.org/officeDocument/2006/relationships/chart" Target="../charts/chart291.xml"/><Relationship Id="rId144" Type="http://schemas.openxmlformats.org/officeDocument/2006/relationships/chart" Target="../charts/chart307.xml"/><Relationship Id="rId149" Type="http://schemas.openxmlformats.org/officeDocument/2006/relationships/chart" Target="../charts/chart312.xml"/><Relationship Id="rId5" Type="http://schemas.openxmlformats.org/officeDocument/2006/relationships/hyperlink" Target="#Res!A1"/><Relationship Id="rId90" Type="http://schemas.openxmlformats.org/officeDocument/2006/relationships/chart" Target="../charts/chart253.xml"/><Relationship Id="rId95" Type="http://schemas.openxmlformats.org/officeDocument/2006/relationships/chart" Target="../charts/chart258.xml"/><Relationship Id="rId22" Type="http://schemas.openxmlformats.org/officeDocument/2006/relationships/chart" Target="../charts/chart185.xml"/><Relationship Id="rId27" Type="http://schemas.openxmlformats.org/officeDocument/2006/relationships/chart" Target="../charts/chart190.xml"/><Relationship Id="rId43" Type="http://schemas.openxmlformats.org/officeDocument/2006/relationships/chart" Target="../charts/chart206.xml"/><Relationship Id="rId48" Type="http://schemas.openxmlformats.org/officeDocument/2006/relationships/chart" Target="../charts/chart211.xml"/><Relationship Id="rId64" Type="http://schemas.openxmlformats.org/officeDocument/2006/relationships/chart" Target="../charts/chart227.xml"/><Relationship Id="rId69" Type="http://schemas.openxmlformats.org/officeDocument/2006/relationships/chart" Target="../charts/chart232.xml"/><Relationship Id="rId113" Type="http://schemas.openxmlformats.org/officeDocument/2006/relationships/chart" Target="../charts/chart276.xml"/><Relationship Id="rId118" Type="http://schemas.openxmlformats.org/officeDocument/2006/relationships/chart" Target="../charts/chart281.xml"/><Relationship Id="rId134" Type="http://schemas.openxmlformats.org/officeDocument/2006/relationships/chart" Target="../charts/chart297.xml"/><Relationship Id="rId139" Type="http://schemas.openxmlformats.org/officeDocument/2006/relationships/chart" Target="../charts/chart302.xml"/><Relationship Id="rId80" Type="http://schemas.openxmlformats.org/officeDocument/2006/relationships/chart" Target="../charts/chart243.xml"/><Relationship Id="rId85" Type="http://schemas.openxmlformats.org/officeDocument/2006/relationships/chart" Target="../charts/chart248.xml"/><Relationship Id="rId150" Type="http://schemas.openxmlformats.org/officeDocument/2006/relationships/chart" Target="../charts/chart313.xml"/><Relationship Id="rId12" Type="http://schemas.openxmlformats.org/officeDocument/2006/relationships/chart" Target="../charts/chart175.xml"/><Relationship Id="rId17" Type="http://schemas.openxmlformats.org/officeDocument/2006/relationships/chart" Target="../charts/chart180.xml"/><Relationship Id="rId25" Type="http://schemas.openxmlformats.org/officeDocument/2006/relationships/chart" Target="../charts/chart188.xml"/><Relationship Id="rId33" Type="http://schemas.openxmlformats.org/officeDocument/2006/relationships/chart" Target="../charts/chart196.xml"/><Relationship Id="rId38" Type="http://schemas.openxmlformats.org/officeDocument/2006/relationships/chart" Target="../charts/chart201.xml"/><Relationship Id="rId46" Type="http://schemas.openxmlformats.org/officeDocument/2006/relationships/chart" Target="../charts/chart209.xml"/><Relationship Id="rId59" Type="http://schemas.openxmlformats.org/officeDocument/2006/relationships/chart" Target="../charts/chart222.xml"/><Relationship Id="rId67" Type="http://schemas.openxmlformats.org/officeDocument/2006/relationships/chart" Target="../charts/chart230.xml"/><Relationship Id="rId103" Type="http://schemas.openxmlformats.org/officeDocument/2006/relationships/chart" Target="../charts/chart266.xml"/><Relationship Id="rId108" Type="http://schemas.openxmlformats.org/officeDocument/2006/relationships/chart" Target="../charts/chart271.xml"/><Relationship Id="rId116" Type="http://schemas.openxmlformats.org/officeDocument/2006/relationships/chart" Target="../charts/chart279.xml"/><Relationship Id="rId124" Type="http://schemas.openxmlformats.org/officeDocument/2006/relationships/chart" Target="../charts/chart287.xml"/><Relationship Id="rId129" Type="http://schemas.openxmlformats.org/officeDocument/2006/relationships/chart" Target="../charts/chart292.xml"/><Relationship Id="rId137" Type="http://schemas.openxmlformats.org/officeDocument/2006/relationships/chart" Target="../charts/chart300.xml"/><Relationship Id="rId20" Type="http://schemas.openxmlformats.org/officeDocument/2006/relationships/chart" Target="../charts/chart183.xml"/><Relationship Id="rId41" Type="http://schemas.openxmlformats.org/officeDocument/2006/relationships/chart" Target="../charts/chart204.xml"/><Relationship Id="rId54" Type="http://schemas.openxmlformats.org/officeDocument/2006/relationships/chart" Target="../charts/chart217.xml"/><Relationship Id="rId62" Type="http://schemas.openxmlformats.org/officeDocument/2006/relationships/chart" Target="../charts/chart225.xml"/><Relationship Id="rId70" Type="http://schemas.openxmlformats.org/officeDocument/2006/relationships/chart" Target="../charts/chart233.xml"/><Relationship Id="rId75" Type="http://schemas.openxmlformats.org/officeDocument/2006/relationships/chart" Target="../charts/chart238.xml"/><Relationship Id="rId83" Type="http://schemas.openxmlformats.org/officeDocument/2006/relationships/chart" Target="../charts/chart246.xml"/><Relationship Id="rId88" Type="http://schemas.openxmlformats.org/officeDocument/2006/relationships/chart" Target="../charts/chart251.xml"/><Relationship Id="rId91" Type="http://schemas.openxmlformats.org/officeDocument/2006/relationships/chart" Target="../charts/chart254.xml"/><Relationship Id="rId96" Type="http://schemas.openxmlformats.org/officeDocument/2006/relationships/chart" Target="../charts/chart259.xml"/><Relationship Id="rId111" Type="http://schemas.openxmlformats.org/officeDocument/2006/relationships/chart" Target="../charts/chart274.xml"/><Relationship Id="rId132" Type="http://schemas.openxmlformats.org/officeDocument/2006/relationships/chart" Target="../charts/chart295.xml"/><Relationship Id="rId140" Type="http://schemas.openxmlformats.org/officeDocument/2006/relationships/chart" Target="../charts/chart303.xml"/><Relationship Id="rId145" Type="http://schemas.openxmlformats.org/officeDocument/2006/relationships/chart" Target="../charts/chart308.xml"/><Relationship Id="rId1" Type="http://schemas.openxmlformats.org/officeDocument/2006/relationships/image" Target="../media/image1.png"/><Relationship Id="rId6" Type="http://schemas.openxmlformats.org/officeDocument/2006/relationships/hyperlink" Target="#Rel!A1"/><Relationship Id="rId15" Type="http://schemas.openxmlformats.org/officeDocument/2006/relationships/chart" Target="../charts/chart178.xml"/><Relationship Id="rId23" Type="http://schemas.openxmlformats.org/officeDocument/2006/relationships/chart" Target="../charts/chart186.xml"/><Relationship Id="rId28" Type="http://schemas.openxmlformats.org/officeDocument/2006/relationships/chart" Target="../charts/chart191.xml"/><Relationship Id="rId36" Type="http://schemas.openxmlformats.org/officeDocument/2006/relationships/chart" Target="../charts/chart199.xml"/><Relationship Id="rId49" Type="http://schemas.openxmlformats.org/officeDocument/2006/relationships/chart" Target="../charts/chart212.xml"/><Relationship Id="rId57" Type="http://schemas.openxmlformats.org/officeDocument/2006/relationships/chart" Target="../charts/chart220.xml"/><Relationship Id="rId106" Type="http://schemas.openxmlformats.org/officeDocument/2006/relationships/chart" Target="../charts/chart269.xml"/><Relationship Id="rId114" Type="http://schemas.openxmlformats.org/officeDocument/2006/relationships/chart" Target="../charts/chart277.xml"/><Relationship Id="rId119" Type="http://schemas.openxmlformats.org/officeDocument/2006/relationships/chart" Target="../charts/chart282.xml"/><Relationship Id="rId127" Type="http://schemas.openxmlformats.org/officeDocument/2006/relationships/chart" Target="../charts/chart290.xml"/><Relationship Id="rId10" Type="http://schemas.openxmlformats.org/officeDocument/2006/relationships/chart" Target="../charts/chart173.xml"/><Relationship Id="rId31" Type="http://schemas.openxmlformats.org/officeDocument/2006/relationships/chart" Target="../charts/chart194.xml"/><Relationship Id="rId44" Type="http://schemas.openxmlformats.org/officeDocument/2006/relationships/chart" Target="../charts/chart207.xml"/><Relationship Id="rId52" Type="http://schemas.openxmlformats.org/officeDocument/2006/relationships/chart" Target="../charts/chart215.xml"/><Relationship Id="rId60" Type="http://schemas.openxmlformats.org/officeDocument/2006/relationships/chart" Target="../charts/chart223.xml"/><Relationship Id="rId65" Type="http://schemas.openxmlformats.org/officeDocument/2006/relationships/chart" Target="../charts/chart228.xml"/><Relationship Id="rId73" Type="http://schemas.openxmlformats.org/officeDocument/2006/relationships/chart" Target="../charts/chart236.xml"/><Relationship Id="rId78" Type="http://schemas.openxmlformats.org/officeDocument/2006/relationships/chart" Target="../charts/chart241.xml"/><Relationship Id="rId81" Type="http://schemas.openxmlformats.org/officeDocument/2006/relationships/chart" Target="../charts/chart244.xml"/><Relationship Id="rId86" Type="http://schemas.openxmlformats.org/officeDocument/2006/relationships/chart" Target="../charts/chart249.xml"/><Relationship Id="rId94" Type="http://schemas.openxmlformats.org/officeDocument/2006/relationships/chart" Target="../charts/chart257.xml"/><Relationship Id="rId99" Type="http://schemas.openxmlformats.org/officeDocument/2006/relationships/chart" Target="../charts/chart262.xml"/><Relationship Id="rId101" Type="http://schemas.openxmlformats.org/officeDocument/2006/relationships/chart" Target="../charts/chart264.xml"/><Relationship Id="rId122" Type="http://schemas.openxmlformats.org/officeDocument/2006/relationships/chart" Target="../charts/chart285.xml"/><Relationship Id="rId130" Type="http://schemas.openxmlformats.org/officeDocument/2006/relationships/chart" Target="../charts/chart293.xml"/><Relationship Id="rId135" Type="http://schemas.openxmlformats.org/officeDocument/2006/relationships/chart" Target="../charts/chart298.xml"/><Relationship Id="rId143" Type="http://schemas.openxmlformats.org/officeDocument/2006/relationships/chart" Target="../charts/chart306.xml"/><Relationship Id="rId148" Type="http://schemas.openxmlformats.org/officeDocument/2006/relationships/chart" Target="../charts/chart311.xml"/><Relationship Id="rId151" Type="http://schemas.openxmlformats.org/officeDocument/2006/relationships/chart" Target="../charts/chart314.xml"/><Relationship Id="rId4" Type="http://schemas.openxmlformats.org/officeDocument/2006/relationships/hyperlink" Target="#Lan!A1"/><Relationship Id="rId9" Type="http://schemas.openxmlformats.org/officeDocument/2006/relationships/hyperlink" Target="#'Sobre a SOUZA'!A1"/><Relationship Id="rId13" Type="http://schemas.openxmlformats.org/officeDocument/2006/relationships/chart" Target="../charts/chart176.xml"/><Relationship Id="rId18" Type="http://schemas.openxmlformats.org/officeDocument/2006/relationships/chart" Target="../charts/chart181.xml"/><Relationship Id="rId39" Type="http://schemas.openxmlformats.org/officeDocument/2006/relationships/chart" Target="../charts/chart202.xml"/><Relationship Id="rId109" Type="http://schemas.openxmlformats.org/officeDocument/2006/relationships/chart" Target="../charts/chart272.xml"/><Relationship Id="rId34" Type="http://schemas.openxmlformats.org/officeDocument/2006/relationships/chart" Target="../charts/chart197.xml"/><Relationship Id="rId50" Type="http://schemas.openxmlformats.org/officeDocument/2006/relationships/chart" Target="../charts/chart213.xml"/><Relationship Id="rId55" Type="http://schemas.openxmlformats.org/officeDocument/2006/relationships/chart" Target="../charts/chart218.xml"/><Relationship Id="rId76" Type="http://schemas.openxmlformats.org/officeDocument/2006/relationships/chart" Target="../charts/chart239.xml"/><Relationship Id="rId97" Type="http://schemas.openxmlformats.org/officeDocument/2006/relationships/chart" Target="../charts/chart260.xml"/><Relationship Id="rId104" Type="http://schemas.openxmlformats.org/officeDocument/2006/relationships/chart" Target="../charts/chart267.xml"/><Relationship Id="rId120" Type="http://schemas.openxmlformats.org/officeDocument/2006/relationships/chart" Target="../charts/chart283.xml"/><Relationship Id="rId125" Type="http://schemas.openxmlformats.org/officeDocument/2006/relationships/chart" Target="../charts/chart288.xml"/><Relationship Id="rId141" Type="http://schemas.openxmlformats.org/officeDocument/2006/relationships/chart" Target="../charts/chart304.xml"/><Relationship Id="rId146" Type="http://schemas.openxmlformats.org/officeDocument/2006/relationships/chart" Target="../charts/chart309.xml"/><Relationship Id="rId7" Type="http://schemas.openxmlformats.org/officeDocument/2006/relationships/hyperlink" Target="#D&#250;vidas!A1"/><Relationship Id="rId71" Type="http://schemas.openxmlformats.org/officeDocument/2006/relationships/chart" Target="../charts/chart234.xml"/><Relationship Id="rId92" Type="http://schemas.openxmlformats.org/officeDocument/2006/relationships/chart" Target="../charts/chart255.xml"/><Relationship Id="rId2" Type="http://schemas.openxmlformats.org/officeDocument/2006/relationships/hyperlink" Target="#Ini!A1"/><Relationship Id="rId29" Type="http://schemas.openxmlformats.org/officeDocument/2006/relationships/chart" Target="../charts/chart192.xml"/><Relationship Id="rId24" Type="http://schemas.openxmlformats.org/officeDocument/2006/relationships/chart" Target="../charts/chart187.xml"/><Relationship Id="rId40" Type="http://schemas.openxmlformats.org/officeDocument/2006/relationships/chart" Target="../charts/chart203.xml"/><Relationship Id="rId45" Type="http://schemas.openxmlformats.org/officeDocument/2006/relationships/chart" Target="../charts/chart208.xml"/><Relationship Id="rId66" Type="http://schemas.openxmlformats.org/officeDocument/2006/relationships/chart" Target="../charts/chart229.xml"/><Relationship Id="rId87" Type="http://schemas.openxmlformats.org/officeDocument/2006/relationships/chart" Target="../charts/chart250.xml"/><Relationship Id="rId110" Type="http://schemas.openxmlformats.org/officeDocument/2006/relationships/chart" Target="../charts/chart273.xml"/><Relationship Id="rId115" Type="http://schemas.openxmlformats.org/officeDocument/2006/relationships/chart" Target="../charts/chart278.xml"/><Relationship Id="rId131" Type="http://schemas.openxmlformats.org/officeDocument/2006/relationships/chart" Target="../charts/chart294.xml"/><Relationship Id="rId136" Type="http://schemas.openxmlformats.org/officeDocument/2006/relationships/chart" Target="../charts/chart299.xml"/><Relationship Id="rId61" Type="http://schemas.openxmlformats.org/officeDocument/2006/relationships/chart" Target="../charts/chart224.xml"/><Relationship Id="rId82" Type="http://schemas.openxmlformats.org/officeDocument/2006/relationships/chart" Target="../charts/chart245.xml"/><Relationship Id="rId19" Type="http://schemas.openxmlformats.org/officeDocument/2006/relationships/chart" Target="../charts/chart182.xml"/><Relationship Id="rId14" Type="http://schemas.openxmlformats.org/officeDocument/2006/relationships/chart" Target="../charts/chart177.xml"/><Relationship Id="rId30" Type="http://schemas.openxmlformats.org/officeDocument/2006/relationships/chart" Target="../charts/chart193.xml"/><Relationship Id="rId35" Type="http://schemas.openxmlformats.org/officeDocument/2006/relationships/chart" Target="../charts/chart198.xml"/><Relationship Id="rId56" Type="http://schemas.openxmlformats.org/officeDocument/2006/relationships/chart" Target="../charts/chart219.xml"/><Relationship Id="rId77" Type="http://schemas.openxmlformats.org/officeDocument/2006/relationships/chart" Target="../charts/chart240.xml"/><Relationship Id="rId100" Type="http://schemas.openxmlformats.org/officeDocument/2006/relationships/chart" Target="../charts/chart263.xml"/><Relationship Id="rId105" Type="http://schemas.openxmlformats.org/officeDocument/2006/relationships/chart" Target="../charts/chart268.xml"/><Relationship Id="rId126" Type="http://schemas.openxmlformats.org/officeDocument/2006/relationships/chart" Target="../charts/chart289.xml"/><Relationship Id="rId147" Type="http://schemas.openxmlformats.org/officeDocument/2006/relationships/chart" Target="../charts/chart310.xml"/><Relationship Id="rId8" Type="http://schemas.openxmlformats.org/officeDocument/2006/relationships/hyperlink" Target="#Sugest&#245;es!A1"/><Relationship Id="rId51" Type="http://schemas.openxmlformats.org/officeDocument/2006/relationships/chart" Target="../charts/chart214.xml"/><Relationship Id="rId72" Type="http://schemas.openxmlformats.org/officeDocument/2006/relationships/chart" Target="../charts/chart235.xml"/><Relationship Id="rId93" Type="http://schemas.openxmlformats.org/officeDocument/2006/relationships/chart" Target="../charts/chart256.xml"/><Relationship Id="rId98" Type="http://schemas.openxmlformats.org/officeDocument/2006/relationships/chart" Target="../charts/chart261.xml"/><Relationship Id="rId121" Type="http://schemas.openxmlformats.org/officeDocument/2006/relationships/chart" Target="../charts/chart284.xml"/><Relationship Id="rId142" Type="http://schemas.openxmlformats.org/officeDocument/2006/relationships/chart" Target="../charts/chart305.xml"/><Relationship Id="rId3" Type="http://schemas.openxmlformats.org/officeDocument/2006/relationships/hyperlink" Target="#Cad!A1"/></Relationships>
</file>

<file path=xl/drawings/_rels/drawing8.xml.rels><?xml version="1.0" encoding="UTF-8" standalone="yes"?>
<Relationships xmlns="http://schemas.openxmlformats.org/package/2006/relationships"><Relationship Id="rId8" Type="http://schemas.openxmlformats.org/officeDocument/2006/relationships/hyperlink" Target="#Lan!A1"/><Relationship Id="rId13" Type="http://schemas.openxmlformats.org/officeDocument/2006/relationships/hyperlink" Target="#'Sobre a SOUZA'!A1"/><Relationship Id="rId3" Type="http://schemas.openxmlformats.org/officeDocument/2006/relationships/hyperlink" Target="https://www.souza.xyz/produto/pacote-de-planilhas-de-operacoes/" TargetMode="External"/><Relationship Id="rId7" Type="http://schemas.openxmlformats.org/officeDocument/2006/relationships/hyperlink" Target="#Cad!A1"/><Relationship Id="rId12" Type="http://schemas.openxmlformats.org/officeDocument/2006/relationships/hyperlink" Target="#Sugest&#245;es!A1"/><Relationship Id="rId2" Type="http://schemas.openxmlformats.org/officeDocument/2006/relationships/image" Target="../media/image3.jpg"/><Relationship Id="rId1" Type="http://schemas.openxmlformats.org/officeDocument/2006/relationships/hyperlink" Target="https://www.souza.xyz/produto/pacote-todas-as-planilhas-da-souza/" TargetMode="External"/><Relationship Id="rId6" Type="http://schemas.openxmlformats.org/officeDocument/2006/relationships/hyperlink" Target="#Ini!A1"/><Relationship Id="rId11" Type="http://schemas.openxmlformats.org/officeDocument/2006/relationships/hyperlink" Target="#D&#250;vidas!A1"/><Relationship Id="rId5" Type="http://schemas.openxmlformats.org/officeDocument/2006/relationships/image" Target="../media/image1.png"/><Relationship Id="rId10" Type="http://schemas.openxmlformats.org/officeDocument/2006/relationships/hyperlink" Target="#Rel!A1"/><Relationship Id="rId4" Type="http://schemas.openxmlformats.org/officeDocument/2006/relationships/image" Target="../media/image4.jpg"/><Relationship Id="rId9" Type="http://schemas.openxmlformats.org/officeDocument/2006/relationships/hyperlink" Target="#Res!A1"/></Relationships>
</file>

<file path=xl/drawings/_rels/drawing9.xml.rels><?xml version="1.0" encoding="UTF-8" standalone="yes"?>
<Relationships xmlns="http://schemas.openxmlformats.org/package/2006/relationships"><Relationship Id="rId8" Type="http://schemas.openxmlformats.org/officeDocument/2006/relationships/hyperlink" Target="#Lan!A1"/><Relationship Id="rId13" Type="http://schemas.openxmlformats.org/officeDocument/2006/relationships/hyperlink" Target="#'Sobre a SOUZA'!A1"/><Relationship Id="rId3" Type="http://schemas.openxmlformats.org/officeDocument/2006/relationships/hyperlink" Target="https://www.souza.xyz/produto/pacote-de-planilhas-de-operacoes/" TargetMode="External"/><Relationship Id="rId7" Type="http://schemas.openxmlformats.org/officeDocument/2006/relationships/hyperlink" Target="#Cad!A1"/><Relationship Id="rId12" Type="http://schemas.openxmlformats.org/officeDocument/2006/relationships/hyperlink" Target="#Sugest&#245;es!A1"/><Relationship Id="rId2" Type="http://schemas.openxmlformats.org/officeDocument/2006/relationships/image" Target="../media/image3.jpg"/><Relationship Id="rId1" Type="http://schemas.openxmlformats.org/officeDocument/2006/relationships/hyperlink" Target="https://www.souza.xyz/produto/pacote-todas-as-planilhas-da-souza/" TargetMode="External"/><Relationship Id="rId6" Type="http://schemas.openxmlformats.org/officeDocument/2006/relationships/hyperlink" Target="#Ini!A1"/><Relationship Id="rId11" Type="http://schemas.openxmlformats.org/officeDocument/2006/relationships/hyperlink" Target="#D&#250;vidas!A1"/><Relationship Id="rId5" Type="http://schemas.openxmlformats.org/officeDocument/2006/relationships/image" Target="../media/image1.png"/><Relationship Id="rId10" Type="http://schemas.openxmlformats.org/officeDocument/2006/relationships/hyperlink" Target="#Rel!A1"/><Relationship Id="rId4" Type="http://schemas.openxmlformats.org/officeDocument/2006/relationships/image" Target="../media/image4.jpg"/><Relationship Id="rId9" Type="http://schemas.openxmlformats.org/officeDocument/2006/relationships/hyperlink" Target="#Res!A1"/></Relationships>
</file>

<file path=xl/drawings/_rels/drawing10.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1.png"/><Relationship Id="rId18" Type="http://schemas.openxmlformats.org/officeDocument/2006/relationships/image" Target="../media/image12.png"/><Relationship Id="rId26" Type="http://schemas.openxmlformats.org/officeDocument/2006/relationships/hyperlink" Target="#'Sobre a SOUZA'!A1"/><Relationship Id="rId3" Type="http://schemas.openxmlformats.org/officeDocument/2006/relationships/hyperlink" Target="https://www.facebook.com/sharer/sharer.php?u=https://www.souza.xyz/" TargetMode="External"/><Relationship Id="rId21" Type="http://schemas.openxmlformats.org/officeDocument/2006/relationships/hyperlink" Target="#Lan!A1"/><Relationship Id="rId7" Type="http://schemas.openxmlformats.org/officeDocument/2006/relationships/hyperlink" Target="https://plus.google.com/share?url=https://www.souza.xyz/" TargetMode="External"/><Relationship Id="rId12" Type="http://schemas.openxmlformats.org/officeDocument/2006/relationships/image" Target="../media/image10.png"/><Relationship Id="rId17" Type="http://schemas.openxmlformats.org/officeDocument/2006/relationships/image" Target="../media/image4.jpg"/><Relationship Id="rId25" Type="http://schemas.openxmlformats.org/officeDocument/2006/relationships/hyperlink" Target="#Sugest&#245;es!A1"/><Relationship Id="rId2" Type="http://schemas.openxmlformats.org/officeDocument/2006/relationships/image" Target="../media/image5.png"/><Relationship Id="rId16" Type="http://schemas.openxmlformats.org/officeDocument/2006/relationships/hyperlink" Target="https://www.souza.xyz/produto/pacote-de-planilhas-de-operacoes/" TargetMode="External"/><Relationship Id="rId20" Type="http://schemas.openxmlformats.org/officeDocument/2006/relationships/hyperlink" Target="#Cad!A1"/><Relationship Id="rId1" Type="http://schemas.openxmlformats.org/officeDocument/2006/relationships/hyperlink" Target="https://www.souza.xyz/fale-conosco/" TargetMode="External"/><Relationship Id="rId6" Type="http://schemas.openxmlformats.org/officeDocument/2006/relationships/image" Target="../media/image7.png"/><Relationship Id="rId11" Type="http://schemas.openxmlformats.org/officeDocument/2006/relationships/hyperlink" Target="https://www.souza.xyz" TargetMode="External"/><Relationship Id="rId24" Type="http://schemas.openxmlformats.org/officeDocument/2006/relationships/hyperlink" Target="#D&#250;vidas!A1"/><Relationship Id="rId5" Type="http://schemas.openxmlformats.org/officeDocument/2006/relationships/hyperlink" Target="https://twitter.com/home?status=https://www.souza.xyz/" TargetMode="External"/><Relationship Id="rId15" Type="http://schemas.openxmlformats.org/officeDocument/2006/relationships/image" Target="../media/image3.jpg"/><Relationship Id="rId23" Type="http://schemas.openxmlformats.org/officeDocument/2006/relationships/hyperlink" Target="#Rel!A1"/><Relationship Id="rId10" Type="http://schemas.openxmlformats.org/officeDocument/2006/relationships/image" Target="../media/image9.png"/><Relationship Id="rId19" Type="http://schemas.openxmlformats.org/officeDocument/2006/relationships/hyperlink" Target="#Ini!A1"/><Relationship Id="rId4" Type="http://schemas.openxmlformats.org/officeDocument/2006/relationships/image" Target="../media/image6.png"/><Relationship Id="rId9" Type="http://schemas.openxmlformats.org/officeDocument/2006/relationships/hyperlink" Target="https://www.souza.xyz/blog/" TargetMode="External"/><Relationship Id="rId14" Type="http://schemas.openxmlformats.org/officeDocument/2006/relationships/hyperlink" Target="https://www.souza.xyz/produto/pacote-todas-as-planilhas-da-souza/" TargetMode="External"/><Relationship Id="rId22" Type="http://schemas.openxmlformats.org/officeDocument/2006/relationships/hyperlink" Target="#Res!A1"/></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349250</xdr:colOff>
      <xdr:row>1</xdr:row>
      <xdr:rowOff>32803</xdr:rowOff>
    </xdr:to>
    <xdr:pic>
      <xdr:nvPicPr>
        <xdr:cNvPr id="5" name="Imagem 4">
          <a:extLst>
            <a:ext uri="{FF2B5EF4-FFF2-40B4-BE49-F238E27FC236}">
              <a16:creationId xmlns:a16="http://schemas.microsoft.com/office/drawing/2014/main" xmlns="" id="{1A1DC90B-C152-4F10-A699-00C264FE4B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4</xdr:col>
      <xdr:colOff>4232</xdr:colOff>
      <xdr:row>0</xdr:row>
      <xdr:rowOff>0</xdr:rowOff>
    </xdr:from>
    <xdr:to>
      <xdr:col>5</xdr:col>
      <xdr:colOff>502166</xdr:colOff>
      <xdr:row>1</xdr:row>
      <xdr:rowOff>10583</xdr:rowOff>
    </xdr:to>
    <xdr:sp macro="" textlink="">
      <xdr:nvSpPr>
        <xdr:cNvPr id="6" name="Retângulo 5">
          <a:hlinkClick xmlns:r="http://schemas.openxmlformats.org/officeDocument/2006/relationships" r:id="rId2"/>
          <a:extLst>
            <a:ext uri="{FF2B5EF4-FFF2-40B4-BE49-F238E27FC236}">
              <a16:creationId xmlns:a16="http://schemas.microsoft.com/office/drawing/2014/main" xmlns="" id="{975CC6A1-7FF6-4991-A696-AAB7F8E7F03B}"/>
            </a:ext>
          </a:extLst>
        </xdr:cNvPr>
        <xdr:cNvSpPr/>
      </xdr:nvSpPr>
      <xdr:spPr>
        <a:xfrm>
          <a:off x="1746249"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5</xdr:col>
      <xdr:colOff>571501</xdr:colOff>
      <xdr:row>0</xdr:row>
      <xdr:rowOff>0</xdr:rowOff>
    </xdr:from>
    <xdr:to>
      <xdr:col>7</xdr:col>
      <xdr:colOff>459834</xdr:colOff>
      <xdr:row>1</xdr:row>
      <xdr:rowOff>10583</xdr:rowOff>
    </xdr:to>
    <xdr:sp macro="" textlink="">
      <xdr:nvSpPr>
        <xdr:cNvPr id="36" name="Retângulo 35">
          <a:hlinkClick xmlns:r="http://schemas.openxmlformats.org/officeDocument/2006/relationships" r:id="rId3"/>
          <a:extLst>
            <a:ext uri="{FF2B5EF4-FFF2-40B4-BE49-F238E27FC236}">
              <a16:creationId xmlns:a16="http://schemas.microsoft.com/office/drawing/2014/main" xmlns="" id="{41CE3CA6-5812-4A21-9BA4-A651961EA7F5}"/>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7</xdr:col>
      <xdr:colOff>529155</xdr:colOff>
      <xdr:row>0</xdr:row>
      <xdr:rowOff>0</xdr:rowOff>
    </xdr:from>
    <xdr:to>
      <xdr:col>9</xdr:col>
      <xdr:colOff>417488</xdr:colOff>
      <xdr:row>1</xdr:row>
      <xdr:rowOff>10583</xdr:rowOff>
    </xdr:to>
    <xdr:sp macro="" textlink="">
      <xdr:nvSpPr>
        <xdr:cNvPr id="37" name="Retângulo 36">
          <a:hlinkClick xmlns:r="http://schemas.openxmlformats.org/officeDocument/2006/relationships" r:id="rId4"/>
          <a:extLst>
            <a:ext uri="{FF2B5EF4-FFF2-40B4-BE49-F238E27FC236}">
              <a16:creationId xmlns:a16="http://schemas.microsoft.com/office/drawing/2014/main" xmlns="" id="{DF9CCB79-FAAE-4D8A-8F34-08863D6AF7A3}"/>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9</xdr:col>
      <xdr:colOff>486837</xdr:colOff>
      <xdr:row>0</xdr:row>
      <xdr:rowOff>0</xdr:rowOff>
    </xdr:from>
    <xdr:to>
      <xdr:col>11</xdr:col>
      <xdr:colOff>375171</xdr:colOff>
      <xdr:row>1</xdr:row>
      <xdr:rowOff>10583</xdr:rowOff>
    </xdr:to>
    <xdr:sp macro="" textlink="">
      <xdr:nvSpPr>
        <xdr:cNvPr id="38" name="Retângulo 37">
          <a:hlinkClick xmlns:r="http://schemas.openxmlformats.org/officeDocument/2006/relationships" r:id="rId5"/>
          <a:extLst>
            <a:ext uri="{FF2B5EF4-FFF2-40B4-BE49-F238E27FC236}">
              <a16:creationId xmlns:a16="http://schemas.microsoft.com/office/drawing/2014/main" xmlns="" id="{DB941869-D11C-4343-8C31-06127B471DDC}"/>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11</xdr:col>
      <xdr:colOff>455085</xdr:colOff>
      <xdr:row>0</xdr:row>
      <xdr:rowOff>0</xdr:rowOff>
    </xdr:from>
    <xdr:to>
      <xdr:col>13</xdr:col>
      <xdr:colOff>343418</xdr:colOff>
      <xdr:row>1</xdr:row>
      <xdr:rowOff>10583</xdr:rowOff>
    </xdr:to>
    <xdr:sp macro="" textlink="">
      <xdr:nvSpPr>
        <xdr:cNvPr id="39" name="Retângulo 38">
          <a:hlinkClick xmlns:r="http://schemas.openxmlformats.org/officeDocument/2006/relationships" r:id="rId6"/>
          <a:extLst>
            <a:ext uri="{FF2B5EF4-FFF2-40B4-BE49-F238E27FC236}">
              <a16:creationId xmlns:a16="http://schemas.microsoft.com/office/drawing/2014/main" xmlns="" id="{65262E88-4A7B-4247-85D4-26B4C588718F}"/>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13</xdr:col>
      <xdr:colOff>423336</xdr:colOff>
      <xdr:row>0</xdr:row>
      <xdr:rowOff>0</xdr:rowOff>
    </xdr:from>
    <xdr:to>
      <xdr:col>15</xdr:col>
      <xdr:colOff>311669</xdr:colOff>
      <xdr:row>1</xdr:row>
      <xdr:rowOff>10583</xdr:rowOff>
    </xdr:to>
    <xdr:sp macro="" textlink="">
      <xdr:nvSpPr>
        <xdr:cNvPr id="40" name="Retângulo 39">
          <a:hlinkClick xmlns:r="http://schemas.openxmlformats.org/officeDocument/2006/relationships" r:id="rId7"/>
          <a:extLst>
            <a:ext uri="{FF2B5EF4-FFF2-40B4-BE49-F238E27FC236}">
              <a16:creationId xmlns:a16="http://schemas.microsoft.com/office/drawing/2014/main" xmlns="" id="{AC0FFEDA-D0CD-4C7E-B5B8-F6B8A2A4EFC2}"/>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15</xdr:col>
      <xdr:colOff>391582</xdr:colOff>
      <xdr:row>0</xdr:row>
      <xdr:rowOff>0</xdr:rowOff>
    </xdr:from>
    <xdr:to>
      <xdr:col>17</xdr:col>
      <xdr:colOff>279916</xdr:colOff>
      <xdr:row>1</xdr:row>
      <xdr:rowOff>10583</xdr:rowOff>
    </xdr:to>
    <xdr:sp macro="" textlink="">
      <xdr:nvSpPr>
        <xdr:cNvPr id="41" name="Retângulo 40">
          <a:hlinkClick xmlns:r="http://schemas.openxmlformats.org/officeDocument/2006/relationships" r:id="rId8"/>
          <a:extLst>
            <a:ext uri="{FF2B5EF4-FFF2-40B4-BE49-F238E27FC236}">
              <a16:creationId xmlns:a16="http://schemas.microsoft.com/office/drawing/2014/main" xmlns="" id="{6E460A86-B59E-4A94-A433-B05641F44D4A}"/>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17</xdr:col>
      <xdr:colOff>359839</xdr:colOff>
      <xdr:row>0</xdr:row>
      <xdr:rowOff>0</xdr:rowOff>
    </xdr:from>
    <xdr:to>
      <xdr:col>19</xdr:col>
      <xdr:colOff>284172</xdr:colOff>
      <xdr:row>1</xdr:row>
      <xdr:rowOff>10583</xdr:rowOff>
    </xdr:to>
    <xdr:sp macro="" textlink="">
      <xdr:nvSpPr>
        <xdr:cNvPr id="42" name="Retângulo 41">
          <a:hlinkClick xmlns:r="http://schemas.openxmlformats.org/officeDocument/2006/relationships" r:id="rId9"/>
          <a:extLst>
            <a:ext uri="{FF2B5EF4-FFF2-40B4-BE49-F238E27FC236}">
              <a16:creationId xmlns:a16="http://schemas.microsoft.com/office/drawing/2014/main" xmlns="" id="{49449669-3452-49E8-91DB-01CEA9FDCAC4}"/>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twoCellAnchor editAs="oneCell">
    <xdr:from>
      <xdr:col>15</xdr:col>
      <xdr:colOff>47625</xdr:colOff>
      <xdr:row>8</xdr:row>
      <xdr:rowOff>208638</xdr:rowOff>
    </xdr:from>
    <xdr:to>
      <xdr:col>15</xdr:col>
      <xdr:colOff>504825</xdr:colOff>
      <xdr:row>10</xdr:row>
      <xdr:rowOff>102276</xdr:rowOff>
    </xdr:to>
    <xdr:pic>
      <xdr:nvPicPr>
        <xdr:cNvPr id="4" name="Imagem 3">
          <a:hlinkClick xmlns:r="http://schemas.openxmlformats.org/officeDocument/2006/relationships" r:id="rId10"/>
          <a:extLst>
            <a:ext uri="{FF2B5EF4-FFF2-40B4-BE49-F238E27FC236}">
              <a16:creationId xmlns:a16="http://schemas.microsoft.com/office/drawing/2014/main" xmlns="" id="{F509756E-2F91-4C68-A29C-F79420B08AEC}"/>
            </a:ext>
          </a:extLst>
        </xdr:cNvPr>
        <xdr:cNvPicPr>
          <a:picLocks noChangeAspect="1"/>
        </xdr:cNvPicPr>
      </xdr:nvPicPr>
      <xdr:blipFill>
        <a:blip xmlns:r="http://schemas.openxmlformats.org/officeDocument/2006/relationships" r:embed="rId11"/>
        <a:stretch>
          <a:fillRect/>
        </a:stretch>
      </xdr:blipFill>
      <xdr:spPr>
        <a:xfrm>
          <a:off x="8496300" y="3618588"/>
          <a:ext cx="457200" cy="455613"/>
        </a:xfrm>
        <a:prstGeom prst="rect">
          <a:avLst/>
        </a:prstGeom>
      </xdr:spPr>
    </xdr:pic>
    <xdr:clientData/>
  </xdr:twoCellAnchor>
  <xdr:twoCellAnchor editAs="oneCell">
    <xdr:from>
      <xdr:col>15</xdr:col>
      <xdr:colOff>0</xdr:colOff>
      <xdr:row>17</xdr:row>
      <xdr:rowOff>133350</xdr:rowOff>
    </xdr:from>
    <xdr:to>
      <xdr:col>15</xdr:col>
      <xdr:colOff>457200</xdr:colOff>
      <xdr:row>19</xdr:row>
      <xdr:rowOff>131763</xdr:rowOff>
    </xdr:to>
    <xdr:pic>
      <xdr:nvPicPr>
        <xdr:cNvPr id="14" name="Imagem 13">
          <a:hlinkClick xmlns:r="http://schemas.openxmlformats.org/officeDocument/2006/relationships" r:id="rId12"/>
          <a:extLst>
            <a:ext uri="{FF2B5EF4-FFF2-40B4-BE49-F238E27FC236}">
              <a16:creationId xmlns:a16="http://schemas.microsoft.com/office/drawing/2014/main" xmlns="" id="{048C0F27-7002-4EEE-B225-4337616F3459}"/>
            </a:ext>
          </a:extLst>
        </xdr:cNvPr>
        <xdr:cNvPicPr>
          <a:picLocks noChangeAspect="1"/>
        </xdr:cNvPicPr>
      </xdr:nvPicPr>
      <xdr:blipFill>
        <a:blip xmlns:r="http://schemas.openxmlformats.org/officeDocument/2006/relationships" r:embed="rId11"/>
        <a:stretch>
          <a:fillRect/>
        </a:stretch>
      </xdr:blipFill>
      <xdr:spPr>
        <a:xfrm>
          <a:off x="8448675" y="6610350"/>
          <a:ext cx="457200" cy="455613"/>
        </a:xfrm>
        <a:prstGeom prst="rect">
          <a:avLst/>
        </a:prstGeom>
      </xdr:spPr>
    </xdr:pic>
    <xdr:clientData/>
  </xdr:twoCellAnchor>
  <xdr:twoCellAnchor editAs="oneCell">
    <xdr:from>
      <xdr:col>15</xdr:col>
      <xdr:colOff>0</xdr:colOff>
      <xdr:row>22</xdr:row>
      <xdr:rowOff>114300</xdr:rowOff>
    </xdr:from>
    <xdr:to>
      <xdr:col>15</xdr:col>
      <xdr:colOff>457200</xdr:colOff>
      <xdr:row>24</xdr:row>
      <xdr:rowOff>112713</xdr:rowOff>
    </xdr:to>
    <xdr:pic>
      <xdr:nvPicPr>
        <xdr:cNvPr id="15" name="Imagem 14">
          <a:hlinkClick xmlns:r="http://schemas.openxmlformats.org/officeDocument/2006/relationships" r:id="rId13"/>
          <a:extLst>
            <a:ext uri="{FF2B5EF4-FFF2-40B4-BE49-F238E27FC236}">
              <a16:creationId xmlns:a16="http://schemas.microsoft.com/office/drawing/2014/main" xmlns="" id="{E45FCBEA-BACD-464B-8469-479849F287B5}"/>
            </a:ext>
          </a:extLst>
        </xdr:cNvPr>
        <xdr:cNvPicPr>
          <a:picLocks noChangeAspect="1"/>
        </xdr:cNvPicPr>
      </xdr:nvPicPr>
      <xdr:blipFill>
        <a:blip xmlns:r="http://schemas.openxmlformats.org/officeDocument/2006/relationships" r:embed="rId11"/>
        <a:stretch>
          <a:fillRect/>
        </a:stretch>
      </xdr:blipFill>
      <xdr:spPr>
        <a:xfrm>
          <a:off x="8448675" y="8086725"/>
          <a:ext cx="457200" cy="455613"/>
        </a:xfrm>
        <a:prstGeom prst="rect">
          <a:avLst/>
        </a:prstGeom>
      </xdr:spPr>
    </xdr:pic>
    <xdr:clientData/>
  </xdr:twoCellAnchor>
  <xdr:twoCellAnchor editAs="oneCell">
    <xdr:from>
      <xdr:col>15</xdr:col>
      <xdr:colOff>0</xdr:colOff>
      <xdr:row>30</xdr:row>
      <xdr:rowOff>114300</xdr:rowOff>
    </xdr:from>
    <xdr:to>
      <xdr:col>15</xdr:col>
      <xdr:colOff>457200</xdr:colOff>
      <xdr:row>32</xdr:row>
      <xdr:rowOff>112713</xdr:rowOff>
    </xdr:to>
    <xdr:pic>
      <xdr:nvPicPr>
        <xdr:cNvPr id="16" name="Imagem 15">
          <a:hlinkClick xmlns:r="http://schemas.openxmlformats.org/officeDocument/2006/relationships" r:id="rId14"/>
          <a:extLst>
            <a:ext uri="{FF2B5EF4-FFF2-40B4-BE49-F238E27FC236}">
              <a16:creationId xmlns:a16="http://schemas.microsoft.com/office/drawing/2014/main" xmlns="" id="{A60CA72F-0C04-4473-B95E-5FD221CA8049}"/>
            </a:ext>
          </a:extLst>
        </xdr:cNvPr>
        <xdr:cNvPicPr>
          <a:picLocks noChangeAspect="1"/>
        </xdr:cNvPicPr>
      </xdr:nvPicPr>
      <xdr:blipFill>
        <a:blip xmlns:r="http://schemas.openxmlformats.org/officeDocument/2006/relationships" r:embed="rId11"/>
        <a:stretch>
          <a:fillRect/>
        </a:stretch>
      </xdr:blipFill>
      <xdr:spPr>
        <a:xfrm>
          <a:off x="8448675" y="10591800"/>
          <a:ext cx="457200" cy="45561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1234017</xdr:colOff>
      <xdr:row>1</xdr:row>
      <xdr:rowOff>31745</xdr:rowOff>
    </xdr:to>
    <xdr:pic>
      <xdr:nvPicPr>
        <xdr:cNvPr id="2" name="Imagem 1">
          <a:extLst>
            <a:ext uri="{FF2B5EF4-FFF2-40B4-BE49-F238E27FC236}">
              <a16:creationId xmlns:a16="http://schemas.microsoft.com/office/drawing/2014/main" xmlns="" id="{133B30C6-8C96-494E-A278-B96AE3E4E4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1</xdr:col>
      <xdr:colOff>1498599</xdr:colOff>
      <xdr:row>0</xdr:row>
      <xdr:rowOff>0</xdr:rowOff>
    </xdr:from>
    <xdr:to>
      <xdr:col>3</xdr:col>
      <xdr:colOff>23799</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BBF35277-2A26-4D71-96FB-DC4522F7C440}"/>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3</xdr:col>
      <xdr:colOff>93134</xdr:colOff>
      <xdr:row>0</xdr:row>
      <xdr:rowOff>0</xdr:rowOff>
    </xdr:from>
    <xdr:to>
      <xdr:col>3</xdr:col>
      <xdr:colOff>1209134</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D5B57530-B848-4B96-A21D-BE0F2F4A662E}"/>
            </a:ext>
          </a:extLst>
        </xdr:cNvPr>
        <xdr:cNvSpPr/>
      </xdr:nvSpPr>
      <xdr:spPr>
        <a:xfrm>
          <a:off x="2931584"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3</xdr:col>
      <xdr:colOff>1278455</xdr:colOff>
      <xdr:row>0</xdr:row>
      <xdr:rowOff>0</xdr:rowOff>
    </xdr:from>
    <xdr:to>
      <xdr:col>4</xdr:col>
      <xdr:colOff>51305</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37293565-D5A7-469D-81A1-A8E809D81483}"/>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4</xdr:col>
      <xdr:colOff>120654</xdr:colOff>
      <xdr:row>0</xdr:row>
      <xdr:rowOff>0</xdr:rowOff>
    </xdr:from>
    <xdr:to>
      <xdr:col>5</xdr:col>
      <xdr:colOff>989004</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6E9994E9-4D87-4789-B389-4A7FBC0B8127}"/>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5</xdr:col>
      <xdr:colOff>1068918</xdr:colOff>
      <xdr:row>0</xdr:row>
      <xdr:rowOff>0</xdr:rowOff>
    </xdr:from>
    <xdr:to>
      <xdr:col>5</xdr:col>
      <xdr:colOff>2184918</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E66B5022-1544-43A3-84AE-80EBD1D6198A}"/>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5</xdr:col>
      <xdr:colOff>2264836</xdr:colOff>
      <xdr:row>0</xdr:row>
      <xdr:rowOff>0</xdr:rowOff>
    </xdr:from>
    <xdr:to>
      <xdr:col>7</xdr:col>
      <xdr:colOff>790036</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5EF4861B-083D-4760-83A7-8022592C5CB2}"/>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7</xdr:col>
      <xdr:colOff>869949</xdr:colOff>
      <xdr:row>0</xdr:row>
      <xdr:rowOff>0</xdr:rowOff>
    </xdr:from>
    <xdr:to>
      <xdr:col>7</xdr:col>
      <xdr:colOff>1985949</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E8C5DD96-16CA-48C8-B215-CF2A3C82CA7E}"/>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7</xdr:col>
      <xdr:colOff>2065872</xdr:colOff>
      <xdr:row>0</xdr:row>
      <xdr:rowOff>0</xdr:rowOff>
    </xdr:from>
    <xdr:to>
      <xdr:col>9</xdr:col>
      <xdr:colOff>265122</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69432BD7-3E01-46DC-BD17-5FFC06EF34C0}"/>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129117</xdr:colOff>
      <xdr:row>1</xdr:row>
      <xdr:rowOff>31745</xdr:rowOff>
    </xdr:to>
    <xdr:pic>
      <xdr:nvPicPr>
        <xdr:cNvPr id="2" name="Imagem 1">
          <a:extLst>
            <a:ext uri="{FF2B5EF4-FFF2-40B4-BE49-F238E27FC236}">
              <a16:creationId xmlns:a16="http://schemas.microsoft.com/office/drawing/2014/main" xmlns="" id="{3BB2220C-4E66-4E20-957B-529A2DA816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3</xdr:col>
      <xdr:colOff>393699</xdr:colOff>
      <xdr:row>0</xdr:row>
      <xdr:rowOff>0</xdr:rowOff>
    </xdr:from>
    <xdr:to>
      <xdr:col>3</xdr:col>
      <xdr:colOff>1509699</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5714EE10-C82E-4CC5-9FA9-700D7A08FFBC}"/>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3</xdr:col>
      <xdr:colOff>1579034</xdr:colOff>
      <xdr:row>0</xdr:row>
      <xdr:rowOff>0</xdr:rowOff>
    </xdr:from>
    <xdr:to>
      <xdr:col>4</xdr:col>
      <xdr:colOff>1018634</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477E2431-BE04-45CC-8591-ECFECA6F9690}"/>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4</xdr:col>
      <xdr:colOff>1087955</xdr:colOff>
      <xdr:row>0</xdr:row>
      <xdr:rowOff>0</xdr:rowOff>
    </xdr:from>
    <xdr:to>
      <xdr:col>6</xdr:col>
      <xdr:colOff>13205</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362B32BB-ABC6-4FC5-86C6-61A91CD7BC2F}"/>
            </a:ext>
          </a:extLst>
        </xdr:cNvPr>
        <xdr:cNvSpPr/>
      </xdr:nvSpPr>
      <xdr:spPr>
        <a:xfrm>
          <a:off x="4116905"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6</xdr:col>
      <xdr:colOff>82554</xdr:colOff>
      <xdr:row>0</xdr:row>
      <xdr:rowOff>0</xdr:rowOff>
    </xdr:from>
    <xdr:to>
      <xdr:col>6</xdr:col>
      <xdr:colOff>1198554</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9E8D0B8E-953F-4A84-9E73-5D3EC61CD070}"/>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6</xdr:col>
      <xdr:colOff>1278468</xdr:colOff>
      <xdr:row>0</xdr:row>
      <xdr:rowOff>0</xdr:rowOff>
    </xdr:from>
    <xdr:to>
      <xdr:col>7</xdr:col>
      <xdr:colOff>365643</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44E0337E-63D4-4B67-AFD1-E697A4035DEC}"/>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7</xdr:col>
      <xdr:colOff>445561</xdr:colOff>
      <xdr:row>0</xdr:row>
      <xdr:rowOff>0</xdr:rowOff>
    </xdr:from>
    <xdr:to>
      <xdr:col>8</xdr:col>
      <xdr:colOff>475711</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E8A4CAD6-92A2-4A78-AC42-E44AE42624FC}"/>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8</xdr:col>
      <xdr:colOff>555624</xdr:colOff>
      <xdr:row>0</xdr:row>
      <xdr:rowOff>0</xdr:rowOff>
    </xdr:from>
    <xdr:to>
      <xdr:col>9</xdr:col>
      <xdr:colOff>500049</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FB2ED304-9A66-4F6A-8D3C-30F89FA9BB56}"/>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9</xdr:col>
      <xdr:colOff>579972</xdr:colOff>
      <xdr:row>0</xdr:row>
      <xdr:rowOff>0</xdr:rowOff>
    </xdr:from>
    <xdr:to>
      <xdr:col>10</xdr:col>
      <xdr:colOff>303222</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CEC38917-6F26-448E-822C-C6D130200C01}"/>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1319742</xdr:colOff>
      <xdr:row>1</xdr:row>
      <xdr:rowOff>31745</xdr:rowOff>
    </xdr:to>
    <xdr:pic>
      <xdr:nvPicPr>
        <xdr:cNvPr id="2" name="Imagem 1">
          <a:extLst>
            <a:ext uri="{FF2B5EF4-FFF2-40B4-BE49-F238E27FC236}">
              <a16:creationId xmlns:a16="http://schemas.microsoft.com/office/drawing/2014/main" xmlns="" id="{6C10DECD-ACC6-484A-A503-251F446FD6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1</xdr:col>
      <xdr:colOff>1584324</xdr:colOff>
      <xdr:row>0</xdr:row>
      <xdr:rowOff>0</xdr:rowOff>
    </xdr:from>
    <xdr:to>
      <xdr:col>2</xdr:col>
      <xdr:colOff>709599</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16D46712-A1C3-47FA-BB1D-AC0C070A0F4A}"/>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2</xdr:col>
      <xdr:colOff>778934</xdr:colOff>
      <xdr:row>0</xdr:row>
      <xdr:rowOff>0</xdr:rowOff>
    </xdr:from>
    <xdr:to>
      <xdr:col>4</xdr:col>
      <xdr:colOff>85184</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F8E2495E-9A7A-4CE3-9B1B-9A3CEC1711BA}"/>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4</xdr:col>
      <xdr:colOff>154505</xdr:colOff>
      <xdr:row>0</xdr:row>
      <xdr:rowOff>0</xdr:rowOff>
    </xdr:from>
    <xdr:to>
      <xdr:col>5</xdr:col>
      <xdr:colOff>365630</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464CB56F-D694-43E9-A155-0A4008601BE8}"/>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5</xdr:col>
      <xdr:colOff>434979</xdr:colOff>
      <xdr:row>0</xdr:row>
      <xdr:rowOff>0</xdr:rowOff>
    </xdr:from>
    <xdr:to>
      <xdr:col>6</xdr:col>
      <xdr:colOff>646104</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701063FF-F8D2-4078-86A9-5F621785DF0B}"/>
            </a:ext>
          </a:extLst>
        </xdr:cNvPr>
        <xdr:cNvSpPr/>
      </xdr:nvSpPr>
      <xdr:spPr>
        <a:xfrm>
          <a:off x="5302254"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6</xdr:col>
      <xdr:colOff>726018</xdr:colOff>
      <xdr:row>0</xdr:row>
      <xdr:rowOff>0</xdr:rowOff>
    </xdr:from>
    <xdr:to>
      <xdr:col>8</xdr:col>
      <xdr:colOff>32268</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5191C1B1-982C-487F-A2D7-1700BFD582AD}"/>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8</xdr:col>
      <xdr:colOff>112186</xdr:colOff>
      <xdr:row>0</xdr:row>
      <xdr:rowOff>0</xdr:rowOff>
    </xdr:from>
    <xdr:to>
      <xdr:col>9</xdr:col>
      <xdr:colOff>323311</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15230B03-528A-4721-81AF-841F7E64FFFE}"/>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9</xdr:col>
      <xdr:colOff>403224</xdr:colOff>
      <xdr:row>0</xdr:row>
      <xdr:rowOff>0</xdr:rowOff>
    </xdr:from>
    <xdr:to>
      <xdr:col>10</xdr:col>
      <xdr:colOff>614349</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D37C8E3E-12A8-4A2A-B643-863A1D20A5FE}"/>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10</xdr:col>
      <xdr:colOff>694272</xdr:colOff>
      <xdr:row>0</xdr:row>
      <xdr:rowOff>0</xdr:rowOff>
    </xdr:from>
    <xdr:to>
      <xdr:col>12</xdr:col>
      <xdr:colOff>36522</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598E4107-2392-478C-9132-F21A36105F04}"/>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twoCellAnchor editAs="absolute">
    <xdr:from>
      <xdr:col>1</xdr:col>
      <xdr:colOff>1666875</xdr:colOff>
      <xdr:row>1</xdr:row>
      <xdr:rowOff>0</xdr:rowOff>
    </xdr:from>
    <xdr:to>
      <xdr:col>2</xdr:col>
      <xdr:colOff>792150</xdr:colOff>
      <xdr:row>2</xdr:row>
      <xdr:rowOff>9525</xdr:rowOff>
    </xdr:to>
    <xdr:sp macro="" textlink="">
      <xdr:nvSpPr>
        <xdr:cNvPr id="11" name="Retângulo 10">
          <a:hlinkClick xmlns:r="http://schemas.openxmlformats.org/officeDocument/2006/relationships" r:id="rId5"/>
          <a:extLst>
            <a:ext uri="{FF2B5EF4-FFF2-40B4-BE49-F238E27FC236}">
              <a16:creationId xmlns:a16="http://schemas.microsoft.com/office/drawing/2014/main" xmlns="" id="{2B342B20-F29B-4465-AA1B-D74A09A153C6}"/>
            </a:ext>
          </a:extLst>
        </xdr:cNvPr>
        <xdr:cNvSpPr/>
      </xdr:nvSpPr>
      <xdr:spPr>
        <a:xfrm>
          <a:off x="1828800" y="466725"/>
          <a:ext cx="1116000" cy="476250"/>
        </a:xfrm>
        <a:prstGeom prst="rect">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ysClr val="windowText" lastClr="000000"/>
              </a:solidFill>
            </a:rPr>
            <a:t>RESULTADOS</a:t>
          </a:r>
        </a:p>
      </xdr:txBody>
    </xdr:sp>
    <xdr:clientData/>
  </xdr:twoCellAnchor>
  <xdr:twoCellAnchor editAs="absolute">
    <xdr:from>
      <xdr:col>2</xdr:col>
      <xdr:colOff>895350</xdr:colOff>
      <xdr:row>1</xdr:row>
      <xdr:rowOff>0</xdr:rowOff>
    </xdr:from>
    <xdr:to>
      <xdr:col>4</xdr:col>
      <xdr:colOff>201600</xdr:colOff>
      <xdr:row>2</xdr:row>
      <xdr:rowOff>9525</xdr:rowOff>
    </xdr:to>
    <xdr:sp macro="" textlink="">
      <xdr:nvSpPr>
        <xdr:cNvPr id="12" name="Retângulo 11">
          <a:hlinkClick xmlns:r="http://schemas.openxmlformats.org/officeDocument/2006/relationships" r:id="rId10"/>
          <a:extLst>
            <a:ext uri="{FF2B5EF4-FFF2-40B4-BE49-F238E27FC236}">
              <a16:creationId xmlns:a16="http://schemas.microsoft.com/office/drawing/2014/main" xmlns="" id="{868CB194-AEEF-4886-9632-7E52B86F7557}"/>
            </a:ext>
          </a:extLst>
        </xdr:cNvPr>
        <xdr:cNvSpPr/>
      </xdr:nvSpPr>
      <xdr:spPr>
        <a:xfrm>
          <a:off x="3048000" y="466725"/>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GRÁFICOS</a:t>
          </a:r>
        </a:p>
      </xdr:txBody>
    </xdr:sp>
    <xdr:clientData/>
  </xdr:twoCellAnchor>
  <xdr:twoCellAnchor editAs="absolute">
    <xdr:from>
      <xdr:col>4</xdr:col>
      <xdr:colOff>276225</xdr:colOff>
      <xdr:row>1</xdr:row>
      <xdr:rowOff>0</xdr:rowOff>
    </xdr:from>
    <xdr:to>
      <xdr:col>5</xdr:col>
      <xdr:colOff>487350</xdr:colOff>
      <xdr:row>2</xdr:row>
      <xdr:rowOff>9525</xdr:rowOff>
    </xdr:to>
    <xdr:sp macro="" textlink="">
      <xdr:nvSpPr>
        <xdr:cNvPr id="15" name="Retângulo 14">
          <a:hlinkClick xmlns:r="http://schemas.openxmlformats.org/officeDocument/2006/relationships" r:id="rId11"/>
          <a:extLst>
            <a:ext uri="{FF2B5EF4-FFF2-40B4-BE49-F238E27FC236}">
              <a16:creationId xmlns:a16="http://schemas.microsoft.com/office/drawing/2014/main" xmlns="" id="{E2387005-7218-4232-BECD-4EB97B02C884}"/>
            </a:ext>
          </a:extLst>
        </xdr:cNvPr>
        <xdr:cNvSpPr/>
      </xdr:nvSpPr>
      <xdr:spPr>
        <a:xfrm>
          <a:off x="4238625" y="466725"/>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chemeClr val="bg1"/>
              </a:solidFill>
            </a:rPr>
            <a:t>INDIVIDUAL</a:t>
          </a:r>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91017</xdr:colOff>
      <xdr:row>1</xdr:row>
      <xdr:rowOff>31745</xdr:rowOff>
    </xdr:to>
    <xdr:pic>
      <xdr:nvPicPr>
        <xdr:cNvPr id="2" name="Imagem 1">
          <a:extLst>
            <a:ext uri="{FF2B5EF4-FFF2-40B4-BE49-F238E27FC236}">
              <a16:creationId xmlns:a16="http://schemas.microsoft.com/office/drawing/2014/main" xmlns="" id="{4A9CFE8C-C264-4994-9FA6-A2B4050EF2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3</xdr:col>
      <xdr:colOff>355599</xdr:colOff>
      <xdr:row>0</xdr:row>
      <xdr:rowOff>0</xdr:rowOff>
    </xdr:from>
    <xdr:to>
      <xdr:col>5</xdr:col>
      <xdr:colOff>252399</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9FF46AEE-82EB-4726-A762-1A2393F0E11E}"/>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5</xdr:col>
      <xdr:colOff>321734</xdr:colOff>
      <xdr:row>0</xdr:row>
      <xdr:rowOff>0</xdr:rowOff>
    </xdr:from>
    <xdr:to>
      <xdr:col>7</xdr:col>
      <xdr:colOff>218534</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36EDBCAB-0AE6-44C3-87D6-35421098D2CF}"/>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7</xdr:col>
      <xdr:colOff>287855</xdr:colOff>
      <xdr:row>0</xdr:row>
      <xdr:rowOff>0</xdr:rowOff>
    </xdr:from>
    <xdr:to>
      <xdr:col>9</xdr:col>
      <xdr:colOff>184655</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847205F5-0F11-4316-86B0-554869432A4A}"/>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9</xdr:col>
      <xdr:colOff>254004</xdr:colOff>
      <xdr:row>0</xdr:row>
      <xdr:rowOff>0</xdr:rowOff>
    </xdr:from>
    <xdr:to>
      <xdr:col>11</xdr:col>
      <xdr:colOff>150804</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7AA1F7C0-CCAD-4439-86AF-F5C8541CC294}"/>
            </a:ext>
          </a:extLst>
        </xdr:cNvPr>
        <xdr:cNvSpPr/>
      </xdr:nvSpPr>
      <xdr:spPr>
        <a:xfrm>
          <a:off x="5302254"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11</xdr:col>
      <xdr:colOff>230718</xdr:colOff>
      <xdr:row>0</xdr:row>
      <xdr:rowOff>0</xdr:rowOff>
    </xdr:from>
    <xdr:to>
      <xdr:col>13</xdr:col>
      <xdr:colOff>127518</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7A2B8DA1-0EE1-4900-9812-2AFD0DEF30FA}"/>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13</xdr:col>
      <xdr:colOff>207436</xdr:colOff>
      <xdr:row>0</xdr:row>
      <xdr:rowOff>0</xdr:rowOff>
    </xdr:from>
    <xdr:to>
      <xdr:col>15</xdr:col>
      <xdr:colOff>104236</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1309F987-59E1-4DEC-A26E-2AFD3ECBF890}"/>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15</xdr:col>
      <xdr:colOff>184149</xdr:colOff>
      <xdr:row>0</xdr:row>
      <xdr:rowOff>0</xdr:rowOff>
    </xdr:from>
    <xdr:to>
      <xdr:col>17</xdr:col>
      <xdr:colOff>80949</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90DD845D-3314-4B0F-AFFD-E4D8D334CAC9}"/>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17</xdr:col>
      <xdr:colOff>160872</xdr:colOff>
      <xdr:row>0</xdr:row>
      <xdr:rowOff>0</xdr:rowOff>
    </xdr:from>
    <xdr:to>
      <xdr:col>19</xdr:col>
      <xdr:colOff>93672</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741A958C-D7CA-4E54-BA45-2798B729C7A8}"/>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twoCellAnchor editAs="absolute">
    <xdr:from>
      <xdr:col>3</xdr:col>
      <xdr:colOff>438150</xdr:colOff>
      <xdr:row>0</xdr:row>
      <xdr:rowOff>457200</xdr:rowOff>
    </xdr:from>
    <xdr:to>
      <xdr:col>5</xdr:col>
      <xdr:colOff>334950</xdr:colOff>
      <xdr:row>2</xdr:row>
      <xdr:rowOff>0</xdr:rowOff>
    </xdr:to>
    <xdr:sp macro="" textlink="">
      <xdr:nvSpPr>
        <xdr:cNvPr id="11" name="Retângulo 10">
          <a:hlinkClick xmlns:r="http://schemas.openxmlformats.org/officeDocument/2006/relationships" r:id="rId5"/>
          <a:extLst>
            <a:ext uri="{FF2B5EF4-FFF2-40B4-BE49-F238E27FC236}">
              <a16:creationId xmlns:a16="http://schemas.microsoft.com/office/drawing/2014/main" xmlns="" id="{C0DB7D9F-3182-4086-B0E0-C5720DF98F69}"/>
            </a:ext>
          </a:extLst>
        </xdr:cNvPr>
        <xdr:cNvSpPr/>
      </xdr:nvSpPr>
      <xdr:spPr>
        <a:xfrm>
          <a:off x="1828800" y="45720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chemeClr val="bg1"/>
              </a:solidFill>
            </a:rPr>
            <a:t>RESULTADOS</a:t>
          </a:r>
        </a:p>
      </xdr:txBody>
    </xdr:sp>
    <xdr:clientData/>
  </xdr:twoCellAnchor>
  <xdr:twoCellAnchor editAs="absolute">
    <xdr:from>
      <xdr:col>5</xdr:col>
      <xdr:colOff>438150</xdr:colOff>
      <xdr:row>1</xdr:row>
      <xdr:rowOff>0</xdr:rowOff>
    </xdr:from>
    <xdr:to>
      <xdr:col>7</xdr:col>
      <xdr:colOff>334950</xdr:colOff>
      <xdr:row>2</xdr:row>
      <xdr:rowOff>9525</xdr:rowOff>
    </xdr:to>
    <xdr:sp macro="" textlink="">
      <xdr:nvSpPr>
        <xdr:cNvPr id="12" name="Retângulo 11">
          <a:hlinkClick xmlns:r="http://schemas.openxmlformats.org/officeDocument/2006/relationships" r:id="rId10"/>
          <a:extLst>
            <a:ext uri="{FF2B5EF4-FFF2-40B4-BE49-F238E27FC236}">
              <a16:creationId xmlns:a16="http://schemas.microsoft.com/office/drawing/2014/main" xmlns="" id="{F8225D24-F170-4144-9E44-5412C57D03C8}"/>
            </a:ext>
          </a:extLst>
        </xdr:cNvPr>
        <xdr:cNvSpPr/>
      </xdr:nvSpPr>
      <xdr:spPr>
        <a:xfrm>
          <a:off x="3048000" y="466725"/>
          <a:ext cx="1116000" cy="476250"/>
        </a:xfrm>
        <a:prstGeom prst="rect">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ysClr val="windowText" lastClr="000000"/>
              </a:solidFill>
            </a:rPr>
            <a:t>GRÁFICOS</a:t>
          </a:r>
        </a:p>
      </xdr:txBody>
    </xdr:sp>
    <xdr:clientData/>
  </xdr:twoCellAnchor>
  <xdr:twoCellAnchor editAs="oneCell">
    <xdr:from>
      <xdr:col>1</xdr:col>
      <xdr:colOff>0</xdr:colOff>
      <xdr:row>6</xdr:row>
      <xdr:rowOff>0</xdr:rowOff>
    </xdr:from>
    <xdr:to>
      <xdr:col>7</xdr:col>
      <xdr:colOff>38100</xdr:colOff>
      <xdr:row>18</xdr:row>
      <xdr:rowOff>104775</xdr:rowOff>
    </xdr:to>
    <xdr:graphicFrame macro="">
      <xdr:nvGraphicFramePr>
        <xdr:cNvPr id="14" name="Gráfico 13">
          <a:extLst>
            <a:ext uri="{FF2B5EF4-FFF2-40B4-BE49-F238E27FC236}">
              <a16:creationId xmlns:a16="http://schemas.microsoft.com/office/drawing/2014/main" xmlns="" id="{15274D29-AAEE-49B3-886D-ACB07347D3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7</xdr:col>
      <xdr:colOff>66675</xdr:colOff>
      <xdr:row>6</xdr:row>
      <xdr:rowOff>9525</xdr:rowOff>
    </xdr:from>
    <xdr:to>
      <xdr:col>13</xdr:col>
      <xdr:colOff>106275</xdr:colOff>
      <xdr:row>18</xdr:row>
      <xdr:rowOff>113925</xdr:rowOff>
    </xdr:to>
    <xdr:graphicFrame macro="">
      <xdr:nvGraphicFramePr>
        <xdr:cNvPr id="15" name="Gráfico 14">
          <a:extLst>
            <a:ext uri="{FF2B5EF4-FFF2-40B4-BE49-F238E27FC236}">
              <a16:creationId xmlns:a16="http://schemas.microsoft.com/office/drawing/2014/main" xmlns="" id="{F1C3A88C-6EA1-4213-B4E5-9BF71852C5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13</xdr:col>
      <xdr:colOff>133350</xdr:colOff>
      <xdr:row>6</xdr:row>
      <xdr:rowOff>9525</xdr:rowOff>
    </xdr:from>
    <xdr:to>
      <xdr:col>19</xdr:col>
      <xdr:colOff>172950</xdr:colOff>
      <xdr:row>18</xdr:row>
      <xdr:rowOff>113925</xdr:rowOff>
    </xdr:to>
    <xdr:graphicFrame macro="">
      <xdr:nvGraphicFramePr>
        <xdr:cNvPr id="16" name="Gráfico 15">
          <a:extLst>
            <a:ext uri="{FF2B5EF4-FFF2-40B4-BE49-F238E27FC236}">
              <a16:creationId xmlns:a16="http://schemas.microsoft.com/office/drawing/2014/main" xmlns="" id="{95BF8140-32D0-4552-B0C4-82298AEC88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1</xdr:col>
      <xdr:colOff>0</xdr:colOff>
      <xdr:row>19</xdr:row>
      <xdr:rowOff>0</xdr:rowOff>
    </xdr:from>
    <xdr:to>
      <xdr:col>7</xdr:col>
      <xdr:colOff>39600</xdr:colOff>
      <xdr:row>31</xdr:row>
      <xdr:rowOff>104400</xdr:rowOff>
    </xdr:to>
    <xdr:graphicFrame macro="">
      <xdr:nvGraphicFramePr>
        <xdr:cNvPr id="17" name="Gráfico 16">
          <a:extLst>
            <a:ext uri="{FF2B5EF4-FFF2-40B4-BE49-F238E27FC236}">
              <a16:creationId xmlns:a16="http://schemas.microsoft.com/office/drawing/2014/main" xmlns="" id="{499D5823-D34E-42F0-9790-6BBA46CC6F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editAs="oneCell">
    <xdr:from>
      <xdr:col>7</xdr:col>
      <xdr:colOff>76200</xdr:colOff>
      <xdr:row>19</xdr:row>
      <xdr:rowOff>0</xdr:rowOff>
    </xdr:from>
    <xdr:to>
      <xdr:col>13</xdr:col>
      <xdr:colOff>115800</xdr:colOff>
      <xdr:row>31</xdr:row>
      <xdr:rowOff>104400</xdr:rowOff>
    </xdr:to>
    <xdr:graphicFrame macro="">
      <xdr:nvGraphicFramePr>
        <xdr:cNvPr id="18" name="Gráfico 17">
          <a:extLst>
            <a:ext uri="{FF2B5EF4-FFF2-40B4-BE49-F238E27FC236}">
              <a16:creationId xmlns:a16="http://schemas.microsoft.com/office/drawing/2014/main" xmlns="" id="{327F007B-AB8E-4C6D-B785-07F96FFC9E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13</xdr:col>
      <xdr:colOff>142875</xdr:colOff>
      <xdr:row>19</xdr:row>
      <xdr:rowOff>9525</xdr:rowOff>
    </xdr:from>
    <xdr:to>
      <xdr:col>19</xdr:col>
      <xdr:colOff>182475</xdr:colOff>
      <xdr:row>31</xdr:row>
      <xdr:rowOff>113925</xdr:rowOff>
    </xdr:to>
    <xdr:graphicFrame macro="">
      <xdr:nvGraphicFramePr>
        <xdr:cNvPr id="19" name="Gráfico 18">
          <a:extLst>
            <a:ext uri="{FF2B5EF4-FFF2-40B4-BE49-F238E27FC236}">
              <a16:creationId xmlns:a16="http://schemas.microsoft.com/office/drawing/2014/main" xmlns="" id="{79DE575F-FDB7-4C23-AC89-3ACCCB57A2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1</xdr:col>
      <xdr:colOff>0</xdr:colOff>
      <xdr:row>32</xdr:row>
      <xdr:rowOff>0</xdr:rowOff>
    </xdr:from>
    <xdr:to>
      <xdr:col>7</xdr:col>
      <xdr:colOff>39600</xdr:colOff>
      <xdr:row>44</xdr:row>
      <xdr:rowOff>104400</xdr:rowOff>
    </xdr:to>
    <xdr:graphicFrame macro="">
      <xdr:nvGraphicFramePr>
        <xdr:cNvPr id="20" name="Gráfico 19">
          <a:extLst>
            <a:ext uri="{FF2B5EF4-FFF2-40B4-BE49-F238E27FC236}">
              <a16:creationId xmlns:a16="http://schemas.microsoft.com/office/drawing/2014/main" xmlns="" id="{DDA67F03-5C0E-47E4-AFD1-A5D808199A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7</xdr:col>
      <xdr:colOff>66675</xdr:colOff>
      <xdr:row>32</xdr:row>
      <xdr:rowOff>0</xdr:rowOff>
    </xdr:from>
    <xdr:to>
      <xdr:col>13</xdr:col>
      <xdr:colOff>106275</xdr:colOff>
      <xdr:row>44</xdr:row>
      <xdr:rowOff>104400</xdr:rowOff>
    </xdr:to>
    <xdr:graphicFrame macro="">
      <xdr:nvGraphicFramePr>
        <xdr:cNvPr id="21" name="Gráfico 20">
          <a:extLst>
            <a:ext uri="{FF2B5EF4-FFF2-40B4-BE49-F238E27FC236}">
              <a16:creationId xmlns:a16="http://schemas.microsoft.com/office/drawing/2014/main" xmlns="" id="{45ECCD61-1DD0-4AC3-97D9-E377B6D72A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13</xdr:col>
      <xdr:colOff>123825</xdr:colOff>
      <xdr:row>32</xdr:row>
      <xdr:rowOff>0</xdr:rowOff>
    </xdr:from>
    <xdr:to>
      <xdr:col>19</xdr:col>
      <xdr:colOff>163425</xdr:colOff>
      <xdr:row>44</xdr:row>
      <xdr:rowOff>104400</xdr:rowOff>
    </xdr:to>
    <xdr:graphicFrame macro="">
      <xdr:nvGraphicFramePr>
        <xdr:cNvPr id="22" name="Gráfico 21">
          <a:extLst>
            <a:ext uri="{FF2B5EF4-FFF2-40B4-BE49-F238E27FC236}">
              <a16:creationId xmlns:a16="http://schemas.microsoft.com/office/drawing/2014/main" xmlns="" id="{ABDB6B75-4F8A-4B69-BA8E-2811D3964B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editAs="oneCell">
    <xdr:from>
      <xdr:col>1</xdr:col>
      <xdr:colOff>0</xdr:colOff>
      <xdr:row>45</xdr:row>
      <xdr:rowOff>0</xdr:rowOff>
    </xdr:from>
    <xdr:to>
      <xdr:col>7</xdr:col>
      <xdr:colOff>39600</xdr:colOff>
      <xdr:row>57</xdr:row>
      <xdr:rowOff>104400</xdr:rowOff>
    </xdr:to>
    <xdr:graphicFrame macro="">
      <xdr:nvGraphicFramePr>
        <xdr:cNvPr id="23" name="Gráfico 22">
          <a:extLst>
            <a:ext uri="{FF2B5EF4-FFF2-40B4-BE49-F238E27FC236}">
              <a16:creationId xmlns:a16="http://schemas.microsoft.com/office/drawing/2014/main" xmlns="" id="{949BC9C7-B641-4DA3-83E7-9E7C14E7BD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editAs="oneCell">
    <xdr:from>
      <xdr:col>1</xdr:col>
      <xdr:colOff>0</xdr:colOff>
      <xdr:row>60</xdr:row>
      <xdr:rowOff>0</xdr:rowOff>
    </xdr:from>
    <xdr:to>
      <xdr:col>7</xdr:col>
      <xdr:colOff>39600</xdr:colOff>
      <xdr:row>72</xdr:row>
      <xdr:rowOff>104400</xdr:rowOff>
    </xdr:to>
    <xdr:graphicFrame macro="">
      <xdr:nvGraphicFramePr>
        <xdr:cNvPr id="26" name="Gráfico 25">
          <a:extLst>
            <a:ext uri="{FF2B5EF4-FFF2-40B4-BE49-F238E27FC236}">
              <a16:creationId xmlns:a16="http://schemas.microsoft.com/office/drawing/2014/main" xmlns="" id="{751A85A6-934A-451F-949D-DF0382A331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editAs="oneCell">
    <xdr:from>
      <xdr:col>7</xdr:col>
      <xdr:colOff>66675</xdr:colOff>
      <xdr:row>60</xdr:row>
      <xdr:rowOff>0</xdr:rowOff>
    </xdr:from>
    <xdr:to>
      <xdr:col>13</xdr:col>
      <xdr:colOff>106275</xdr:colOff>
      <xdr:row>72</xdr:row>
      <xdr:rowOff>104400</xdr:rowOff>
    </xdr:to>
    <xdr:graphicFrame macro="">
      <xdr:nvGraphicFramePr>
        <xdr:cNvPr id="27" name="Gráfico 26">
          <a:extLst>
            <a:ext uri="{FF2B5EF4-FFF2-40B4-BE49-F238E27FC236}">
              <a16:creationId xmlns:a16="http://schemas.microsoft.com/office/drawing/2014/main" xmlns="" id="{D948A3D8-C01E-4959-B5BB-87CA90FAE1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editAs="oneCell">
    <xdr:from>
      <xdr:col>13</xdr:col>
      <xdr:colOff>133350</xdr:colOff>
      <xdr:row>59</xdr:row>
      <xdr:rowOff>228600</xdr:rowOff>
    </xdr:from>
    <xdr:to>
      <xdr:col>19</xdr:col>
      <xdr:colOff>172950</xdr:colOff>
      <xdr:row>72</xdr:row>
      <xdr:rowOff>94875</xdr:rowOff>
    </xdr:to>
    <xdr:graphicFrame macro="">
      <xdr:nvGraphicFramePr>
        <xdr:cNvPr id="28" name="Gráfico 27">
          <a:extLst>
            <a:ext uri="{FF2B5EF4-FFF2-40B4-BE49-F238E27FC236}">
              <a16:creationId xmlns:a16="http://schemas.microsoft.com/office/drawing/2014/main" xmlns="" id="{EB1C83E2-B76C-4276-AD9D-51A0EF61E3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editAs="oneCell">
    <xdr:from>
      <xdr:col>1</xdr:col>
      <xdr:colOff>0</xdr:colOff>
      <xdr:row>73</xdr:row>
      <xdr:rowOff>0</xdr:rowOff>
    </xdr:from>
    <xdr:to>
      <xdr:col>7</xdr:col>
      <xdr:colOff>39600</xdr:colOff>
      <xdr:row>85</xdr:row>
      <xdr:rowOff>104400</xdr:rowOff>
    </xdr:to>
    <xdr:graphicFrame macro="">
      <xdr:nvGraphicFramePr>
        <xdr:cNvPr id="29" name="Gráfico 28">
          <a:extLst>
            <a:ext uri="{FF2B5EF4-FFF2-40B4-BE49-F238E27FC236}">
              <a16:creationId xmlns:a16="http://schemas.microsoft.com/office/drawing/2014/main" xmlns="" id="{652C4B0B-DC55-42D5-9468-44439A24EE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editAs="oneCell">
    <xdr:from>
      <xdr:col>7</xdr:col>
      <xdr:colOff>57150</xdr:colOff>
      <xdr:row>73</xdr:row>
      <xdr:rowOff>0</xdr:rowOff>
    </xdr:from>
    <xdr:to>
      <xdr:col>13</xdr:col>
      <xdr:colOff>96750</xdr:colOff>
      <xdr:row>85</xdr:row>
      <xdr:rowOff>104400</xdr:rowOff>
    </xdr:to>
    <xdr:graphicFrame macro="">
      <xdr:nvGraphicFramePr>
        <xdr:cNvPr id="30" name="Gráfico 29">
          <a:extLst>
            <a:ext uri="{FF2B5EF4-FFF2-40B4-BE49-F238E27FC236}">
              <a16:creationId xmlns:a16="http://schemas.microsoft.com/office/drawing/2014/main" xmlns="" id="{F425A56D-EBCE-4A29-98B5-B01E165F0A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editAs="oneCell">
    <xdr:from>
      <xdr:col>13</xdr:col>
      <xdr:colOff>114300</xdr:colOff>
      <xdr:row>73</xdr:row>
      <xdr:rowOff>0</xdr:rowOff>
    </xdr:from>
    <xdr:to>
      <xdr:col>19</xdr:col>
      <xdr:colOff>153900</xdr:colOff>
      <xdr:row>85</xdr:row>
      <xdr:rowOff>104400</xdr:rowOff>
    </xdr:to>
    <xdr:graphicFrame macro="">
      <xdr:nvGraphicFramePr>
        <xdr:cNvPr id="31" name="Gráfico 30">
          <a:extLst>
            <a:ext uri="{FF2B5EF4-FFF2-40B4-BE49-F238E27FC236}">
              <a16:creationId xmlns:a16="http://schemas.microsoft.com/office/drawing/2014/main" xmlns="" id="{7D1FF125-0512-4EA4-BDF8-0221105409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editAs="oneCell">
    <xdr:from>
      <xdr:col>1</xdr:col>
      <xdr:colOff>0</xdr:colOff>
      <xdr:row>86</xdr:row>
      <xdr:rowOff>0</xdr:rowOff>
    </xdr:from>
    <xdr:to>
      <xdr:col>7</xdr:col>
      <xdr:colOff>39600</xdr:colOff>
      <xdr:row>98</xdr:row>
      <xdr:rowOff>104400</xdr:rowOff>
    </xdr:to>
    <xdr:graphicFrame macro="">
      <xdr:nvGraphicFramePr>
        <xdr:cNvPr id="32" name="Gráfico 31">
          <a:extLst>
            <a:ext uri="{FF2B5EF4-FFF2-40B4-BE49-F238E27FC236}">
              <a16:creationId xmlns:a16="http://schemas.microsoft.com/office/drawing/2014/main" xmlns="" id="{F746B405-5675-4D27-9145-FB2E23A140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editAs="oneCell">
    <xdr:from>
      <xdr:col>7</xdr:col>
      <xdr:colOff>57150</xdr:colOff>
      <xdr:row>86</xdr:row>
      <xdr:rowOff>0</xdr:rowOff>
    </xdr:from>
    <xdr:to>
      <xdr:col>13</xdr:col>
      <xdr:colOff>96750</xdr:colOff>
      <xdr:row>98</xdr:row>
      <xdr:rowOff>104400</xdr:rowOff>
    </xdr:to>
    <xdr:graphicFrame macro="">
      <xdr:nvGraphicFramePr>
        <xdr:cNvPr id="33" name="Gráfico 32">
          <a:extLst>
            <a:ext uri="{FF2B5EF4-FFF2-40B4-BE49-F238E27FC236}">
              <a16:creationId xmlns:a16="http://schemas.microsoft.com/office/drawing/2014/main" xmlns="" id="{02AE99ED-9343-4A57-AFE3-480ACC1A79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editAs="oneCell">
    <xdr:from>
      <xdr:col>13</xdr:col>
      <xdr:colOff>114300</xdr:colOff>
      <xdr:row>86</xdr:row>
      <xdr:rowOff>0</xdr:rowOff>
    </xdr:from>
    <xdr:to>
      <xdr:col>19</xdr:col>
      <xdr:colOff>153900</xdr:colOff>
      <xdr:row>98</xdr:row>
      <xdr:rowOff>104400</xdr:rowOff>
    </xdr:to>
    <xdr:graphicFrame macro="">
      <xdr:nvGraphicFramePr>
        <xdr:cNvPr id="34" name="Gráfico 33">
          <a:extLst>
            <a:ext uri="{FF2B5EF4-FFF2-40B4-BE49-F238E27FC236}">
              <a16:creationId xmlns:a16="http://schemas.microsoft.com/office/drawing/2014/main" xmlns="" id="{E2F256B1-F66B-4269-904E-0FB986E984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editAs="oneCell">
    <xdr:from>
      <xdr:col>1</xdr:col>
      <xdr:colOff>0</xdr:colOff>
      <xdr:row>99</xdr:row>
      <xdr:rowOff>0</xdr:rowOff>
    </xdr:from>
    <xdr:to>
      <xdr:col>7</xdr:col>
      <xdr:colOff>39600</xdr:colOff>
      <xdr:row>111</xdr:row>
      <xdr:rowOff>104400</xdr:rowOff>
    </xdr:to>
    <xdr:graphicFrame macro="">
      <xdr:nvGraphicFramePr>
        <xdr:cNvPr id="35" name="Gráfico 34">
          <a:extLst>
            <a:ext uri="{FF2B5EF4-FFF2-40B4-BE49-F238E27FC236}">
              <a16:creationId xmlns:a16="http://schemas.microsoft.com/office/drawing/2014/main" xmlns="" id="{1D7922B6-A34A-445E-BD1B-E1064B33EC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7</xdr:col>
      <xdr:colOff>57150</xdr:colOff>
      <xdr:row>99</xdr:row>
      <xdr:rowOff>0</xdr:rowOff>
    </xdr:from>
    <xdr:to>
      <xdr:col>13</xdr:col>
      <xdr:colOff>96750</xdr:colOff>
      <xdr:row>111</xdr:row>
      <xdr:rowOff>104400</xdr:rowOff>
    </xdr:to>
    <xdr:graphicFrame macro="">
      <xdr:nvGraphicFramePr>
        <xdr:cNvPr id="36" name="Gráfico 35">
          <a:extLst>
            <a:ext uri="{FF2B5EF4-FFF2-40B4-BE49-F238E27FC236}">
              <a16:creationId xmlns:a16="http://schemas.microsoft.com/office/drawing/2014/main" xmlns="" id="{4CC98B7F-2F8D-4DF5-8884-35E95A1BFA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editAs="oneCell">
    <xdr:from>
      <xdr:col>13</xdr:col>
      <xdr:colOff>114300</xdr:colOff>
      <xdr:row>99</xdr:row>
      <xdr:rowOff>0</xdr:rowOff>
    </xdr:from>
    <xdr:to>
      <xdr:col>19</xdr:col>
      <xdr:colOff>153900</xdr:colOff>
      <xdr:row>111</xdr:row>
      <xdr:rowOff>104400</xdr:rowOff>
    </xdr:to>
    <xdr:graphicFrame macro="">
      <xdr:nvGraphicFramePr>
        <xdr:cNvPr id="37" name="Gráfico 36">
          <a:extLst>
            <a:ext uri="{FF2B5EF4-FFF2-40B4-BE49-F238E27FC236}">
              <a16:creationId xmlns:a16="http://schemas.microsoft.com/office/drawing/2014/main" xmlns="" id="{35CFBE56-4127-41AF-A956-0598DDA20E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editAs="oneCell">
    <xdr:from>
      <xdr:col>1</xdr:col>
      <xdr:colOff>0</xdr:colOff>
      <xdr:row>114</xdr:row>
      <xdr:rowOff>0</xdr:rowOff>
    </xdr:from>
    <xdr:to>
      <xdr:col>7</xdr:col>
      <xdr:colOff>39600</xdr:colOff>
      <xdr:row>126</xdr:row>
      <xdr:rowOff>104400</xdr:rowOff>
    </xdr:to>
    <xdr:graphicFrame macro="">
      <xdr:nvGraphicFramePr>
        <xdr:cNvPr id="38" name="Gráfico 37">
          <a:extLst>
            <a:ext uri="{FF2B5EF4-FFF2-40B4-BE49-F238E27FC236}">
              <a16:creationId xmlns:a16="http://schemas.microsoft.com/office/drawing/2014/main" xmlns="" id="{2A4834B6-D9C6-49D0-BF7E-CDDBA7DAE6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editAs="oneCell">
    <xdr:from>
      <xdr:col>7</xdr:col>
      <xdr:colOff>66675</xdr:colOff>
      <xdr:row>114</xdr:row>
      <xdr:rowOff>0</xdr:rowOff>
    </xdr:from>
    <xdr:to>
      <xdr:col>13</xdr:col>
      <xdr:colOff>106275</xdr:colOff>
      <xdr:row>126</xdr:row>
      <xdr:rowOff>104400</xdr:rowOff>
    </xdr:to>
    <xdr:graphicFrame macro="">
      <xdr:nvGraphicFramePr>
        <xdr:cNvPr id="39" name="Gráfico 38">
          <a:extLst>
            <a:ext uri="{FF2B5EF4-FFF2-40B4-BE49-F238E27FC236}">
              <a16:creationId xmlns:a16="http://schemas.microsoft.com/office/drawing/2014/main" xmlns="" id="{F7436DAD-BAA2-423D-A08A-6BF0D6523C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editAs="oneCell">
    <xdr:from>
      <xdr:col>13</xdr:col>
      <xdr:colOff>133350</xdr:colOff>
      <xdr:row>114</xdr:row>
      <xdr:rowOff>0</xdr:rowOff>
    </xdr:from>
    <xdr:to>
      <xdr:col>19</xdr:col>
      <xdr:colOff>172950</xdr:colOff>
      <xdr:row>126</xdr:row>
      <xdr:rowOff>104400</xdr:rowOff>
    </xdr:to>
    <xdr:graphicFrame macro="">
      <xdr:nvGraphicFramePr>
        <xdr:cNvPr id="40" name="Gráfico 39">
          <a:extLst>
            <a:ext uri="{FF2B5EF4-FFF2-40B4-BE49-F238E27FC236}">
              <a16:creationId xmlns:a16="http://schemas.microsoft.com/office/drawing/2014/main" xmlns="" id="{BCA6F7C6-E176-45EB-B516-BAE574351F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editAs="oneCell">
    <xdr:from>
      <xdr:col>1</xdr:col>
      <xdr:colOff>0</xdr:colOff>
      <xdr:row>127</xdr:row>
      <xdr:rowOff>0</xdr:rowOff>
    </xdr:from>
    <xdr:to>
      <xdr:col>7</xdr:col>
      <xdr:colOff>39600</xdr:colOff>
      <xdr:row>139</xdr:row>
      <xdr:rowOff>104400</xdr:rowOff>
    </xdr:to>
    <xdr:graphicFrame macro="">
      <xdr:nvGraphicFramePr>
        <xdr:cNvPr id="41" name="Gráfico 40">
          <a:extLst>
            <a:ext uri="{FF2B5EF4-FFF2-40B4-BE49-F238E27FC236}">
              <a16:creationId xmlns:a16="http://schemas.microsoft.com/office/drawing/2014/main" xmlns="" id="{D460C90C-688D-46BC-98F5-E8BE96EFB3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editAs="oneCell">
    <xdr:from>
      <xdr:col>7</xdr:col>
      <xdr:colOff>66675</xdr:colOff>
      <xdr:row>127</xdr:row>
      <xdr:rowOff>0</xdr:rowOff>
    </xdr:from>
    <xdr:to>
      <xdr:col>13</xdr:col>
      <xdr:colOff>106275</xdr:colOff>
      <xdr:row>139</xdr:row>
      <xdr:rowOff>104400</xdr:rowOff>
    </xdr:to>
    <xdr:graphicFrame macro="">
      <xdr:nvGraphicFramePr>
        <xdr:cNvPr id="42" name="Gráfico 41">
          <a:extLst>
            <a:ext uri="{FF2B5EF4-FFF2-40B4-BE49-F238E27FC236}">
              <a16:creationId xmlns:a16="http://schemas.microsoft.com/office/drawing/2014/main" xmlns="" id="{FEE9E9D9-DDA0-4EF4-A367-031516DCF7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editAs="oneCell">
    <xdr:from>
      <xdr:col>13</xdr:col>
      <xdr:colOff>123825</xdr:colOff>
      <xdr:row>127</xdr:row>
      <xdr:rowOff>0</xdr:rowOff>
    </xdr:from>
    <xdr:to>
      <xdr:col>19</xdr:col>
      <xdr:colOff>163425</xdr:colOff>
      <xdr:row>139</xdr:row>
      <xdr:rowOff>104400</xdr:rowOff>
    </xdr:to>
    <xdr:graphicFrame macro="">
      <xdr:nvGraphicFramePr>
        <xdr:cNvPr id="43" name="Gráfico 42">
          <a:extLst>
            <a:ext uri="{FF2B5EF4-FFF2-40B4-BE49-F238E27FC236}">
              <a16:creationId xmlns:a16="http://schemas.microsoft.com/office/drawing/2014/main" xmlns="" id="{427D790E-31B6-414C-8F5B-A4AE5F6381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editAs="oneCell">
    <xdr:from>
      <xdr:col>1</xdr:col>
      <xdr:colOff>0</xdr:colOff>
      <xdr:row>140</xdr:row>
      <xdr:rowOff>0</xdr:rowOff>
    </xdr:from>
    <xdr:to>
      <xdr:col>7</xdr:col>
      <xdr:colOff>39600</xdr:colOff>
      <xdr:row>152</xdr:row>
      <xdr:rowOff>104400</xdr:rowOff>
    </xdr:to>
    <xdr:graphicFrame macro="">
      <xdr:nvGraphicFramePr>
        <xdr:cNvPr id="44" name="Gráfico 43">
          <a:extLst>
            <a:ext uri="{FF2B5EF4-FFF2-40B4-BE49-F238E27FC236}">
              <a16:creationId xmlns:a16="http://schemas.microsoft.com/office/drawing/2014/main" xmlns="" id="{9CDAE949-6D6D-488F-8E74-ED93965DDD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editAs="oneCell">
    <xdr:from>
      <xdr:col>7</xdr:col>
      <xdr:colOff>66675</xdr:colOff>
      <xdr:row>140</xdr:row>
      <xdr:rowOff>0</xdr:rowOff>
    </xdr:from>
    <xdr:to>
      <xdr:col>13</xdr:col>
      <xdr:colOff>106275</xdr:colOff>
      <xdr:row>152</xdr:row>
      <xdr:rowOff>104400</xdr:rowOff>
    </xdr:to>
    <xdr:graphicFrame macro="">
      <xdr:nvGraphicFramePr>
        <xdr:cNvPr id="45" name="Gráfico 44">
          <a:extLst>
            <a:ext uri="{FF2B5EF4-FFF2-40B4-BE49-F238E27FC236}">
              <a16:creationId xmlns:a16="http://schemas.microsoft.com/office/drawing/2014/main" xmlns="" id="{9612A087-20A6-493B-A26A-E82E18BB4E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editAs="oneCell">
    <xdr:from>
      <xdr:col>13</xdr:col>
      <xdr:colOff>133350</xdr:colOff>
      <xdr:row>140</xdr:row>
      <xdr:rowOff>0</xdr:rowOff>
    </xdr:from>
    <xdr:to>
      <xdr:col>19</xdr:col>
      <xdr:colOff>172950</xdr:colOff>
      <xdr:row>152</xdr:row>
      <xdr:rowOff>104400</xdr:rowOff>
    </xdr:to>
    <xdr:graphicFrame macro="">
      <xdr:nvGraphicFramePr>
        <xdr:cNvPr id="46" name="Gráfico 45">
          <a:extLst>
            <a:ext uri="{FF2B5EF4-FFF2-40B4-BE49-F238E27FC236}">
              <a16:creationId xmlns:a16="http://schemas.microsoft.com/office/drawing/2014/main" xmlns="" id="{FDB8FBF9-9C29-45C8-AA95-F265407B1B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editAs="oneCell">
    <xdr:from>
      <xdr:col>1</xdr:col>
      <xdr:colOff>0</xdr:colOff>
      <xdr:row>153</xdr:row>
      <xdr:rowOff>0</xdr:rowOff>
    </xdr:from>
    <xdr:to>
      <xdr:col>7</xdr:col>
      <xdr:colOff>39600</xdr:colOff>
      <xdr:row>165</xdr:row>
      <xdr:rowOff>104400</xdr:rowOff>
    </xdr:to>
    <xdr:graphicFrame macro="">
      <xdr:nvGraphicFramePr>
        <xdr:cNvPr id="47" name="Gráfico 46">
          <a:extLst>
            <a:ext uri="{FF2B5EF4-FFF2-40B4-BE49-F238E27FC236}">
              <a16:creationId xmlns:a16="http://schemas.microsoft.com/office/drawing/2014/main" xmlns="" id="{7C1B80D1-3349-457E-A4E4-3EB98C6F68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editAs="oneCell">
    <xdr:from>
      <xdr:col>1</xdr:col>
      <xdr:colOff>0</xdr:colOff>
      <xdr:row>168</xdr:row>
      <xdr:rowOff>0</xdr:rowOff>
    </xdr:from>
    <xdr:to>
      <xdr:col>7</xdr:col>
      <xdr:colOff>39600</xdr:colOff>
      <xdr:row>180</xdr:row>
      <xdr:rowOff>104400</xdr:rowOff>
    </xdr:to>
    <xdr:graphicFrame macro="">
      <xdr:nvGraphicFramePr>
        <xdr:cNvPr id="48" name="Gráfico 47">
          <a:extLst>
            <a:ext uri="{FF2B5EF4-FFF2-40B4-BE49-F238E27FC236}">
              <a16:creationId xmlns:a16="http://schemas.microsoft.com/office/drawing/2014/main" xmlns="" id="{07ECF429-D12C-40D4-A06D-35261A6288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editAs="oneCell">
    <xdr:from>
      <xdr:col>7</xdr:col>
      <xdr:colOff>66675</xdr:colOff>
      <xdr:row>168</xdr:row>
      <xdr:rowOff>9525</xdr:rowOff>
    </xdr:from>
    <xdr:to>
      <xdr:col>13</xdr:col>
      <xdr:colOff>106275</xdr:colOff>
      <xdr:row>180</xdr:row>
      <xdr:rowOff>113925</xdr:rowOff>
    </xdr:to>
    <xdr:graphicFrame macro="">
      <xdr:nvGraphicFramePr>
        <xdr:cNvPr id="49" name="Gráfico 48">
          <a:extLst>
            <a:ext uri="{FF2B5EF4-FFF2-40B4-BE49-F238E27FC236}">
              <a16:creationId xmlns:a16="http://schemas.microsoft.com/office/drawing/2014/main" xmlns="" id="{9F446B68-FAFC-4CBE-879B-D4AB12E764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editAs="oneCell">
    <xdr:from>
      <xdr:col>13</xdr:col>
      <xdr:colOff>133350</xdr:colOff>
      <xdr:row>167</xdr:row>
      <xdr:rowOff>219075</xdr:rowOff>
    </xdr:from>
    <xdr:to>
      <xdr:col>19</xdr:col>
      <xdr:colOff>172950</xdr:colOff>
      <xdr:row>180</xdr:row>
      <xdr:rowOff>85350</xdr:rowOff>
    </xdr:to>
    <xdr:graphicFrame macro="">
      <xdr:nvGraphicFramePr>
        <xdr:cNvPr id="50" name="Gráfico 49">
          <a:extLst>
            <a:ext uri="{FF2B5EF4-FFF2-40B4-BE49-F238E27FC236}">
              <a16:creationId xmlns:a16="http://schemas.microsoft.com/office/drawing/2014/main" xmlns="" id="{9C43B47E-D281-4305-AD80-39C93B11DD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editAs="oneCell">
    <xdr:from>
      <xdr:col>1</xdr:col>
      <xdr:colOff>0</xdr:colOff>
      <xdr:row>181</xdr:row>
      <xdr:rowOff>0</xdr:rowOff>
    </xdr:from>
    <xdr:to>
      <xdr:col>7</xdr:col>
      <xdr:colOff>39600</xdr:colOff>
      <xdr:row>193</xdr:row>
      <xdr:rowOff>104400</xdr:rowOff>
    </xdr:to>
    <xdr:graphicFrame macro="">
      <xdr:nvGraphicFramePr>
        <xdr:cNvPr id="51" name="Gráfico 50">
          <a:extLst>
            <a:ext uri="{FF2B5EF4-FFF2-40B4-BE49-F238E27FC236}">
              <a16:creationId xmlns:a16="http://schemas.microsoft.com/office/drawing/2014/main" xmlns="" id="{EFB5D58F-0D14-417A-AD32-30CC0EBDC2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editAs="oneCell">
    <xdr:from>
      <xdr:col>7</xdr:col>
      <xdr:colOff>76200</xdr:colOff>
      <xdr:row>181</xdr:row>
      <xdr:rowOff>19050</xdr:rowOff>
    </xdr:from>
    <xdr:to>
      <xdr:col>13</xdr:col>
      <xdr:colOff>115800</xdr:colOff>
      <xdr:row>193</xdr:row>
      <xdr:rowOff>123450</xdr:rowOff>
    </xdr:to>
    <xdr:graphicFrame macro="">
      <xdr:nvGraphicFramePr>
        <xdr:cNvPr id="52" name="Gráfico 51">
          <a:extLst>
            <a:ext uri="{FF2B5EF4-FFF2-40B4-BE49-F238E27FC236}">
              <a16:creationId xmlns:a16="http://schemas.microsoft.com/office/drawing/2014/main" xmlns="" id="{C5C3858E-5E3C-467B-8BD8-A4CD855008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editAs="oneCell">
    <xdr:from>
      <xdr:col>13</xdr:col>
      <xdr:colOff>142875</xdr:colOff>
      <xdr:row>181</xdr:row>
      <xdr:rowOff>19050</xdr:rowOff>
    </xdr:from>
    <xdr:to>
      <xdr:col>19</xdr:col>
      <xdr:colOff>182475</xdr:colOff>
      <xdr:row>193</xdr:row>
      <xdr:rowOff>123450</xdr:rowOff>
    </xdr:to>
    <xdr:graphicFrame macro="">
      <xdr:nvGraphicFramePr>
        <xdr:cNvPr id="53" name="Gráfico 52">
          <a:extLst>
            <a:ext uri="{FF2B5EF4-FFF2-40B4-BE49-F238E27FC236}">
              <a16:creationId xmlns:a16="http://schemas.microsoft.com/office/drawing/2014/main" xmlns="" id="{6BC301AB-8880-4EA3-A3AE-9BF33D257D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editAs="oneCell">
    <xdr:from>
      <xdr:col>1</xdr:col>
      <xdr:colOff>0</xdr:colOff>
      <xdr:row>194</xdr:row>
      <xdr:rowOff>0</xdr:rowOff>
    </xdr:from>
    <xdr:to>
      <xdr:col>7</xdr:col>
      <xdr:colOff>39600</xdr:colOff>
      <xdr:row>206</xdr:row>
      <xdr:rowOff>104400</xdr:rowOff>
    </xdr:to>
    <xdr:graphicFrame macro="">
      <xdr:nvGraphicFramePr>
        <xdr:cNvPr id="54" name="Gráfico 53">
          <a:extLst>
            <a:ext uri="{FF2B5EF4-FFF2-40B4-BE49-F238E27FC236}">
              <a16:creationId xmlns:a16="http://schemas.microsoft.com/office/drawing/2014/main" xmlns="" id="{6754E083-9469-458C-8AF6-EA9A7D8B28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editAs="oneCell">
    <xdr:from>
      <xdr:col>7</xdr:col>
      <xdr:colOff>76200</xdr:colOff>
      <xdr:row>194</xdr:row>
      <xdr:rowOff>0</xdr:rowOff>
    </xdr:from>
    <xdr:to>
      <xdr:col>13</xdr:col>
      <xdr:colOff>115800</xdr:colOff>
      <xdr:row>206</xdr:row>
      <xdr:rowOff>104400</xdr:rowOff>
    </xdr:to>
    <xdr:graphicFrame macro="">
      <xdr:nvGraphicFramePr>
        <xdr:cNvPr id="55" name="Gráfico 54">
          <a:extLst>
            <a:ext uri="{FF2B5EF4-FFF2-40B4-BE49-F238E27FC236}">
              <a16:creationId xmlns:a16="http://schemas.microsoft.com/office/drawing/2014/main" xmlns="" id="{D3FF9BF4-B803-4C93-8122-41B8FD2A04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editAs="oneCell">
    <xdr:from>
      <xdr:col>13</xdr:col>
      <xdr:colOff>142875</xdr:colOff>
      <xdr:row>194</xdr:row>
      <xdr:rowOff>9525</xdr:rowOff>
    </xdr:from>
    <xdr:to>
      <xdr:col>19</xdr:col>
      <xdr:colOff>182475</xdr:colOff>
      <xdr:row>206</xdr:row>
      <xdr:rowOff>113925</xdr:rowOff>
    </xdr:to>
    <xdr:graphicFrame macro="">
      <xdr:nvGraphicFramePr>
        <xdr:cNvPr id="56" name="Gráfico 55">
          <a:extLst>
            <a:ext uri="{FF2B5EF4-FFF2-40B4-BE49-F238E27FC236}">
              <a16:creationId xmlns:a16="http://schemas.microsoft.com/office/drawing/2014/main" xmlns="" id="{0327797F-8237-43DC-BCD2-9D3DA25FC9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editAs="oneCell">
    <xdr:from>
      <xdr:col>1</xdr:col>
      <xdr:colOff>0</xdr:colOff>
      <xdr:row>207</xdr:row>
      <xdr:rowOff>0</xdr:rowOff>
    </xdr:from>
    <xdr:to>
      <xdr:col>7</xdr:col>
      <xdr:colOff>39600</xdr:colOff>
      <xdr:row>219</xdr:row>
      <xdr:rowOff>104400</xdr:rowOff>
    </xdr:to>
    <xdr:graphicFrame macro="">
      <xdr:nvGraphicFramePr>
        <xdr:cNvPr id="57" name="Gráfico 56">
          <a:extLst>
            <a:ext uri="{FF2B5EF4-FFF2-40B4-BE49-F238E27FC236}">
              <a16:creationId xmlns:a16="http://schemas.microsoft.com/office/drawing/2014/main" xmlns="" id="{ADD59A39-64AE-442F-9E46-EE6CA4B8C8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editAs="oneCell">
    <xdr:from>
      <xdr:col>1</xdr:col>
      <xdr:colOff>0</xdr:colOff>
      <xdr:row>222</xdr:row>
      <xdr:rowOff>0</xdr:rowOff>
    </xdr:from>
    <xdr:to>
      <xdr:col>7</xdr:col>
      <xdr:colOff>39600</xdr:colOff>
      <xdr:row>234</xdr:row>
      <xdr:rowOff>104400</xdr:rowOff>
    </xdr:to>
    <xdr:graphicFrame macro="">
      <xdr:nvGraphicFramePr>
        <xdr:cNvPr id="58" name="Gráfico 57">
          <a:extLst>
            <a:ext uri="{FF2B5EF4-FFF2-40B4-BE49-F238E27FC236}">
              <a16:creationId xmlns:a16="http://schemas.microsoft.com/office/drawing/2014/main" xmlns="" id="{3EA9DC72-6843-44DB-BB0A-0C1FE966BC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editAs="oneCell">
    <xdr:from>
      <xdr:col>7</xdr:col>
      <xdr:colOff>76200</xdr:colOff>
      <xdr:row>222</xdr:row>
      <xdr:rowOff>9525</xdr:rowOff>
    </xdr:from>
    <xdr:to>
      <xdr:col>13</xdr:col>
      <xdr:colOff>115800</xdr:colOff>
      <xdr:row>234</xdr:row>
      <xdr:rowOff>113925</xdr:rowOff>
    </xdr:to>
    <xdr:graphicFrame macro="">
      <xdr:nvGraphicFramePr>
        <xdr:cNvPr id="59" name="Gráfico 58">
          <a:extLst>
            <a:ext uri="{FF2B5EF4-FFF2-40B4-BE49-F238E27FC236}">
              <a16:creationId xmlns:a16="http://schemas.microsoft.com/office/drawing/2014/main" xmlns="" id="{7D28CC40-AFA9-436C-8911-1D7CB8E9AD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editAs="oneCell">
    <xdr:from>
      <xdr:col>13</xdr:col>
      <xdr:colOff>152400</xdr:colOff>
      <xdr:row>222</xdr:row>
      <xdr:rowOff>0</xdr:rowOff>
    </xdr:from>
    <xdr:to>
      <xdr:col>19</xdr:col>
      <xdr:colOff>192000</xdr:colOff>
      <xdr:row>234</xdr:row>
      <xdr:rowOff>104400</xdr:rowOff>
    </xdr:to>
    <xdr:graphicFrame macro="">
      <xdr:nvGraphicFramePr>
        <xdr:cNvPr id="60" name="Gráfico 59">
          <a:extLst>
            <a:ext uri="{FF2B5EF4-FFF2-40B4-BE49-F238E27FC236}">
              <a16:creationId xmlns:a16="http://schemas.microsoft.com/office/drawing/2014/main" xmlns="" id="{6C12BE62-66BA-4BE6-88B8-7DA0A9467A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editAs="oneCell">
    <xdr:from>
      <xdr:col>1</xdr:col>
      <xdr:colOff>0</xdr:colOff>
      <xdr:row>235</xdr:row>
      <xdr:rowOff>0</xdr:rowOff>
    </xdr:from>
    <xdr:to>
      <xdr:col>7</xdr:col>
      <xdr:colOff>39600</xdr:colOff>
      <xdr:row>247</xdr:row>
      <xdr:rowOff>104400</xdr:rowOff>
    </xdr:to>
    <xdr:graphicFrame macro="">
      <xdr:nvGraphicFramePr>
        <xdr:cNvPr id="61" name="Gráfico 60">
          <a:extLst>
            <a:ext uri="{FF2B5EF4-FFF2-40B4-BE49-F238E27FC236}">
              <a16:creationId xmlns:a16="http://schemas.microsoft.com/office/drawing/2014/main" xmlns="" id="{B2742769-900E-4731-A33A-475CB97602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editAs="oneCell">
    <xdr:from>
      <xdr:col>7</xdr:col>
      <xdr:colOff>76200</xdr:colOff>
      <xdr:row>234</xdr:row>
      <xdr:rowOff>180975</xdr:rowOff>
    </xdr:from>
    <xdr:to>
      <xdr:col>13</xdr:col>
      <xdr:colOff>115800</xdr:colOff>
      <xdr:row>247</xdr:row>
      <xdr:rowOff>94875</xdr:rowOff>
    </xdr:to>
    <xdr:graphicFrame macro="">
      <xdr:nvGraphicFramePr>
        <xdr:cNvPr id="62" name="Gráfico 61">
          <a:extLst>
            <a:ext uri="{FF2B5EF4-FFF2-40B4-BE49-F238E27FC236}">
              <a16:creationId xmlns:a16="http://schemas.microsoft.com/office/drawing/2014/main" xmlns="" id="{A0495D5A-35FF-4AAD-8AE5-F17E5F9FFF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editAs="oneCell">
    <xdr:from>
      <xdr:col>13</xdr:col>
      <xdr:colOff>152400</xdr:colOff>
      <xdr:row>234</xdr:row>
      <xdr:rowOff>171450</xdr:rowOff>
    </xdr:from>
    <xdr:to>
      <xdr:col>19</xdr:col>
      <xdr:colOff>192000</xdr:colOff>
      <xdr:row>247</xdr:row>
      <xdr:rowOff>85350</xdr:rowOff>
    </xdr:to>
    <xdr:graphicFrame macro="">
      <xdr:nvGraphicFramePr>
        <xdr:cNvPr id="63" name="Gráfico 62">
          <a:extLst>
            <a:ext uri="{FF2B5EF4-FFF2-40B4-BE49-F238E27FC236}">
              <a16:creationId xmlns:a16="http://schemas.microsoft.com/office/drawing/2014/main" xmlns="" id="{398A654C-0941-4A6C-84FB-655A79D508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editAs="oneCell">
    <xdr:from>
      <xdr:col>1</xdr:col>
      <xdr:colOff>0</xdr:colOff>
      <xdr:row>248</xdr:row>
      <xdr:rowOff>0</xdr:rowOff>
    </xdr:from>
    <xdr:to>
      <xdr:col>7</xdr:col>
      <xdr:colOff>39600</xdr:colOff>
      <xdr:row>260</xdr:row>
      <xdr:rowOff>104400</xdr:rowOff>
    </xdr:to>
    <xdr:graphicFrame macro="">
      <xdr:nvGraphicFramePr>
        <xdr:cNvPr id="64" name="Gráfico 63">
          <a:extLst>
            <a:ext uri="{FF2B5EF4-FFF2-40B4-BE49-F238E27FC236}">
              <a16:creationId xmlns:a16="http://schemas.microsoft.com/office/drawing/2014/main" xmlns="" id="{A40FB079-2DA7-4AAF-935D-18487C7B7C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editAs="oneCell">
    <xdr:from>
      <xdr:col>7</xdr:col>
      <xdr:colOff>76200</xdr:colOff>
      <xdr:row>248</xdr:row>
      <xdr:rowOff>9525</xdr:rowOff>
    </xdr:from>
    <xdr:to>
      <xdr:col>13</xdr:col>
      <xdr:colOff>115800</xdr:colOff>
      <xdr:row>260</xdr:row>
      <xdr:rowOff>113925</xdr:rowOff>
    </xdr:to>
    <xdr:graphicFrame macro="">
      <xdr:nvGraphicFramePr>
        <xdr:cNvPr id="65" name="Gráfico 64">
          <a:extLst>
            <a:ext uri="{FF2B5EF4-FFF2-40B4-BE49-F238E27FC236}">
              <a16:creationId xmlns:a16="http://schemas.microsoft.com/office/drawing/2014/main" xmlns="" id="{75186E82-4E47-47B5-95D1-47383A9C6D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editAs="oneCell">
    <xdr:from>
      <xdr:col>13</xdr:col>
      <xdr:colOff>142875</xdr:colOff>
      <xdr:row>248</xdr:row>
      <xdr:rowOff>9525</xdr:rowOff>
    </xdr:from>
    <xdr:to>
      <xdr:col>19</xdr:col>
      <xdr:colOff>182475</xdr:colOff>
      <xdr:row>260</xdr:row>
      <xdr:rowOff>113925</xdr:rowOff>
    </xdr:to>
    <xdr:graphicFrame macro="">
      <xdr:nvGraphicFramePr>
        <xdr:cNvPr id="66" name="Gráfico 65">
          <a:extLst>
            <a:ext uri="{FF2B5EF4-FFF2-40B4-BE49-F238E27FC236}">
              <a16:creationId xmlns:a16="http://schemas.microsoft.com/office/drawing/2014/main" xmlns="" id="{38631C2F-A119-48F3-9066-3881F1425F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editAs="oneCell">
    <xdr:from>
      <xdr:col>1</xdr:col>
      <xdr:colOff>0</xdr:colOff>
      <xdr:row>261</xdr:row>
      <xdr:rowOff>0</xdr:rowOff>
    </xdr:from>
    <xdr:to>
      <xdr:col>7</xdr:col>
      <xdr:colOff>39600</xdr:colOff>
      <xdr:row>273</xdr:row>
      <xdr:rowOff>104400</xdr:rowOff>
    </xdr:to>
    <xdr:graphicFrame macro="">
      <xdr:nvGraphicFramePr>
        <xdr:cNvPr id="67" name="Gráfico 66">
          <a:extLst>
            <a:ext uri="{FF2B5EF4-FFF2-40B4-BE49-F238E27FC236}">
              <a16:creationId xmlns:a16="http://schemas.microsoft.com/office/drawing/2014/main" xmlns="" id="{9FDA2D94-E66F-4439-8FA6-2F38C30BE1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editAs="oneCell">
    <xdr:from>
      <xdr:col>1</xdr:col>
      <xdr:colOff>0</xdr:colOff>
      <xdr:row>275</xdr:row>
      <xdr:rowOff>0</xdr:rowOff>
    </xdr:from>
    <xdr:to>
      <xdr:col>7</xdr:col>
      <xdr:colOff>39600</xdr:colOff>
      <xdr:row>287</xdr:row>
      <xdr:rowOff>104400</xdr:rowOff>
    </xdr:to>
    <xdr:graphicFrame macro="">
      <xdr:nvGraphicFramePr>
        <xdr:cNvPr id="68" name="Gráfico 67">
          <a:extLst>
            <a:ext uri="{FF2B5EF4-FFF2-40B4-BE49-F238E27FC236}">
              <a16:creationId xmlns:a16="http://schemas.microsoft.com/office/drawing/2014/main" xmlns="" id="{892C9A6A-FA74-478F-955C-97C9FBB3FA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editAs="oneCell">
    <xdr:from>
      <xdr:col>7</xdr:col>
      <xdr:colOff>66675</xdr:colOff>
      <xdr:row>275</xdr:row>
      <xdr:rowOff>0</xdr:rowOff>
    </xdr:from>
    <xdr:to>
      <xdr:col>13</xdr:col>
      <xdr:colOff>106275</xdr:colOff>
      <xdr:row>287</xdr:row>
      <xdr:rowOff>104400</xdr:rowOff>
    </xdr:to>
    <xdr:graphicFrame macro="">
      <xdr:nvGraphicFramePr>
        <xdr:cNvPr id="69" name="Gráfico 68">
          <a:extLst>
            <a:ext uri="{FF2B5EF4-FFF2-40B4-BE49-F238E27FC236}">
              <a16:creationId xmlns:a16="http://schemas.microsoft.com/office/drawing/2014/main" xmlns="" id="{5286B352-1424-4A9B-8D21-F75C6C953A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editAs="oneCell">
    <xdr:from>
      <xdr:col>13</xdr:col>
      <xdr:colOff>133350</xdr:colOff>
      <xdr:row>274</xdr:row>
      <xdr:rowOff>228600</xdr:rowOff>
    </xdr:from>
    <xdr:to>
      <xdr:col>19</xdr:col>
      <xdr:colOff>172950</xdr:colOff>
      <xdr:row>287</xdr:row>
      <xdr:rowOff>94875</xdr:rowOff>
    </xdr:to>
    <xdr:graphicFrame macro="">
      <xdr:nvGraphicFramePr>
        <xdr:cNvPr id="70" name="Gráfico 69">
          <a:extLst>
            <a:ext uri="{FF2B5EF4-FFF2-40B4-BE49-F238E27FC236}">
              <a16:creationId xmlns:a16="http://schemas.microsoft.com/office/drawing/2014/main" xmlns="" id="{B976986D-D17F-433C-9369-A9B7DFB3BF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editAs="oneCell">
    <xdr:from>
      <xdr:col>1</xdr:col>
      <xdr:colOff>0</xdr:colOff>
      <xdr:row>288</xdr:row>
      <xdr:rowOff>0</xdr:rowOff>
    </xdr:from>
    <xdr:to>
      <xdr:col>7</xdr:col>
      <xdr:colOff>39600</xdr:colOff>
      <xdr:row>300</xdr:row>
      <xdr:rowOff>104400</xdr:rowOff>
    </xdr:to>
    <xdr:graphicFrame macro="">
      <xdr:nvGraphicFramePr>
        <xdr:cNvPr id="71" name="Gráfico 70">
          <a:extLst>
            <a:ext uri="{FF2B5EF4-FFF2-40B4-BE49-F238E27FC236}">
              <a16:creationId xmlns:a16="http://schemas.microsoft.com/office/drawing/2014/main" xmlns="" id="{6AADC679-1B21-48E6-BA4C-97BA0D6063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editAs="oneCell">
    <xdr:from>
      <xdr:col>7</xdr:col>
      <xdr:colOff>66675</xdr:colOff>
      <xdr:row>287</xdr:row>
      <xdr:rowOff>180975</xdr:rowOff>
    </xdr:from>
    <xdr:to>
      <xdr:col>13</xdr:col>
      <xdr:colOff>106275</xdr:colOff>
      <xdr:row>300</xdr:row>
      <xdr:rowOff>94875</xdr:rowOff>
    </xdr:to>
    <xdr:graphicFrame macro="">
      <xdr:nvGraphicFramePr>
        <xdr:cNvPr id="72" name="Gráfico 71">
          <a:extLst>
            <a:ext uri="{FF2B5EF4-FFF2-40B4-BE49-F238E27FC236}">
              <a16:creationId xmlns:a16="http://schemas.microsoft.com/office/drawing/2014/main" xmlns="" id="{722AD439-C9C6-429B-85BF-1748609883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editAs="oneCell">
    <xdr:from>
      <xdr:col>13</xdr:col>
      <xdr:colOff>142875</xdr:colOff>
      <xdr:row>288</xdr:row>
      <xdr:rowOff>0</xdr:rowOff>
    </xdr:from>
    <xdr:to>
      <xdr:col>19</xdr:col>
      <xdr:colOff>182475</xdr:colOff>
      <xdr:row>300</xdr:row>
      <xdr:rowOff>104400</xdr:rowOff>
    </xdr:to>
    <xdr:graphicFrame macro="">
      <xdr:nvGraphicFramePr>
        <xdr:cNvPr id="73" name="Gráfico 72">
          <a:extLst>
            <a:ext uri="{FF2B5EF4-FFF2-40B4-BE49-F238E27FC236}">
              <a16:creationId xmlns:a16="http://schemas.microsoft.com/office/drawing/2014/main" xmlns="" id="{F5C35809-85AE-4F90-B68A-A081E0A6CF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editAs="oneCell">
    <xdr:from>
      <xdr:col>1</xdr:col>
      <xdr:colOff>0</xdr:colOff>
      <xdr:row>301</xdr:row>
      <xdr:rowOff>0</xdr:rowOff>
    </xdr:from>
    <xdr:to>
      <xdr:col>7</xdr:col>
      <xdr:colOff>39600</xdr:colOff>
      <xdr:row>313</xdr:row>
      <xdr:rowOff>104400</xdr:rowOff>
    </xdr:to>
    <xdr:graphicFrame macro="">
      <xdr:nvGraphicFramePr>
        <xdr:cNvPr id="74" name="Gráfico 73">
          <a:extLst>
            <a:ext uri="{FF2B5EF4-FFF2-40B4-BE49-F238E27FC236}">
              <a16:creationId xmlns:a16="http://schemas.microsoft.com/office/drawing/2014/main" xmlns="" id="{0A336B9F-3BED-4A53-84D6-F3231AFBAB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editAs="oneCell">
    <xdr:from>
      <xdr:col>7</xdr:col>
      <xdr:colOff>76200</xdr:colOff>
      <xdr:row>301</xdr:row>
      <xdr:rowOff>0</xdr:rowOff>
    </xdr:from>
    <xdr:to>
      <xdr:col>13</xdr:col>
      <xdr:colOff>115800</xdr:colOff>
      <xdr:row>313</xdr:row>
      <xdr:rowOff>104400</xdr:rowOff>
    </xdr:to>
    <xdr:graphicFrame macro="">
      <xdr:nvGraphicFramePr>
        <xdr:cNvPr id="75" name="Gráfico 74">
          <a:extLst>
            <a:ext uri="{FF2B5EF4-FFF2-40B4-BE49-F238E27FC236}">
              <a16:creationId xmlns:a16="http://schemas.microsoft.com/office/drawing/2014/main" xmlns="" id="{50F5CA41-FAFD-453A-8943-915F4E4BEC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editAs="oneCell">
    <xdr:from>
      <xdr:col>13</xdr:col>
      <xdr:colOff>161925</xdr:colOff>
      <xdr:row>301</xdr:row>
      <xdr:rowOff>9525</xdr:rowOff>
    </xdr:from>
    <xdr:to>
      <xdr:col>19</xdr:col>
      <xdr:colOff>201525</xdr:colOff>
      <xdr:row>313</xdr:row>
      <xdr:rowOff>113925</xdr:rowOff>
    </xdr:to>
    <xdr:graphicFrame macro="">
      <xdr:nvGraphicFramePr>
        <xdr:cNvPr id="76" name="Gráfico 75">
          <a:extLst>
            <a:ext uri="{FF2B5EF4-FFF2-40B4-BE49-F238E27FC236}">
              <a16:creationId xmlns:a16="http://schemas.microsoft.com/office/drawing/2014/main" xmlns="" id="{FEC9F60E-140E-4613-8A57-A5B6319D54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editAs="oneCell">
    <xdr:from>
      <xdr:col>1</xdr:col>
      <xdr:colOff>0</xdr:colOff>
      <xdr:row>314</xdr:row>
      <xdr:rowOff>0</xdr:rowOff>
    </xdr:from>
    <xdr:to>
      <xdr:col>7</xdr:col>
      <xdr:colOff>39600</xdr:colOff>
      <xdr:row>326</xdr:row>
      <xdr:rowOff>104400</xdr:rowOff>
    </xdr:to>
    <xdr:graphicFrame macro="">
      <xdr:nvGraphicFramePr>
        <xdr:cNvPr id="77" name="Gráfico 76">
          <a:extLst>
            <a:ext uri="{FF2B5EF4-FFF2-40B4-BE49-F238E27FC236}">
              <a16:creationId xmlns:a16="http://schemas.microsoft.com/office/drawing/2014/main" xmlns="" id="{EB6593F4-43F4-4B2C-9B9A-F113BF905E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editAs="oneCell">
    <xdr:from>
      <xdr:col>1</xdr:col>
      <xdr:colOff>0</xdr:colOff>
      <xdr:row>329</xdr:row>
      <xdr:rowOff>0</xdr:rowOff>
    </xdr:from>
    <xdr:to>
      <xdr:col>7</xdr:col>
      <xdr:colOff>39600</xdr:colOff>
      <xdr:row>341</xdr:row>
      <xdr:rowOff>104400</xdr:rowOff>
    </xdr:to>
    <xdr:graphicFrame macro="">
      <xdr:nvGraphicFramePr>
        <xdr:cNvPr id="78" name="Gráfico 77">
          <a:extLst>
            <a:ext uri="{FF2B5EF4-FFF2-40B4-BE49-F238E27FC236}">
              <a16:creationId xmlns:a16="http://schemas.microsoft.com/office/drawing/2014/main" xmlns="" id="{1F88BAA7-32DB-4980-86B7-E9A604406E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editAs="oneCell">
    <xdr:from>
      <xdr:col>7</xdr:col>
      <xdr:colOff>76200</xdr:colOff>
      <xdr:row>329</xdr:row>
      <xdr:rowOff>9525</xdr:rowOff>
    </xdr:from>
    <xdr:to>
      <xdr:col>13</xdr:col>
      <xdr:colOff>115800</xdr:colOff>
      <xdr:row>341</xdr:row>
      <xdr:rowOff>113925</xdr:rowOff>
    </xdr:to>
    <xdr:graphicFrame macro="">
      <xdr:nvGraphicFramePr>
        <xdr:cNvPr id="79" name="Gráfico 78">
          <a:extLst>
            <a:ext uri="{FF2B5EF4-FFF2-40B4-BE49-F238E27FC236}">
              <a16:creationId xmlns:a16="http://schemas.microsoft.com/office/drawing/2014/main" xmlns="" id="{EC699BAD-9321-49B9-987E-048BCFD6B8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editAs="oneCell">
    <xdr:from>
      <xdr:col>13</xdr:col>
      <xdr:colOff>142875</xdr:colOff>
      <xdr:row>329</xdr:row>
      <xdr:rowOff>19050</xdr:rowOff>
    </xdr:from>
    <xdr:to>
      <xdr:col>19</xdr:col>
      <xdr:colOff>182475</xdr:colOff>
      <xdr:row>341</xdr:row>
      <xdr:rowOff>123450</xdr:rowOff>
    </xdr:to>
    <xdr:graphicFrame macro="">
      <xdr:nvGraphicFramePr>
        <xdr:cNvPr id="80" name="Gráfico 79">
          <a:extLst>
            <a:ext uri="{FF2B5EF4-FFF2-40B4-BE49-F238E27FC236}">
              <a16:creationId xmlns:a16="http://schemas.microsoft.com/office/drawing/2014/main" xmlns="" id="{A11FBEB6-EBA2-4DE3-B0A5-799F73C330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editAs="oneCell">
    <xdr:from>
      <xdr:col>1</xdr:col>
      <xdr:colOff>0</xdr:colOff>
      <xdr:row>342</xdr:row>
      <xdr:rowOff>0</xdr:rowOff>
    </xdr:from>
    <xdr:to>
      <xdr:col>7</xdr:col>
      <xdr:colOff>39600</xdr:colOff>
      <xdr:row>354</xdr:row>
      <xdr:rowOff>104400</xdr:rowOff>
    </xdr:to>
    <xdr:graphicFrame macro="">
      <xdr:nvGraphicFramePr>
        <xdr:cNvPr id="81" name="Gráfico 80">
          <a:extLst>
            <a:ext uri="{FF2B5EF4-FFF2-40B4-BE49-F238E27FC236}">
              <a16:creationId xmlns:a16="http://schemas.microsoft.com/office/drawing/2014/main" xmlns="" id="{58348242-8CD9-4F2D-B3A6-A91B0569E6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editAs="oneCell">
    <xdr:from>
      <xdr:col>7</xdr:col>
      <xdr:colOff>76200</xdr:colOff>
      <xdr:row>342</xdr:row>
      <xdr:rowOff>9525</xdr:rowOff>
    </xdr:from>
    <xdr:to>
      <xdr:col>13</xdr:col>
      <xdr:colOff>115800</xdr:colOff>
      <xdr:row>354</xdr:row>
      <xdr:rowOff>113925</xdr:rowOff>
    </xdr:to>
    <xdr:graphicFrame macro="">
      <xdr:nvGraphicFramePr>
        <xdr:cNvPr id="82" name="Gráfico 81">
          <a:extLst>
            <a:ext uri="{FF2B5EF4-FFF2-40B4-BE49-F238E27FC236}">
              <a16:creationId xmlns:a16="http://schemas.microsoft.com/office/drawing/2014/main" xmlns="" id="{D69E8FBD-F2C3-4057-B0E0-7AEC1F2DF8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editAs="oneCell">
    <xdr:from>
      <xdr:col>13</xdr:col>
      <xdr:colOff>142875</xdr:colOff>
      <xdr:row>342</xdr:row>
      <xdr:rowOff>0</xdr:rowOff>
    </xdr:from>
    <xdr:to>
      <xdr:col>19</xdr:col>
      <xdr:colOff>182475</xdr:colOff>
      <xdr:row>354</xdr:row>
      <xdr:rowOff>104400</xdr:rowOff>
    </xdr:to>
    <xdr:graphicFrame macro="">
      <xdr:nvGraphicFramePr>
        <xdr:cNvPr id="83" name="Gráfico 82">
          <a:extLst>
            <a:ext uri="{FF2B5EF4-FFF2-40B4-BE49-F238E27FC236}">
              <a16:creationId xmlns:a16="http://schemas.microsoft.com/office/drawing/2014/main" xmlns="" id="{95D1DE43-C547-4545-9016-3748FA2336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editAs="oneCell">
    <xdr:from>
      <xdr:col>1</xdr:col>
      <xdr:colOff>0</xdr:colOff>
      <xdr:row>355</xdr:row>
      <xdr:rowOff>0</xdr:rowOff>
    </xdr:from>
    <xdr:to>
      <xdr:col>7</xdr:col>
      <xdr:colOff>39600</xdr:colOff>
      <xdr:row>367</xdr:row>
      <xdr:rowOff>104400</xdr:rowOff>
    </xdr:to>
    <xdr:graphicFrame macro="">
      <xdr:nvGraphicFramePr>
        <xdr:cNvPr id="84" name="Gráfico 83">
          <a:extLst>
            <a:ext uri="{FF2B5EF4-FFF2-40B4-BE49-F238E27FC236}">
              <a16:creationId xmlns:a16="http://schemas.microsoft.com/office/drawing/2014/main" xmlns="" id="{45DC84F0-4F7B-443A-8FCD-4999CEA77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editAs="oneCell">
    <xdr:from>
      <xdr:col>7</xdr:col>
      <xdr:colOff>66675</xdr:colOff>
      <xdr:row>355</xdr:row>
      <xdr:rowOff>0</xdr:rowOff>
    </xdr:from>
    <xdr:to>
      <xdr:col>13</xdr:col>
      <xdr:colOff>106275</xdr:colOff>
      <xdr:row>367</xdr:row>
      <xdr:rowOff>104400</xdr:rowOff>
    </xdr:to>
    <xdr:graphicFrame macro="">
      <xdr:nvGraphicFramePr>
        <xdr:cNvPr id="85" name="Gráfico 84">
          <a:extLst>
            <a:ext uri="{FF2B5EF4-FFF2-40B4-BE49-F238E27FC236}">
              <a16:creationId xmlns:a16="http://schemas.microsoft.com/office/drawing/2014/main" xmlns="" id="{3A0FDBBB-7FC3-4A29-8B21-982A473B8B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editAs="oneCell">
    <xdr:from>
      <xdr:col>13</xdr:col>
      <xdr:colOff>142875</xdr:colOff>
      <xdr:row>354</xdr:row>
      <xdr:rowOff>180975</xdr:rowOff>
    </xdr:from>
    <xdr:to>
      <xdr:col>19</xdr:col>
      <xdr:colOff>182475</xdr:colOff>
      <xdr:row>367</xdr:row>
      <xdr:rowOff>94875</xdr:rowOff>
    </xdr:to>
    <xdr:graphicFrame macro="">
      <xdr:nvGraphicFramePr>
        <xdr:cNvPr id="86" name="Gráfico 85">
          <a:extLst>
            <a:ext uri="{FF2B5EF4-FFF2-40B4-BE49-F238E27FC236}">
              <a16:creationId xmlns:a16="http://schemas.microsoft.com/office/drawing/2014/main" xmlns="" id="{ED6BC9BB-EB4F-43B2-8058-A6CCE0818A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editAs="oneCell">
    <xdr:from>
      <xdr:col>1</xdr:col>
      <xdr:colOff>0</xdr:colOff>
      <xdr:row>368</xdr:row>
      <xdr:rowOff>0</xdr:rowOff>
    </xdr:from>
    <xdr:to>
      <xdr:col>7</xdr:col>
      <xdr:colOff>39600</xdr:colOff>
      <xdr:row>380</xdr:row>
      <xdr:rowOff>104400</xdr:rowOff>
    </xdr:to>
    <xdr:graphicFrame macro="">
      <xdr:nvGraphicFramePr>
        <xdr:cNvPr id="87" name="Gráfico 86">
          <a:extLst>
            <a:ext uri="{FF2B5EF4-FFF2-40B4-BE49-F238E27FC236}">
              <a16:creationId xmlns:a16="http://schemas.microsoft.com/office/drawing/2014/main" xmlns="" id="{3D27F778-571C-4E28-A633-1486FC3E65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editAs="oneCell">
    <xdr:from>
      <xdr:col>1</xdr:col>
      <xdr:colOff>0</xdr:colOff>
      <xdr:row>383</xdr:row>
      <xdr:rowOff>0</xdr:rowOff>
    </xdr:from>
    <xdr:to>
      <xdr:col>7</xdr:col>
      <xdr:colOff>39600</xdr:colOff>
      <xdr:row>395</xdr:row>
      <xdr:rowOff>104400</xdr:rowOff>
    </xdr:to>
    <xdr:graphicFrame macro="">
      <xdr:nvGraphicFramePr>
        <xdr:cNvPr id="88" name="Gráfico 87">
          <a:extLst>
            <a:ext uri="{FF2B5EF4-FFF2-40B4-BE49-F238E27FC236}">
              <a16:creationId xmlns:a16="http://schemas.microsoft.com/office/drawing/2014/main" xmlns="" id="{C01841C7-7531-4550-96F3-9CD8E887F3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editAs="oneCell">
    <xdr:from>
      <xdr:col>7</xdr:col>
      <xdr:colOff>66675</xdr:colOff>
      <xdr:row>383</xdr:row>
      <xdr:rowOff>19050</xdr:rowOff>
    </xdr:from>
    <xdr:to>
      <xdr:col>13</xdr:col>
      <xdr:colOff>106275</xdr:colOff>
      <xdr:row>395</xdr:row>
      <xdr:rowOff>123450</xdr:rowOff>
    </xdr:to>
    <xdr:graphicFrame macro="">
      <xdr:nvGraphicFramePr>
        <xdr:cNvPr id="89" name="Gráfico 88">
          <a:extLst>
            <a:ext uri="{FF2B5EF4-FFF2-40B4-BE49-F238E27FC236}">
              <a16:creationId xmlns:a16="http://schemas.microsoft.com/office/drawing/2014/main" xmlns="" id="{B158DF03-CAFE-4B18-B593-701115B22E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editAs="oneCell">
    <xdr:from>
      <xdr:col>13</xdr:col>
      <xdr:colOff>152400</xdr:colOff>
      <xdr:row>383</xdr:row>
      <xdr:rowOff>19050</xdr:rowOff>
    </xdr:from>
    <xdr:to>
      <xdr:col>19</xdr:col>
      <xdr:colOff>192000</xdr:colOff>
      <xdr:row>395</xdr:row>
      <xdr:rowOff>123450</xdr:rowOff>
    </xdr:to>
    <xdr:graphicFrame macro="">
      <xdr:nvGraphicFramePr>
        <xdr:cNvPr id="90" name="Gráfico 89">
          <a:extLst>
            <a:ext uri="{FF2B5EF4-FFF2-40B4-BE49-F238E27FC236}">
              <a16:creationId xmlns:a16="http://schemas.microsoft.com/office/drawing/2014/main" xmlns="" id="{8D9958A9-4236-4C60-A1F7-13879622C0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editAs="oneCell">
    <xdr:from>
      <xdr:col>1</xdr:col>
      <xdr:colOff>0</xdr:colOff>
      <xdr:row>396</xdr:row>
      <xdr:rowOff>0</xdr:rowOff>
    </xdr:from>
    <xdr:to>
      <xdr:col>7</xdr:col>
      <xdr:colOff>39600</xdr:colOff>
      <xdr:row>408</xdr:row>
      <xdr:rowOff>104400</xdr:rowOff>
    </xdr:to>
    <xdr:graphicFrame macro="">
      <xdr:nvGraphicFramePr>
        <xdr:cNvPr id="91" name="Gráfico 90">
          <a:extLst>
            <a:ext uri="{FF2B5EF4-FFF2-40B4-BE49-F238E27FC236}">
              <a16:creationId xmlns:a16="http://schemas.microsoft.com/office/drawing/2014/main" xmlns="" id="{D8504313-E01E-467C-9DCC-94E42BCA9B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editAs="oneCell">
    <xdr:from>
      <xdr:col>7</xdr:col>
      <xdr:colOff>95250</xdr:colOff>
      <xdr:row>396</xdr:row>
      <xdr:rowOff>0</xdr:rowOff>
    </xdr:from>
    <xdr:to>
      <xdr:col>13</xdr:col>
      <xdr:colOff>134850</xdr:colOff>
      <xdr:row>408</xdr:row>
      <xdr:rowOff>104400</xdr:rowOff>
    </xdr:to>
    <xdr:graphicFrame macro="">
      <xdr:nvGraphicFramePr>
        <xdr:cNvPr id="92" name="Gráfico 91">
          <a:extLst>
            <a:ext uri="{FF2B5EF4-FFF2-40B4-BE49-F238E27FC236}">
              <a16:creationId xmlns:a16="http://schemas.microsoft.com/office/drawing/2014/main" xmlns="" id="{84C3DA52-59B5-4DD5-9EC8-95BD2AF8C6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editAs="oneCell">
    <xdr:from>
      <xdr:col>13</xdr:col>
      <xdr:colOff>180975</xdr:colOff>
      <xdr:row>395</xdr:row>
      <xdr:rowOff>180975</xdr:rowOff>
    </xdr:from>
    <xdr:to>
      <xdr:col>19</xdr:col>
      <xdr:colOff>220575</xdr:colOff>
      <xdr:row>408</xdr:row>
      <xdr:rowOff>94875</xdr:rowOff>
    </xdr:to>
    <xdr:graphicFrame macro="">
      <xdr:nvGraphicFramePr>
        <xdr:cNvPr id="93" name="Gráfico 92">
          <a:extLst>
            <a:ext uri="{FF2B5EF4-FFF2-40B4-BE49-F238E27FC236}">
              <a16:creationId xmlns:a16="http://schemas.microsoft.com/office/drawing/2014/main" xmlns="" id="{28CA45B9-A8D0-4ABD-A70F-AB382745E2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editAs="oneCell">
    <xdr:from>
      <xdr:col>1</xdr:col>
      <xdr:colOff>0</xdr:colOff>
      <xdr:row>409</xdr:row>
      <xdr:rowOff>0</xdr:rowOff>
    </xdr:from>
    <xdr:to>
      <xdr:col>7</xdr:col>
      <xdr:colOff>39600</xdr:colOff>
      <xdr:row>421</xdr:row>
      <xdr:rowOff>104400</xdr:rowOff>
    </xdr:to>
    <xdr:graphicFrame macro="">
      <xdr:nvGraphicFramePr>
        <xdr:cNvPr id="94" name="Gráfico 93">
          <a:extLst>
            <a:ext uri="{FF2B5EF4-FFF2-40B4-BE49-F238E27FC236}">
              <a16:creationId xmlns:a16="http://schemas.microsoft.com/office/drawing/2014/main" xmlns="" id="{AE7DBC41-D73C-40AB-8E30-9F08EF4774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editAs="oneCell">
    <xdr:from>
      <xdr:col>7</xdr:col>
      <xdr:colOff>76200</xdr:colOff>
      <xdr:row>408</xdr:row>
      <xdr:rowOff>180975</xdr:rowOff>
    </xdr:from>
    <xdr:to>
      <xdr:col>13</xdr:col>
      <xdr:colOff>115800</xdr:colOff>
      <xdr:row>421</xdr:row>
      <xdr:rowOff>94875</xdr:rowOff>
    </xdr:to>
    <xdr:graphicFrame macro="">
      <xdr:nvGraphicFramePr>
        <xdr:cNvPr id="95" name="Gráfico 94">
          <a:extLst>
            <a:ext uri="{FF2B5EF4-FFF2-40B4-BE49-F238E27FC236}">
              <a16:creationId xmlns:a16="http://schemas.microsoft.com/office/drawing/2014/main" xmlns="" id="{D8828476-1B71-4867-B7B2-2E07EA59D1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editAs="oneCell">
    <xdr:from>
      <xdr:col>13</xdr:col>
      <xdr:colOff>171450</xdr:colOff>
      <xdr:row>409</xdr:row>
      <xdr:rowOff>0</xdr:rowOff>
    </xdr:from>
    <xdr:to>
      <xdr:col>19</xdr:col>
      <xdr:colOff>211050</xdr:colOff>
      <xdr:row>421</xdr:row>
      <xdr:rowOff>104400</xdr:rowOff>
    </xdr:to>
    <xdr:graphicFrame macro="">
      <xdr:nvGraphicFramePr>
        <xdr:cNvPr id="96" name="Gráfico 95">
          <a:extLst>
            <a:ext uri="{FF2B5EF4-FFF2-40B4-BE49-F238E27FC236}">
              <a16:creationId xmlns:a16="http://schemas.microsoft.com/office/drawing/2014/main" xmlns="" id="{0B424251-B715-4340-A6AA-919819ED99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editAs="oneCell">
    <xdr:from>
      <xdr:col>1</xdr:col>
      <xdr:colOff>0</xdr:colOff>
      <xdr:row>422</xdr:row>
      <xdr:rowOff>0</xdr:rowOff>
    </xdr:from>
    <xdr:to>
      <xdr:col>7</xdr:col>
      <xdr:colOff>39600</xdr:colOff>
      <xdr:row>434</xdr:row>
      <xdr:rowOff>104400</xdr:rowOff>
    </xdr:to>
    <xdr:graphicFrame macro="">
      <xdr:nvGraphicFramePr>
        <xdr:cNvPr id="97" name="Gráfico 96">
          <a:extLst>
            <a:ext uri="{FF2B5EF4-FFF2-40B4-BE49-F238E27FC236}">
              <a16:creationId xmlns:a16="http://schemas.microsoft.com/office/drawing/2014/main" xmlns="" id="{44E1AEAB-6082-44C7-A864-A21C0D1F84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editAs="oneCell">
    <xdr:from>
      <xdr:col>1</xdr:col>
      <xdr:colOff>0</xdr:colOff>
      <xdr:row>437</xdr:row>
      <xdr:rowOff>0</xdr:rowOff>
    </xdr:from>
    <xdr:to>
      <xdr:col>7</xdr:col>
      <xdr:colOff>39600</xdr:colOff>
      <xdr:row>449</xdr:row>
      <xdr:rowOff>104400</xdr:rowOff>
    </xdr:to>
    <xdr:graphicFrame macro="">
      <xdr:nvGraphicFramePr>
        <xdr:cNvPr id="98" name="Gráfico 97">
          <a:extLst>
            <a:ext uri="{FF2B5EF4-FFF2-40B4-BE49-F238E27FC236}">
              <a16:creationId xmlns:a16="http://schemas.microsoft.com/office/drawing/2014/main" xmlns="" id="{2812F431-49FC-4360-8C60-6052708465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editAs="oneCell">
    <xdr:from>
      <xdr:col>7</xdr:col>
      <xdr:colOff>66675</xdr:colOff>
      <xdr:row>437</xdr:row>
      <xdr:rowOff>19050</xdr:rowOff>
    </xdr:from>
    <xdr:to>
      <xdr:col>13</xdr:col>
      <xdr:colOff>106275</xdr:colOff>
      <xdr:row>449</xdr:row>
      <xdr:rowOff>123450</xdr:rowOff>
    </xdr:to>
    <xdr:graphicFrame macro="">
      <xdr:nvGraphicFramePr>
        <xdr:cNvPr id="99" name="Gráfico 98">
          <a:extLst>
            <a:ext uri="{FF2B5EF4-FFF2-40B4-BE49-F238E27FC236}">
              <a16:creationId xmlns:a16="http://schemas.microsoft.com/office/drawing/2014/main" xmlns="" id="{45399180-3D67-4A03-838A-B7A097300B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editAs="oneCell">
    <xdr:from>
      <xdr:col>13</xdr:col>
      <xdr:colOff>123825</xdr:colOff>
      <xdr:row>437</xdr:row>
      <xdr:rowOff>0</xdr:rowOff>
    </xdr:from>
    <xdr:to>
      <xdr:col>19</xdr:col>
      <xdr:colOff>163425</xdr:colOff>
      <xdr:row>449</xdr:row>
      <xdr:rowOff>104400</xdr:rowOff>
    </xdr:to>
    <xdr:graphicFrame macro="">
      <xdr:nvGraphicFramePr>
        <xdr:cNvPr id="100" name="Gráfico 99">
          <a:extLst>
            <a:ext uri="{FF2B5EF4-FFF2-40B4-BE49-F238E27FC236}">
              <a16:creationId xmlns:a16="http://schemas.microsoft.com/office/drawing/2014/main" xmlns="" id="{F7431D63-724B-4601-8270-C7C67F1A31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editAs="oneCell">
    <xdr:from>
      <xdr:col>1</xdr:col>
      <xdr:colOff>0</xdr:colOff>
      <xdr:row>450</xdr:row>
      <xdr:rowOff>0</xdr:rowOff>
    </xdr:from>
    <xdr:to>
      <xdr:col>7</xdr:col>
      <xdr:colOff>39600</xdr:colOff>
      <xdr:row>462</xdr:row>
      <xdr:rowOff>104400</xdr:rowOff>
    </xdr:to>
    <xdr:graphicFrame macro="">
      <xdr:nvGraphicFramePr>
        <xdr:cNvPr id="101" name="Gráfico 100">
          <a:extLst>
            <a:ext uri="{FF2B5EF4-FFF2-40B4-BE49-F238E27FC236}">
              <a16:creationId xmlns:a16="http://schemas.microsoft.com/office/drawing/2014/main" xmlns="" id="{E051CBE3-DCFD-4553-8876-9AE1258C2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editAs="oneCell">
    <xdr:from>
      <xdr:col>7</xdr:col>
      <xdr:colOff>85725</xdr:colOff>
      <xdr:row>450</xdr:row>
      <xdr:rowOff>9525</xdr:rowOff>
    </xdr:from>
    <xdr:to>
      <xdr:col>13</xdr:col>
      <xdr:colOff>125325</xdr:colOff>
      <xdr:row>462</xdr:row>
      <xdr:rowOff>113925</xdr:rowOff>
    </xdr:to>
    <xdr:graphicFrame macro="">
      <xdr:nvGraphicFramePr>
        <xdr:cNvPr id="102" name="Gráfico 101">
          <a:extLst>
            <a:ext uri="{FF2B5EF4-FFF2-40B4-BE49-F238E27FC236}">
              <a16:creationId xmlns:a16="http://schemas.microsoft.com/office/drawing/2014/main" xmlns="" id="{7E280F1F-DD34-4E6C-9E8C-8EAF6DB5DD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editAs="oneCell">
    <xdr:from>
      <xdr:col>13</xdr:col>
      <xdr:colOff>171450</xdr:colOff>
      <xdr:row>450</xdr:row>
      <xdr:rowOff>19050</xdr:rowOff>
    </xdr:from>
    <xdr:to>
      <xdr:col>19</xdr:col>
      <xdr:colOff>211050</xdr:colOff>
      <xdr:row>462</xdr:row>
      <xdr:rowOff>123450</xdr:rowOff>
    </xdr:to>
    <xdr:graphicFrame macro="">
      <xdr:nvGraphicFramePr>
        <xdr:cNvPr id="103" name="Gráfico 102">
          <a:extLst>
            <a:ext uri="{FF2B5EF4-FFF2-40B4-BE49-F238E27FC236}">
              <a16:creationId xmlns:a16="http://schemas.microsoft.com/office/drawing/2014/main" xmlns="" id="{655F7E73-C25C-4829-88D6-F9C1B31C5E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editAs="oneCell">
    <xdr:from>
      <xdr:col>1</xdr:col>
      <xdr:colOff>0</xdr:colOff>
      <xdr:row>463</xdr:row>
      <xdr:rowOff>0</xdr:rowOff>
    </xdr:from>
    <xdr:to>
      <xdr:col>7</xdr:col>
      <xdr:colOff>39600</xdr:colOff>
      <xdr:row>475</xdr:row>
      <xdr:rowOff>104400</xdr:rowOff>
    </xdr:to>
    <xdr:graphicFrame macro="">
      <xdr:nvGraphicFramePr>
        <xdr:cNvPr id="104" name="Gráfico 103">
          <a:extLst>
            <a:ext uri="{FF2B5EF4-FFF2-40B4-BE49-F238E27FC236}">
              <a16:creationId xmlns:a16="http://schemas.microsoft.com/office/drawing/2014/main" xmlns="" id="{58522D12-C2B4-452F-8632-4961D2B81D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editAs="oneCell">
    <xdr:from>
      <xdr:col>7</xdr:col>
      <xdr:colOff>85725</xdr:colOff>
      <xdr:row>463</xdr:row>
      <xdr:rowOff>9525</xdr:rowOff>
    </xdr:from>
    <xdr:to>
      <xdr:col>13</xdr:col>
      <xdr:colOff>125325</xdr:colOff>
      <xdr:row>475</xdr:row>
      <xdr:rowOff>113925</xdr:rowOff>
    </xdr:to>
    <xdr:graphicFrame macro="">
      <xdr:nvGraphicFramePr>
        <xdr:cNvPr id="105" name="Gráfico 104">
          <a:extLst>
            <a:ext uri="{FF2B5EF4-FFF2-40B4-BE49-F238E27FC236}">
              <a16:creationId xmlns:a16="http://schemas.microsoft.com/office/drawing/2014/main" xmlns="" id="{915F82C7-8747-4122-B97A-D8D108971B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editAs="oneCell">
    <xdr:from>
      <xdr:col>13</xdr:col>
      <xdr:colOff>171450</xdr:colOff>
      <xdr:row>463</xdr:row>
      <xdr:rowOff>0</xdr:rowOff>
    </xdr:from>
    <xdr:to>
      <xdr:col>19</xdr:col>
      <xdr:colOff>211050</xdr:colOff>
      <xdr:row>475</xdr:row>
      <xdr:rowOff>104400</xdr:rowOff>
    </xdr:to>
    <xdr:graphicFrame macro="">
      <xdr:nvGraphicFramePr>
        <xdr:cNvPr id="106" name="Gráfico 105">
          <a:extLst>
            <a:ext uri="{FF2B5EF4-FFF2-40B4-BE49-F238E27FC236}">
              <a16:creationId xmlns:a16="http://schemas.microsoft.com/office/drawing/2014/main" xmlns="" id="{0E0B3161-6EE6-4ABF-9C3B-711F983A75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editAs="oneCell">
    <xdr:from>
      <xdr:col>1</xdr:col>
      <xdr:colOff>0</xdr:colOff>
      <xdr:row>476</xdr:row>
      <xdr:rowOff>0</xdr:rowOff>
    </xdr:from>
    <xdr:to>
      <xdr:col>7</xdr:col>
      <xdr:colOff>39600</xdr:colOff>
      <xdr:row>488</xdr:row>
      <xdr:rowOff>104400</xdr:rowOff>
    </xdr:to>
    <xdr:graphicFrame macro="">
      <xdr:nvGraphicFramePr>
        <xdr:cNvPr id="107" name="Gráfico 106">
          <a:extLst>
            <a:ext uri="{FF2B5EF4-FFF2-40B4-BE49-F238E27FC236}">
              <a16:creationId xmlns:a16="http://schemas.microsoft.com/office/drawing/2014/main" xmlns="" id="{EAB748F2-8227-4C16-BE2D-D01DB7D753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editAs="oneCell">
    <xdr:from>
      <xdr:col>1</xdr:col>
      <xdr:colOff>0</xdr:colOff>
      <xdr:row>491</xdr:row>
      <xdr:rowOff>0</xdr:rowOff>
    </xdr:from>
    <xdr:to>
      <xdr:col>7</xdr:col>
      <xdr:colOff>39600</xdr:colOff>
      <xdr:row>503</xdr:row>
      <xdr:rowOff>104400</xdr:rowOff>
    </xdr:to>
    <xdr:graphicFrame macro="">
      <xdr:nvGraphicFramePr>
        <xdr:cNvPr id="108" name="Gráfico 107">
          <a:extLst>
            <a:ext uri="{FF2B5EF4-FFF2-40B4-BE49-F238E27FC236}">
              <a16:creationId xmlns:a16="http://schemas.microsoft.com/office/drawing/2014/main" xmlns="" id="{117343FE-464B-4C0F-85B0-F9B03474FD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editAs="oneCell">
    <xdr:from>
      <xdr:col>7</xdr:col>
      <xdr:colOff>76200</xdr:colOff>
      <xdr:row>490</xdr:row>
      <xdr:rowOff>228600</xdr:rowOff>
    </xdr:from>
    <xdr:to>
      <xdr:col>13</xdr:col>
      <xdr:colOff>115800</xdr:colOff>
      <xdr:row>503</xdr:row>
      <xdr:rowOff>94875</xdr:rowOff>
    </xdr:to>
    <xdr:graphicFrame macro="">
      <xdr:nvGraphicFramePr>
        <xdr:cNvPr id="109" name="Gráfico 108">
          <a:extLst>
            <a:ext uri="{FF2B5EF4-FFF2-40B4-BE49-F238E27FC236}">
              <a16:creationId xmlns:a16="http://schemas.microsoft.com/office/drawing/2014/main" xmlns="" id="{E78272B5-8370-4EA3-B220-27B14A09B1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editAs="oneCell">
    <xdr:from>
      <xdr:col>13</xdr:col>
      <xdr:colOff>142875</xdr:colOff>
      <xdr:row>490</xdr:row>
      <xdr:rowOff>228600</xdr:rowOff>
    </xdr:from>
    <xdr:to>
      <xdr:col>19</xdr:col>
      <xdr:colOff>182475</xdr:colOff>
      <xdr:row>503</xdr:row>
      <xdr:rowOff>94875</xdr:rowOff>
    </xdr:to>
    <xdr:graphicFrame macro="">
      <xdr:nvGraphicFramePr>
        <xdr:cNvPr id="110" name="Gráfico 109">
          <a:extLst>
            <a:ext uri="{FF2B5EF4-FFF2-40B4-BE49-F238E27FC236}">
              <a16:creationId xmlns:a16="http://schemas.microsoft.com/office/drawing/2014/main" xmlns="" id="{FBFA766D-AE6B-4F31-AB5F-13B1EC6FD7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editAs="oneCell">
    <xdr:from>
      <xdr:col>1</xdr:col>
      <xdr:colOff>0</xdr:colOff>
      <xdr:row>504</xdr:row>
      <xdr:rowOff>0</xdr:rowOff>
    </xdr:from>
    <xdr:to>
      <xdr:col>7</xdr:col>
      <xdr:colOff>39600</xdr:colOff>
      <xdr:row>516</xdr:row>
      <xdr:rowOff>104400</xdr:rowOff>
    </xdr:to>
    <xdr:graphicFrame macro="">
      <xdr:nvGraphicFramePr>
        <xdr:cNvPr id="111" name="Gráfico 110">
          <a:extLst>
            <a:ext uri="{FF2B5EF4-FFF2-40B4-BE49-F238E27FC236}">
              <a16:creationId xmlns:a16="http://schemas.microsoft.com/office/drawing/2014/main" xmlns="" id="{FDE4EA40-2412-4B74-8B23-0C531E8579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editAs="oneCell">
    <xdr:from>
      <xdr:col>7</xdr:col>
      <xdr:colOff>76200</xdr:colOff>
      <xdr:row>504</xdr:row>
      <xdr:rowOff>19050</xdr:rowOff>
    </xdr:from>
    <xdr:to>
      <xdr:col>13</xdr:col>
      <xdr:colOff>115800</xdr:colOff>
      <xdr:row>516</xdr:row>
      <xdr:rowOff>123450</xdr:rowOff>
    </xdr:to>
    <xdr:graphicFrame macro="">
      <xdr:nvGraphicFramePr>
        <xdr:cNvPr id="112" name="Gráfico 111">
          <a:extLst>
            <a:ext uri="{FF2B5EF4-FFF2-40B4-BE49-F238E27FC236}">
              <a16:creationId xmlns:a16="http://schemas.microsoft.com/office/drawing/2014/main" xmlns="" id="{D7C8ED0D-A6DC-44D5-9B8F-A5969B8F97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editAs="oneCell">
    <xdr:from>
      <xdr:col>13</xdr:col>
      <xdr:colOff>161925</xdr:colOff>
      <xdr:row>504</xdr:row>
      <xdr:rowOff>9525</xdr:rowOff>
    </xdr:from>
    <xdr:to>
      <xdr:col>19</xdr:col>
      <xdr:colOff>201525</xdr:colOff>
      <xdr:row>516</xdr:row>
      <xdr:rowOff>113925</xdr:rowOff>
    </xdr:to>
    <xdr:graphicFrame macro="">
      <xdr:nvGraphicFramePr>
        <xdr:cNvPr id="113" name="Gráfico 112">
          <a:extLst>
            <a:ext uri="{FF2B5EF4-FFF2-40B4-BE49-F238E27FC236}">
              <a16:creationId xmlns:a16="http://schemas.microsoft.com/office/drawing/2014/main" xmlns="" id="{7EFEE849-960C-4FB1-98D4-C24F1E3706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editAs="oneCell">
    <xdr:from>
      <xdr:col>1</xdr:col>
      <xdr:colOff>0</xdr:colOff>
      <xdr:row>517</xdr:row>
      <xdr:rowOff>0</xdr:rowOff>
    </xdr:from>
    <xdr:to>
      <xdr:col>7</xdr:col>
      <xdr:colOff>39600</xdr:colOff>
      <xdr:row>529</xdr:row>
      <xdr:rowOff>104400</xdr:rowOff>
    </xdr:to>
    <xdr:graphicFrame macro="">
      <xdr:nvGraphicFramePr>
        <xdr:cNvPr id="114" name="Gráfico 113">
          <a:extLst>
            <a:ext uri="{FF2B5EF4-FFF2-40B4-BE49-F238E27FC236}">
              <a16:creationId xmlns:a16="http://schemas.microsoft.com/office/drawing/2014/main" xmlns="" id="{1233549E-7C53-4591-BF1E-B20AEB472A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editAs="oneCell">
    <xdr:from>
      <xdr:col>7</xdr:col>
      <xdr:colOff>76200</xdr:colOff>
      <xdr:row>517</xdr:row>
      <xdr:rowOff>9525</xdr:rowOff>
    </xdr:from>
    <xdr:to>
      <xdr:col>13</xdr:col>
      <xdr:colOff>115800</xdr:colOff>
      <xdr:row>529</xdr:row>
      <xdr:rowOff>113925</xdr:rowOff>
    </xdr:to>
    <xdr:graphicFrame macro="">
      <xdr:nvGraphicFramePr>
        <xdr:cNvPr id="115" name="Gráfico 114">
          <a:extLst>
            <a:ext uri="{FF2B5EF4-FFF2-40B4-BE49-F238E27FC236}">
              <a16:creationId xmlns:a16="http://schemas.microsoft.com/office/drawing/2014/main" xmlns="" id="{3B98CA85-9F87-4428-80B8-65F9B146BC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editAs="oneCell">
    <xdr:from>
      <xdr:col>13</xdr:col>
      <xdr:colOff>171450</xdr:colOff>
      <xdr:row>517</xdr:row>
      <xdr:rowOff>0</xdr:rowOff>
    </xdr:from>
    <xdr:to>
      <xdr:col>19</xdr:col>
      <xdr:colOff>211050</xdr:colOff>
      <xdr:row>529</xdr:row>
      <xdr:rowOff>104400</xdr:rowOff>
    </xdr:to>
    <xdr:graphicFrame macro="">
      <xdr:nvGraphicFramePr>
        <xdr:cNvPr id="116" name="Gráfico 115">
          <a:extLst>
            <a:ext uri="{FF2B5EF4-FFF2-40B4-BE49-F238E27FC236}">
              <a16:creationId xmlns:a16="http://schemas.microsoft.com/office/drawing/2014/main" xmlns="" id="{0A6A666A-E9A5-4D54-9E3F-4FADB98637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editAs="oneCell">
    <xdr:from>
      <xdr:col>1</xdr:col>
      <xdr:colOff>0</xdr:colOff>
      <xdr:row>530</xdr:row>
      <xdr:rowOff>0</xdr:rowOff>
    </xdr:from>
    <xdr:to>
      <xdr:col>7</xdr:col>
      <xdr:colOff>39600</xdr:colOff>
      <xdr:row>542</xdr:row>
      <xdr:rowOff>104400</xdr:rowOff>
    </xdr:to>
    <xdr:graphicFrame macro="">
      <xdr:nvGraphicFramePr>
        <xdr:cNvPr id="117" name="Gráfico 116">
          <a:extLst>
            <a:ext uri="{FF2B5EF4-FFF2-40B4-BE49-F238E27FC236}">
              <a16:creationId xmlns:a16="http://schemas.microsoft.com/office/drawing/2014/main" xmlns="" id="{7F307F5D-BBB0-49F6-AD3F-791271B4F8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editAs="oneCell">
    <xdr:from>
      <xdr:col>1</xdr:col>
      <xdr:colOff>0</xdr:colOff>
      <xdr:row>544</xdr:row>
      <xdr:rowOff>0</xdr:rowOff>
    </xdr:from>
    <xdr:to>
      <xdr:col>7</xdr:col>
      <xdr:colOff>39600</xdr:colOff>
      <xdr:row>556</xdr:row>
      <xdr:rowOff>104400</xdr:rowOff>
    </xdr:to>
    <xdr:graphicFrame macro="">
      <xdr:nvGraphicFramePr>
        <xdr:cNvPr id="118" name="Gráfico 117">
          <a:extLst>
            <a:ext uri="{FF2B5EF4-FFF2-40B4-BE49-F238E27FC236}">
              <a16:creationId xmlns:a16="http://schemas.microsoft.com/office/drawing/2014/main" xmlns="" id="{6A239D6F-A517-47C9-AF47-B53444F1D4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editAs="oneCell">
    <xdr:from>
      <xdr:col>7</xdr:col>
      <xdr:colOff>76200</xdr:colOff>
      <xdr:row>544</xdr:row>
      <xdr:rowOff>0</xdr:rowOff>
    </xdr:from>
    <xdr:to>
      <xdr:col>13</xdr:col>
      <xdr:colOff>115800</xdr:colOff>
      <xdr:row>556</xdr:row>
      <xdr:rowOff>104400</xdr:rowOff>
    </xdr:to>
    <xdr:graphicFrame macro="">
      <xdr:nvGraphicFramePr>
        <xdr:cNvPr id="119" name="Gráfico 118">
          <a:extLst>
            <a:ext uri="{FF2B5EF4-FFF2-40B4-BE49-F238E27FC236}">
              <a16:creationId xmlns:a16="http://schemas.microsoft.com/office/drawing/2014/main" xmlns="" id="{3FB932B6-0E23-4570-B46E-3DD5CE7797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editAs="oneCell">
    <xdr:from>
      <xdr:col>13</xdr:col>
      <xdr:colOff>152400</xdr:colOff>
      <xdr:row>544</xdr:row>
      <xdr:rowOff>19050</xdr:rowOff>
    </xdr:from>
    <xdr:to>
      <xdr:col>19</xdr:col>
      <xdr:colOff>192000</xdr:colOff>
      <xdr:row>556</xdr:row>
      <xdr:rowOff>123450</xdr:rowOff>
    </xdr:to>
    <xdr:graphicFrame macro="">
      <xdr:nvGraphicFramePr>
        <xdr:cNvPr id="120" name="Gráfico 119">
          <a:extLst>
            <a:ext uri="{FF2B5EF4-FFF2-40B4-BE49-F238E27FC236}">
              <a16:creationId xmlns:a16="http://schemas.microsoft.com/office/drawing/2014/main" xmlns="" id="{A02927CF-1617-44F1-B6BE-1FE871661B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editAs="oneCell">
    <xdr:from>
      <xdr:col>1</xdr:col>
      <xdr:colOff>0</xdr:colOff>
      <xdr:row>557</xdr:row>
      <xdr:rowOff>0</xdr:rowOff>
    </xdr:from>
    <xdr:to>
      <xdr:col>7</xdr:col>
      <xdr:colOff>39600</xdr:colOff>
      <xdr:row>569</xdr:row>
      <xdr:rowOff>104400</xdr:rowOff>
    </xdr:to>
    <xdr:graphicFrame macro="">
      <xdr:nvGraphicFramePr>
        <xdr:cNvPr id="121" name="Gráfico 120">
          <a:extLst>
            <a:ext uri="{FF2B5EF4-FFF2-40B4-BE49-F238E27FC236}">
              <a16:creationId xmlns:a16="http://schemas.microsoft.com/office/drawing/2014/main" xmlns="" id="{BEDD8052-82F3-4DEB-8CB6-A0DF9A447B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twoCellAnchor editAs="oneCell">
    <xdr:from>
      <xdr:col>7</xdr:col>
      <xdr:colOff>76200</xdr:colOff>
      <xdr:row>557</xdr:row>
      <xdr:rowOff>0</xdr:rowOff>
    </xdr:from>
    <xdr:to>
      <xdr:col>13</xdr:col>
      <xdr:colOff>115800</xdr:colOff>
      <xdr:row>569</xdr:row>
      <xdr:rowOff>104400</xdr:rowOff>
    </xdr:to>
    <xdr:graphicFrame macro="">
      <xdr:nvGraphicFramePr>
        <xdr:cNvPr id="122" name="Gráfico 121">
          <a:extLst>
            <a:ext uri="{FF2B5EF4-FFF2-40B4-BE49-F238E27FC236}">
              <a16:creationId xmlns:a16="http://schemas.microsoft.com/office/drawing/2014/main" xmlns="" id="{A8695695-4A18-4033-A5D4-342762E2DF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7"/>
        </a:graphicData>
      </a:graphic>
    </xdr:graphicFrame>
    <xdr:clientData/>
  </xdr:twoCellAnchor>
  <xdr:twoCellAnchor editAs="oneCell">
    <xdr:from>
      <xdr:col>13</xdr:col>
      <xdr:colOff>152400</xdr:colOff>
      <xdr:row>557</xdr:row>
      <xdr:rowOff>9525</xdr:rowOff>
    </xdr:from>
    <xdr:to>
      <xdr:col>19</xdr:col>
      <xdr:colOff>192000</xdr:colOff>
      <xdr:row>569</xdr:row>
      <xdr:rowOff>113925</xdr:rowOff>
    </xdr:to>
    <xdr:graphicFrame macro="">
      <xdr:nvGraphicFramePr>
        <xdr:cNvPr id="123" name="Gráfico 122">
          <a:extLst>
            <a:ext uri="{FF2B5EF4-FFF2-40B4-BE49-F238E27FC236}">
              <a16:creationId xmlns:a16="http://schemas.microsoft.com/office/drawing/2014/main" xmlns="" id="{736DAEBF-1A16-4979-862D-A6249D8B4F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8"/>
        </a:graphicData>
      </a:graphic>
    </xdr:graphicFrame>
    <xdr:clientData/>
  </xdr:twoCellAnchor>
  <xdr:twoCellAnchor editAs="oneCell">
    <xdr:from>
      <xdr:col>1</xdr:col>
      <xdr:colOff>0</xdr:colOff>
      <xdr:row>570</xdr:row>
      <xdr:rowOff>0</xdr:rowOff>
    </xdr:from>
    <xdr:to>
      <xdr:col>7</xdr:col>
      <xdr:colOff>39600</xdr:colOff>
      <xdr:row>582</xdr:row>
      <xdr:rowOff>104400</xdr:rowOff>
    </xdr:to>
    <xdr:graphicFrame macro="">
      <xdr:nvGraphicFramePr>
        <xdr:cNvPr id="124" name="Gráfico 123">
          <a:extLst>
            <a:ext uri="{FF2B5EF4-FFF2-40B4-BE49-F238E27FC236}">
              <a16:creationId xmlns:a16="http://schemas.microsoft.com/office/drawing/2014/main" xmlns="" id="{86D1E267-0CB3-4492-974E-66BBC4F5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9"/>
        </a:graphicData>
      </a:graphic>
    </xdr:graphicFrame>
    <xdr:clientData/>
  </xdr:twoCellAnchor>
  <xdr:twoCellAnchor editAs="oneCell">
    <xdr:from>
      <xdr:col>7</xdr:col>
      <xdr:colOff>76200</xdr:colOff>
      <xdr:row>570</xdr:row>
      <xdr:rowOff>9525</xdr:rowOff>
    </xdr:from>
    <xdr:to>
      <xdr:col>13</xdr:col>
      <xdr:colOff>115800</xdr:colOff>
      <xdr:row>582</xdr:row>
      <xdr:rowOff>113925</xdr:rowOff>
    </xdr:to>
    <xdr:graphicFrame macro="">
      <xdr:nvGraphicFramePr>
        <xdr:cNvPr id="125" name="Gráfico 124">
          <a:extLst>
            <a:ext uri="{FF2B5EF4-FFF2-40B4-BE49-F238E27FC236}">
              <a16:creationId xmlns:a16="http://schemas.microsoft.com/office/drawing/2014/main" xmlns="" id="{9D28DDDD-F5C4-41D0-9973-10755D3F4C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0"/>
        </a:graphicData>
      </a:graphic>
    </xdr:graphicFrame>
    <xdr:clientData/>
  </xdr:twoCellAnchor>
  <xdr:twoCellAnchor editAs="oneCell">
    <xdr:from>
      <xdr:col>13</xdr:col>
      <xdr:colOff>161925</xdr:colOff>
      <xdr:row>570</xdr:row>
      <xdr:rowOff>0</xdr:rowOff>
    </xdr:from>
    <xdr:to>
      <xdr:col>19</xdr:col>
      <xdr:colOff>201525</xdr:colOff>
      <xdr:row>582</xdr:row>
      <xdr:rowOff>104400</xdr:rowOff>
    </xdr:to>
    <xdr:graphicFrame macro="">
      <xdr:nvGraphicFramePr>
        <xdr:cNvPr id="126" name="Gráfico 125">
          <a:extLst>
            <a:ext uri="{FF2B5EF4-FFF2-40B4-BE49-F238E27FC236}">
              <a16:creationId xmlns:a16="http://schemas.microsoft.com/office/drawing/2014/main" xmlns="" id="{985383CA-CF8A-45C0-AAF0-65CB42CE63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1"/>
        </a:graphicData>
      </a:graphic>
    </xdr:graphicFrame>
    <xdr:clientData/>
  </xdr:twoCellAnchor>
  <xdr:twoCellAnchor editAs="oneCell">
    <xdr:from>
      <xdr:col>1</xdr:col>
      <xdr:colOff>0</xdr:colOff>
      <xdr:row>583</xdr:row>
      <xdr:rowOff>0</xdr:rowOff>
    </xdr:from>
    <xdr:to>
      <xdr:col>7</xdr:col>
      <xdr:colOff>39600</xdr:colOff>
      <xdr:row>595</xdr:row>
      <xdr:rowOff>104400</xdr:rowOff>
    </xdr:to>
    <xdr:graphicFrame macro="">
      <xdr:nvGraphicFramePr>
        <xdr:cNvPr id="127" name="Gráfico 126">
          <a:extLst>
            <a:ext uri="{FF2B5EF4-FFF2-40B4-BE49-F238E27FC236}">
              <a16:creationId xmlns:a16="http://schemas.microsoft.com/office/drawing/2014/main" xmlns="" id="{07D03289-BCF4-4508-ACE9-189D9AAFF7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2"/>
        </a:graphicData>
      </a:graphic>
    </xdr:graphicFrame>
    <xdr:clientData/>
  </xdr:twoCellAnchor>
  <xdr:twoCellAnchor editAs="oneCell">
    <xdr:from>
      <xdr:col>1</xdr:col>
      <xdr:colOff>0</xdr:colOff>
      <xdr:row>598</xdr:row>
      <xdr:rowOff>0</xdr:rowOff>
    </xdr:from>
    <xdr:to>
      <xdr:col>7</xdr:col>
      <xdr:colOff>39600</xdr:colOff>
      <xdr:row>610</xdr:row>
      <xdr:rowOff>104400</xdr:rowOff>
    </xdr:to>
    <xdr:graphicFrame macro="">
      <xdr:nvGraphicFramePr>
        <xdr:cNvPr id="128" name="Gráfico 127">
          <a:extLst>
            <a:ext uri="{FF2B5EF4-FFF2-40B4-BE49-F238E27FC236}">
              <a16:creationId xmlns:a16="http://schemas.microsoft.com/office/drawing/2014/main" xmlns="" id="{0C10886F-D8F7-4262-9365-24F7DED280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3"/>
        </a:graphicData>
      </a:graphic>
    </xdr:graphicFrame>
    <xdr:clientData/>
  </xdr:twoCellAnchor>
  <xdr:twoCellAnchor editAs="oneCell">
    <xdr:from>
      <xdr:col>7</xdr:col>
      <xdr:colOff>66675</xdr:colOff>
      <xdr:row>598</xdr:row>
      <xdr:rowOff>0</xdr:rowOff>
    </xdr:from>
    <xdr:to>
      <xdr:col>13</xdr:col>
      <xdr:colOff>106275</xdr:colOff>
      <xdr:row>610</xdr:row>
      <xdr:rowOff>104400</xdr:rowOff>
    </xdr:to>
    <xdr:graphicFrame macro="">
      <xdr:nvGraphicFramePr>
        <xdr:cNvPr id="129" name="Gráfico 128">
          <a:extLst>
            <a:ext uri="{FF2B5EF4-FFF2-40B4-BE49-F238E27FC236}">
              <a16:creationId xmlns:a16="http://schemas.microsoft.com/office/drawing/2014/main" xmlns="" id="{2DDA9346-4CC1-429D-A599-8725D4CED7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4"/>
        </a:graphicData>
      </a:graphic>
    </xdr:graphicFrame>
    <xdr:clientData/>
  </xdr:twoCellAnchor>
  <xdr:twoCellAnchor editAs="oneCell">
    <xdr:from>
      <xdr:col>13</xdr:col>
      <xdr:colOff>142875</xdr:colOff>
      <xdr:row>598</xdr:row>
      <xdr:rowOff>0</xdr:rowOff>
    </xdr:from>
    <xdr:to>
      <xdr:col>19</xdr:col>
      <xdr:colOff>182475</xdr:colOff>
      <xdr:row>610</xdr:row>
      <xdr:rowOff>104400</xdr:rowOff>
    </xdr:to>
    <xdr:graphicFrame macro="">
      <xdr:nvGraphicFramePr>
        <xdr:cNvPr id="130" name="Gráfico 129">
          <a:extLst>
            <a:ext uri="{FF2B5EF4-FFF2-40B4-BE49-F238E27FC236}">
              <a16:creationId xmlns:a16="http://schemas.microsoft.com/office/drawing/2014/main" xmlns="" id="{DF176951-CE85-412C-8FDB-5F308C866F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5"/>
        </a:graphicData>
      </a:graphic>
    </xdr:graphicFrame>
    <xdr:clientData/>
  </xdr:twoCellAnchor>
  <xdr:twoCellAnchor editAs="oneCell">
    <xdr:from>
      <xdr:col>1</xdr:col>
      <xdr:colOff>0</xdr:colOff>
      <xdr:row>611</xdr:row>
      <xdr:rowOff>0</xdr:rowOff>
    </xdr:from>
    <xdr:to>
      <xdr:col>7</xdr:col>
      <xdr:colOff>39600</xdr:colOff>
      <xdr:row>623</xdr:row>
      <xdr:rowOff>104400</xdr:rowOff>
    </xdr:to>
    <xdr:graphicFrame macro="">
      <xdr:nvGraphicFramePr>
        <xdr:cNvPr id="131" name="Gráfico 130">
          <a:extLst>
            <a:ext uri="{FF2B5EF4-FFF2-40B4-BE49-F238E27FC236}">
              <a16:creationId xmlns:a16="http://schemas.microsoft.com/office/drawing/2014/main" xmlns="" id="{0E35E6E3-19D0-4C00-900B-4897BE4E91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6"/>
        </a:graphicData>
      </a:graphic>
    </xdr:graphicFrame>
    <xdr:clientData/>
  </xdr:twoCellAnchor>
  <xdr:twoCellAnchor editAs="oneCell">
    <xdr:from>
      <xdr:col>7</xdr:col>
      <xdr:colOff>85725</xdr:colOff>
      <xdr:row>611</xdr:row>
      <xdr:rowOff>19050</xdr:rowOff>
    </xdr:from>
    <xdr:to>
      <xdr:col>13</xdr:col>
      <xdr:colOff>125325</xdr:colOff>
      <xdr:row>623</xdr:row>
      <xdr:rowOff>123450</xdr:rowOff>
    </xdr:to>
    <xdr:graphicFrame macro="">
      <xdr:nvGraphicFramePr>
        <xdr:cNvPr id="132" name="Gráfico 131">
          <a:extLst>
            <a:ext uri="{FF2B5EF4-FFF2-40B4-BE49-F238E27FC236}">
              <a16:creationId xmlns:a16="http://schemas.microsoft.com/office/drawing/2014/main" xmlns="" id="{5CEEBCDC-306B-4194-BA43-8FDC4D7047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7"/>
        </a:graphicData>
      </a:graphic>
    </xdr:graphicFrame>
    <xdr:clientData/>
  </xdr:twoCellAnchor>
  <xdr:twoCellAnchor editAs="oneCell">
    <xdr:from>
      <xdr:col>13</xdr:col>
      <xdr:colOff>161925</xdr:colOff>
      <xdr:row>611</xdr:row>
      <xdr:rowOff>9525</xdr:rowOff>
    </xdr:from>
    <xdr:to>
      <xdr:col>19</xdr:col>
      <xdr:colOff>201525</xdr:colOff>
      <xdr:row>623</xdr:row>
      <xdr:rowOff>113925</xdr:rowOff>
    </xdr:to>
    <xdr:graphicFrame macro="">
      <xdr:nvGraphicFramePr>
        <xdr:cNvPr id="133" name="Gráfico 132">
          <a:extLst>
            <a:ext uri="{FF2B5EF4-FFF2-40B4-BE49-F238E27FC236}">
              <a16:creationId xmlns:a16="http://schemas.microsoft.com/office/drawing/2014/main" xmlns="" id="{75368549-0301-4E3F-AE26-E1F7922658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8"/>
        </a:graphicData>
      </a:graphic>
    </xdr:graphicFrame>
    <xdr:clientData/>
  </xdr:twoCellAnchor>
  <xdr:twoCellAnchor editAs="oneCell">
    <xdr:from>
      <xdr:col>1</xdr:col>
      <xdr:colOff>0</xdr:colOff>
      <xdr:row>624</xdr:row>
      <xdr:rowOff>0</xdr:rowOff>
    </xdr:from>
    <xdr:to>
      <xdr:col>7</xdr:col>
      <xdr:colOff>39600</xdr:colOff>
      <xdr:row>636</xdr:row>
      <xdr:rowOff>104400</xdr:rowOff>
    </xdr:to>
    <xdr:graphicFrame macro="">
      <xdr:nvGraphicFramePr>
        <xdr:cNvPr id="134" name="Gráfico 133">
          <a:extLst>
            <a:ext uri="{FF2B5EF4-FFF2-40B4-BE49-F238E27FC236}">
              <a16:creationId xmlns:a16="http://schemas.microsoft.com/office/drawing/2014/main" xmlns="" id="{7CBA7B1E-854E-4111-95CE-87F7F9C142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9"/>
        </a:graphicData>
      </a:graphic>
    </xdr:graphicFrame>
    <xdr:clientData/>
  </xdr:twoCellAnchor>
  <xdr:twoCellAnchor editAs="oneCell">
    <xdr:from>
      <xdr:col>7</xdr:col>
      <xdr:colOff>85725</xdr:colOff>
      <xdr:row>624</xdr:row>
      <xdr:rowOff>19050</xdr:rowOff>
    </xdr:from>
    <xdr:to>
      <xdr:col>13</xdr:col>
      <xdr:colOff>125325</xdr:colOff>
      <xdr:row>636</xdr:row>
      <xdr:rowOff>123450</xdr:rowOff>
    </xdr:to>
    <xdr:graphicFrame macro="">
      <xdr:nvGraphicFramePr>
        <xdr:cNvPr id="135" name="Gráfico 134">
          <a:extLst>
            <a:ext uri="{FF2B5EF4-FFF2-40B4-BE49-F238E27FC236}">
              <a16:creationId xmlns:a16="http://schemas.microsoft.com/office/drawing/2014/main" xmlns="" id="{B964013D-1AAE-4136-91C1-C4961BBCC6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0"/>
        </a:graphicData>
      </a:graphic>
    </xdr:graphicFrame>
    <xdr:clientData/>
  </xdr:twoCellAnchor>
  <xdr:twoCellAnchor editAs="oneCell">
    <xdr:from>
      <xdr:col>13</xdr:col>
      <xdr:colOff>171450</xdr:colOff>
      <xdr:row>624</xdr:row>
      <xdr:rowOff>19050</xdr:rowOff>
    </xdr:from>
    <xdr:to>
      <xdr:col>19</xdr:col>
      <xdr:colOff>211050</xdr:colOff>
      <xdr:row>636</xdr:row>
      <xdr:rowOff>123450</xdr:rowOff>
    </xdr:to>
    <xdr:graphicFrame macro="">
      <xdr:nvGraphicFramePr>
        <xdr:cNvPr id="136" name="Gráfico 135">
          <a:extLst>
            <a:ext uri="{FF2B5EF4-FFF2-40B4-BE49-F238E27FC236}">
              <a16:creationId xmlns:a16="http://schemas.microsoft.com/office/drawing/2014/main" xmlns="" id="{C7106C88-5AF1-4F61-B8B1-927035BE8C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1"/>
        </a:graphicData>
      </a:graphic>
    </xdr:graphicFrame>
    <xdr:clientData/>
  </xdr:twoCellAnchor>
  <xdr:twoCellAnchor editAs="oneCell">
    <xdr:from>
      <xdr:col>1</xdr:col>
      <xdr:colOff>0</xdr:colOff>
      <xdr:row>637</xdr:row>
      <xdr:rowOff>0</xdr:rowOff>
    </xdr:from>
    <xdr:to>
      <xdr:col>7</xdr:col>
      <xdr:colOff>39600</xdr:colOff>
      <xdr:row>649</xdr:row>
      <xdr:rowOff>104400</xdr:rowOff>
    </xdr:to>
    <xdr:graphicFrame macro="">
      <xdr:nvGraphicFramePr>
        <xdr:cNvPr id="137" name="Gráfico 136">
          <a:extLst>
            <a:ext uri="{FF2B5EF4-FFF2-40B4-BE49-F238E27FC236}">
              <a16:creationId xmlns:a16="http://schemas.microsoft.com/office/drawing/2014/main" xmlns="" id="{8870BD7B-978E-4B10-B885-4F3F4297F4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2"/>
        </a:graphicData>
      </a:graphic>
    </xdr:graphicFrame>
    <xdr:clientData/>
  </xdr:twoCellAnchor>
  <xdr:twoCellAnchor editAs="oneCell">
    <xdr:from>
      <xdr:col>1</xdr:col>
      <xdr:colOff>0</xdr:colOff>
      <xdr:row>652</xdr:row>
      <xdr:rowOff>0</xdr:rowOff>
    </xdr:from>
    <xdr:to>
      <xdr:col>7</xdr:col>
      <xdr:colOff>39600</xdr:colOff>
      <xdr:row>664</xdr:row>
      <xdr:rowOff>104400</xdr:rowOff>
    </xdr:to>
    <xdr:graphicFrame macro="">
      <xdr:nvGraphicFramePr>
        <xdr:cNvPr id="138" name="Gráfico 137">
          <a:extLst>
            <a:ext uri="{FF2B5EF4-FFF2-40B4-BE49-F238E27FC236}">
              <a16:creationId xmlns:a16="http://schemas.microsoft.com/office/drawing/2014/main" xmlns="" id="{62E8D448-048F-4B8B-883D-72A8A1108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3"/>
        </a:graphicData>
      </a:graphic>
    </xdr:graphicFrame>
    <xdr:clientData/>
  </xdr:twoCellAnchor>
  <xdr:twoCellAnchor editAs="oneCell">
    <xdr:from>
      <xdr:col>7</xdr:col>
      <xdr:colOff>76200</xdr:colOff>
      <xdr:row>651</xdr:row>
      <xdr:rowOff>180975</xdr:rowOff>
    </xdr:from>
    <xdr:to>
      <xdr:col>13</xdr:col>
      <xdr:colOff>115800</xdr:colOff>
      <xdr:row>664</xdr:row>
      <xdr:rowOff>47250</xdr:rowOff>
    </xdr:to>
    <xdr:graphicFrame macro="">
      <xdr:nvGraphicFramePr>
        <xdr:cNvPr id="139" name="Gráfico 138">
          <a:extLst>
            <a:ext uri="{FF2B5EF4-FFF2-40B4-BE49-F238E27FC236}">
              <a16:creationId xmlns:a16="http://schemas.microsoft.com/office/drawing/2014/main" xmlns="" id="{CD5D0BFA-023F-4270-8869-E3DE9DB002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4"/>
        </a:graphicData>
      </a:graphic>
    </xdr:graphicFrame>
    <xdr:clientData/>
  </xdr:twoCellAnchor>
  <xdr:twoCellAnchor editAs="oneCell">
    <xdr:from>
      <xdr:col>13</xdr:col>
      <xdr:colOff>161925</xdr:colOff>
      <xdr:row>652</xdr:row>
      <xdr:rowOff>0</xdr:rowOff>
    </xdr:from>
    <xdr:to>
      <xdr:col>19</xdr:col>
      <xdr:colOff>201525</xdr:colOff>
      <xdr:row>664</xdr:row>
      <xdr:rowOff>104400</xdr:rowOff>
    </xdr:to>
    <xdr:graphicFrame macro="">
      <xdr:nvGraphicFramePr>
        <xdr:cNvPr id="140" name="Gráfico 139">
          <a:extLst>
            <a:ext uri="{FF2B5EF4-FFF2-40B4-BE49-F238E27FC236}">
              <a16:creationId xmlns:a16="http://schemas.microsoft.com/office/drawing/2014/main" xmlns="" id="{05D276BA-9782-440C-BE57-4DBFEC0C85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5"/>
        </a:graphicData>
      </a:graphic>
    </xdr:graphicFrame>
    <xdr:clientData/>
  </xdr:twoCellAnchor>
  <xdr:twoCellAnchor editAs="oneCell">
    <xdr:from>
      <xdr:col>1</xdr:col>
      <xdr:colOff>0</xdr:colOff>
      <xdr:row>665</xdr:row>
      <xdr:rowOff>0</xdr:rowOff>
    </xdr:from>
    <xdr:to>
      <xdr:col>7</xdr:col>
      <xdr:colOff>39600</xdr:colOff>
      <xdr:row>677</xdr:row>
      <xdr:rowOff>104400</xdr:rowOff>
    </xdr:to>
    <xdr:graphicFrame macro="">
      <xdr:nvGraphicFramePr>
        <xdr:cNvPr id="141" name="Gráfico 140">
          <a:extLst>
            <a:ext uri="{FF2B5EF4-FFF2-40B4-BE49-F238E27FC236}">
              <a16:creationId xmlns:a16="http://schemas.microsoft.com/office/drawing/2014/main" xmlns="" id="{983DE80A-D23D-4A9E-BFE8-F0DC398289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6"/>
        </a:graphicData>
      </a:graphic>
    </xdr:graphicFrame>
    <xdr:clientData/>
  </xdr:twoCellAnchor>
  <xdr:twoCellAnchor editAs="oneCell">
    <xdr:from>
      <xdr:col>7</xdr:col>
      <xdr:colOff>76200</xdr:colOff>
      <xdr:row>665</xdr:row>
      <xdr:rowOff>0</xdr:rowOff>
    </xdr:from>
    <xdr:to>
      <xdr:col>13</xdr:col>
      <xdr:colOff>115800</xdr:colOff>
      <xdr:row>677</xdr:row>
      <xdr:rowOff>104400</xdr:rowOff>
    </xdr:to>
    <xdr:graphicFrame macro="">
      <xdr:nvGraphicFramePr>
        <xdr:cNvPr id="142" name="Gráfico 141">
          <a:extLst>
            <a:ext uri="{FF2B5EF4-FFF2-40B4-BE49-F238E27FC236}">
              <a16:creationId xmlns:a16="http://schemas.microsoft.com/office/drawing/2014/main" xmlns="" id="{98461DF0-83EB-46E3-9FBE-9AD26BB300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7"/>
        </a:graphicData>
      </a:graphic>
    </xdr:graphicFrame>
    <xdr:clientData/>
  </xdr:twoCellAnchor>
  <xdr:twoCellAnchor editAs="oneCell">
    <xdr:from>
      <xdr:col>13</xdr:col>
      <xdr:colOff>171450</xdr:colOff>
      <xdr:row>665</xdr:row>
      <xdr:rowOff>9525</xdr:rowOff>
    </xdr:from>
    <xdr:to>
      <xdr:col>19</xdr:col>
      <xdr:colOff>211050</xdr:colOff>
      <xdr:row>677</xdr:row>
      <xdr:rowOff>113925</xdr:rowOff>
    </xdr:to>
    <xdr:graphicFrame macro="">
      <xdr:nvGraphicFramePr>
        <xdr:cNvPr id="143" name="Gráfico 142">
          <a:extLst>
            <a:ext uri="{FF2B5EF4-FFF2-40B4-BE49-F238E27FC236}">
              <a16:creationId xmlns:a16="http://schemas.microsoft.com/office/drawing/2014/main" xmlns="" id="{BB5EC253-122E-4D58-815A-F7B6A03DF1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8"/>
        </a:graphicData>
      </a:graphic>
    </xdr:graphicFrame>
    <xdr:clientData/>
  </xdr:twoCellAnchor>
  <xdr:twoCellAnchor editAs="oneCell">
    <xdr:from>
      <xdr:col>1</xdr:col>
      <xdr:colOff>0</xdr:colOff>
      <xdr:row>678</xdr:row>
      <xdr:rowOff>0</xdr:rowOff>
    </xdr:from>
    <xdr:to>
      <xdr:col>7</xdr:col>
      <xdr:colOff>39600</xdr:colOff>
      <xdr:row>690</xdr:row>
      <xdr:rowOff>104400</xdr:rowOff>
    </xdr:to>
    <xdr:graphicFrame macro="">
      <xdr:nvGraphicFramePr>
        <xdr:cNvPr id="144" name="Gráfico 143">
          <a:extLst>
            <a:ext uri="{FF2B5EF4-FFF2-40B4-BE49-F238E27FC236}">
              <a16:creationId xmlns:a16="http://schemas.microsoft.com/office/drawing/2014/main" xmlns="" id="{CB5369DD-B0D7-4966-BE82-B3389D3B83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9"/>
        </a:graphicData>
      </a:graphic>
    </xdr:graphicFrame>
    <xdr:clientData/>
  </xdr:twoCellAnchor>
  <xdr:twoCellAnchor editAs="oneCell">
    <xdr:from>
      <xdr:col>7</xdr:col>
      <xdr:colOff>95250</xdr:colOff>
      <xdr:row>678</xdr:row>
      <xdr:rowOff>9525</xdr:rowOff>
    </xdr:from>
    <xdr:to>
      <xdr:col>13</xdr:col>
      <xdr:colOff>134850</xdr:colOff>
      <xdr:row>690</xdr:row>
      <xdr:rowOff>113925</xdr:rowOff>
    </xdr:to>
    <xdr:graphicFrame macro="">
      <xdr:nvGraphicFramePr>
        <xdr:cNvPr id="145" name="Gráfico 144">
          <a:extLst>
            <a:ext uri="{FF2B5EF4-FFF2-40B4-BE49-F238E27FC236}">
              <a16:creationId xmlns:a16="http://schemas.microsoft.com/office/drawing/2014/main" xmlns="" id="{183474B0-97D9-4C0B-B93E-F0BCF1CCC2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0"/>
        </a:graphicData>
      </a:graphic>
    </xdr:graphicFrame>
    <xdr:clientData/>
  </xdr:twoCellAnchor>
  <xdr:twoCellAnchor editAs="oneCell">
    <xdr:from>
      <xdr:col>13</xdr:col>
      <xdr:colOff>190500</xdr:colOff>
      <xdr:row>678</xdr:row>
      <xdr:rowOff>19050</xdr:rowOff>
    </xdr:from>
    <xdr:to>
      <xdr:col>19</xdr:col>
      <xdr:colOff>230100</xdr:colOff>
      <xdr:row>690</xdr:row>
      <xdr:rowOff>123450</xdr:rowOff>
    </xdr:to>
    <xdr:graphicFrame macro="">
      <xdr:nvGraphicFramePr>
        <xdr:cNvPr id="146" name="Gráfico 145">
          <a:extLst>
            <a:ext uri="{FF2B5EF4-FFF2-40B4-BE49-F238E27FC236}">
              <a16:creationId xmlns:a16="http://schemas.microsoft.com/office/drawing/2014/main" xmlns="" id="{CFD17C27-04E4-45A3-B1B8-4C416283D3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1"/>
        </a:graphicData>
      </a:graphic>
    </xdr:graphicFrame>
    <xdr:clientData/>
  </xdr:twoCellAnchor>
  <xdr:twoCellAnchor editAs="oneCell">
    <xdr:from>
      <xdr:col>1</xdr:col>
      <xdr:colOff>0</xdr:colOff>
      <xdr:row>691</xdr:row>
      <xdr:rowOff>0</xdr:rowOff>
    </xdr:from>
    <xdr:to>
      <xdr:col>7</xdr:col>
      <xdr:colOff>39600</xdr:colOff>
      <xdr:row>703</xdr:row>
      <xdr:rowOff>104400</xdr:rowOff>
    </xdr:to>
    <xdr:graphicFrame macro="">
      <xdr:nvGraphicFramePr>
        <xdr:cNvPr id="147" name="Gráfico 146">
          <a:extLst>
            <a:ext uri="{FF2B5EF4-FFF2-40B4-BE49-F238E27FC236}">
              <a16:creationId xmlns:a16="http://schemas.microsoft.com/office/drawing/2014/main" xmlns="" id="{D6B40DEA-932A-4C7F-9108-5B076928E2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2"/>
        </a:graphicData>
      </a:graphic>
    </xdr:graphicFrame>
    <xdr:clientData/>
  </xdr:twoCellAnchor>
  <xdr:twoCellAnchor editAs="oneCell">
    <xdr:from>
      <xdr:col>1</xdr:col>
      <xdr:colOff>0</xdr:colOff>
      <xdr:row>706</xdr:row>
      <xdr:rowOff>0</xdr:rowOff>
    </xdr:from>
    <xdr:to>
      <xdr:col>7</xdr:col>
      <xdr:colOff>39600</xdr:colOff>
      <xdr:row>718</xdr:row>
      <xdr:rowOff>104400</xdr:rowOff>
    </xdr:to>
    <xdr:graphicFrame macro="">
      <xdr:nvGraphicFramePr>
        <xdr:cNvPr id="148" name="Gráfico 147">
          <a:extLst>
            <a:ext uri="{FF2B5EF4-FFF2-40B4-BE49-F238E27FC236}">
              <a16:creationId xmlns:a16="http://schemas.microsoft.com/office/drawing/2014/main" xmlns="" id="{F8EEA076-AF11-43E5-9D02-F64C1DDFAB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3"/>
        </a:graphicData>
      </a:graphic>
    </xdr:graphicFrame>
    <xdr:clientData/>
  </xdr:twoCellAnchor>
  <xdr:twoCellAnchor editAs="oneCell">
    <xdr:from>
      <xdr:col>7</xdr:col>
      <xdr:colOff>76200</xdr:colOff>
      <xdr:row>706</xdr:row>
      <xdr:rowOff>0</xdr:rowOff>
    </xdr:from>
    <xdr:to>
      <xdr:col>13</xdr:col>
      <xdr:colOff>115800</xdr:colOff>
      <xdr:row>718</xdr:row>
      <xdr:rowOff>104400</xdr:rowOff>
    </xdr:to>
    <xdr:graphicFrame macro="">
      <xdr:nvGraphicFramePr>
        <xdr:cNvPr id="149" name="Gráfico 148">
          <a:extLst>
            <a:ext uri="{FF2B5EF4-FFF2-40B4-BE49-F238E27FC236}">
              <a16:creationId xmlns:a16="http://schemas.microsoft.com/office/drawing/2014/main" xmlns="" id="{1BDE7261-B02F-42F4-958B-CD26119C90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4"/>
        </a:graphicData>
      </a:graphic>
    </xdr:graphicFrame>
    <xdr:clientData/>
  </xdr:twoCellAnchor>
  <xdr:twoCellAnchor editAs="oneCell">
    <xdr:from>
      <xdr:col>13</xdr:col>
      <xdr:colOff>142875</xdr:colOff>
      <xdr:row>705</xdr:row>
      <xdr:rowOff>228600</xdr:rowOff>
    </xdr:from>
    <xdr:to>
      <xdr:col>19</xdr:col>
      <xdr:colOff>182475</xdr:colOff>
      <xdr:row>718</xdr:row>
      <xdr:rowOff>94875</xdr:rowOff>
    </xdr:to>
    <xdr:graphicFrame macro="">
      <xdr:nvGraphicFramePr>
        <xdr:cNvPr id="150" name="Gráfico 149">
          <a:extLst>
            <a:ext uri="{FF2B5EF4-FFF2-40B4-BE49-F238E27FC236}">
              <a16:creationId xmlns:a16="http://schemas.microsoft.com/office/drawing/2014/main" xmlns="" id="{AA70F6C3-D4B3-45FB-AB47-95BC57B0CC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5"/>
        </a:graphicData>
      </a:graphic>
    </xdr:graphicFrame>
    <xdr:clientData/>
  </xdr:twoCellAnchor>
  <xdr:twoCellAnchor editAs="oneCell">
    <xdr:from>
      <xdr:col>1</xdr:col>
      <xdr:colOff>0</xdr:colOff>
      <xdr:row>719</xdr:row>
      <xdr:rowOff>0</xdr:rowOff>
    </xdr:from>
    <xdr:to>
      <xdr:col>7</xdr:col>
      <xdr:colOff>39600</xdr:colOff>
      <xdr:row>731</xdr:row>
      <xdr:rowOff>104400</xdr:rowOff>
    </xdr:to>
    <xdr:graphicFrame macro="">
      <xdr:nvGraphicFramePr>
        <xdr:cNvPr id="151" name="Gráfico 150">
          <a:extLst>
            <a:ext uri="{FF2B5EF4-FFF2-40B4-BE49-F238E27FC236}">
              <a16:creationId xmlns:a16="http://schemas.microsoft.com/office/drawing/2014/main" xmlns="" id="{ADDBCC24-4E39-4607-A14F-6B63537F01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6"/>
        </a:graphicData>
      </a:graphic>
    </xdr:graphicFrame>
    <xdr:clientData/>
  </xdr:twoCellAnchor>
  <xdr:twoCellAnchor editAs="oneCell">
    <xdr:from>
      <xdr:col>7</xdr:col>
      <xdr:colOff>66675</xdr:colOff>
      <xdr:row>719</xdr:row>
      <xdr:rowOff>19050</xdr:rowOff>
    </xdr:from>
    <xdr:to>
      <xdr:col>13</xdr:col>
      <xdr:colOff>106275</xdr:colOff>
      <xdr:row>731</xdr:row>
      <xdr:rowOff>123450</xdr:rowOff>
    </xdr:to>
    <xdr:graphicFrame macro="">
      <xdr:nvGraphicFramePr>
        <xdr:cNvPr id="152" name="Gráfico 151">
          <a:extLst>
            <a:ext uri="{FF2B5EF4-FFF2-40B4-BE49-F238E27FC236}">
              <a16:creationId xmlns:a16="http://schemas.microsoft.com/office/drawing/2014/main" xmlns="" id="{B3D47A60-EA89-4F8C-8DBA-06DFB99EF4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7"/>
        </a:graphicData>
      </a:graphic>
    </xdr:graphicFrame>
    <xdr:clientData/>
  </xdr:twoCellAnchor>
  <xdr:twoCellAnchor editAs="oneCell">
    <xdr:from>
      <xdr:col>13</xdr:col>
      <xdr:colOff>133350</xdr:colOff>
      <xdr:row>719</xdr:row>
      <xdr:rowOff>19050</xdr:rowOff>
    </xdr:from>
    <xdr:to>
      <xdr:col>19</xdr:col>
      <xdr:colOff>172950</xdr:colOff>
      <xdr:row>731</xdr:row>
      <xdr:rowOff>123450</xdr:rowOff>
    </xdr:to>
    <xdr:graphicFrame macro="">
      <xdr:nvGraphicFramePr>
        <xdr:cNvPr id="153" name="Gráfico 152">
          <a:extLst>
            <a:ext uri="{FF2B5EF4-FFF2-40B4-BE49-F238E27FC236}">
              <a16:creationId xmlns:a16="http://schemas.microsoft.com/office/drawing/2014/main" xmlns="" id="{6F0647AD-980C-4A98-9473-8D692A0F56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8"/>
        </a:graphicData>
      </a:graphic>
    </xdr:graphicFrame>
    <xdr:clientData/>
  </xdr:twoCellAnchor>
  <xdr:twoCellAnchor editAs="oneCell">
    <xdr:from>
      <xdr:col>1</xdr:col>
      <xdr:colOff>0</xdr:colOff>
      <xdr:row>732</xdr:row>
      <xdr:rowOff>0</xdr:rowOff>
    </xdr:from>
    <xdr:to>
      <xdr:col>7</xdr:col>
      <xdr:colOff>39600</xdr:colOff>
      <xdr:row>744</xdr:row>
      <xdr:rowOff>104400</xdr:rowOff>
    </xdr:to>
    <xdr:graphicFrame macro="">
      <xdr:nvGraphicFramePr>
        <xdr:cNvPr id="154" name="Gráfico 153">
          <a:extLst>
            <a:ext uri="{FF2B5EF4-FFF2-40B4-BE49-F238E27FC236}">
              <a16:creationId xmlns:a16="http://schemas.microsoft.com/office/drawing/2014/main" xmlns="" id="{A60A4CBA-23FD-435F-ABCB-94CF86CF3B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9"/>
        </a:graphicData>
      </a:graphic>
    </xdr:graphicFrame>
    <xdr:clientData/>
  </xdr:twoCellAnchor>
  <xdr:twoCellAnchor editAs="oneCell">
    <xdr:from>
      <xdr:col>7</xdr:col>
      <xdr:colOff>76200</xdr:colOff>
      <xdr:row>731</xdr:row>
      <xdr:rowOff>180975</xdr:rowOff>
    </xdr:from>
    <xdr:to>
      <xdr:col>13</xdr:col>
      <xdr:colOff>115800</xdr:colOff>
      <xdr:row>744</xdr:row>
      <xdr:rowOff>94875</xdr:rowOff>
    </xdr:to>
    <xdr:graphicFrame macro="">
      <xdr:nvGraphicFramePr>
        <xdr:cNvPr id="155" name="Gráfico 154">
          <a:extLst>
            <a:ext uri="{FF2B5EF4-FFF2-40B4-BE49-F238E27FC236}">
              <a16:creationId xmlns:a16="http://schemas.microsoft.com/office/drawing/2014/main" xmlns="" id="{CA1379E2-EF38-407C-9FB2-D58EC06C00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0"/>
        </a:graphicData>
      </a:graphic>
    </xdr:graphicFrame>
    <xdr:clientData/>
  </xdr:twoCellAnchor>
  <xdr:twoCellAnchor editAs="oneCell">
    <xdr:from>
      <xdr:col>13</xdr:col>
      <xdr:colOff>161925</xdr:colOff>
      <xdr:row>732</xdr:row>
      <xdr:rowOff>9525</xdr:rowOff>
    </xdr:from>
    <xdr:to>
      <xdr:col>19</xdr:col>
      <xdr:colOff>201525</xdr:colOff>
      <xdr:row>744</xdr:row>
      <xdr:rowOff>113925</xdr:rowOff>
    </xdr:to>
    <xdr:graphicFrame macro="">
      <xdr:nvGraphicFramePr>
        <xdr:cNvPr id="156" name="Gráfico 155">
          <a:extLst>
            <a:ext uri="{FF2B5EF4-FFF2-40B4-BE49-F238E27FC236}">
              <a16:creationId xmlns:a16="http://schemas.microsoft.com/office/drawing/2014/main" xmlns="" id="{0E78FA25-1BD9-460C-A294-73823A6DEA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1"/>
        </a:graphicData>
      </a:graphic>
    </xdr:graphicFrame>
    <xdr:clientData/>
  </xdr:twoCellAnchor>
  <xdr:twoCellAnchor editAs="oneCell">
    <xdr:from>
      <xdr:col>1</xdr:col>
      <xdr:colOff>0</xdr:colOff>
      <xdr:row>745</xdr:row>
      <xdr:rowOff>0</xdr:rowOff>
    </xdr:from>
    <xdr:to>
      <xdr:col>7</xdr:col>
      <xdr:colOff>39600</xdr:colOff>
      <xdr:row>757</xdr:row>
      <xdr:rowOff>104400</xdr:rowOff>
    </xdr:to>
    <xdr:graphicFrame macro="">
      <xdr:nvGraphicFramePr>
        <xdr:cNvPr id="157" name="Gráfico 156">
          <a:extLst>
            <a:ext uri="{FF2B5EF4-FFF2-40B4-BE49-F238E27FC236}">
              <a16:creationId xmlns:a16="http://schemas.microsoft.com/office/drawing/2014/main" xmlns="" id="{98DDB726-5B82-4783-8C47-B54E7EFBB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2"/>
        </a:graphicData>
      </a:graphic>
    </xdr:graphicFrame>
    <xdr:clientData/>
  </xdr:twoCellAnchor>
  <xdr:twoCellAnchor editAs="absolute">
    <xdr:from>
      <xdr:col>7</xdr:col>
      <xdr:colOff>419100</xdr:colOff>
      <xdr:row>1</xdr:row>
      <xdr:rowOff>0</xdr:rowOff>
    </xdr:from>
    <xdr:to>
      <xdr:col>9</xdr:col>
      <xdr:colOff>315900</xdr:colOff>
      <xdr:row>2</xdr:row>
      <xdr:rowOff>9525</xdr:rowOff>
    </xdr:to>
    <xdr:sp macro="" textlink="">
      <xdr:nvSpPr>
        <xdr:cNvPr id="158" name="Retângulo 157">
          <a:hlinkClick xmlns:r="http://schemas.openxmlformats.org/officeDocument/2006/relationships" r:id="rId153"/>
          <a:extLst>
            <a:ext uri="{FF2B5EF4-FFF2-40B4-BE49-F238E27FC236}">
              <a16:creationId xmlns:a16="http://schemas.microsoft.com/office/drawing/2014/main" xmlns="" id="{B82CBFA4-E72D-4ABB-9F6A-B38B599D8055}"/>
            </a:ext>
          </a:extLst>
        </xdr:cNvPr>
        <xdr:cNvSpPr/>
      </xdr:nvSpPr>
      <xdr:spPr>
        <a:xfrm>
          <a:off x="4248150" y="466725"/>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chemeClr val="bg1"/>
              </a:solidFill>
            </a:rPr>
            <a:t>INDIVIDUAL</a:t>
          </a:r>
        </a:p>
      </xdr:txBody>
    </xdr:sp>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1319742</xdr:colOff>
      <xdr:row>1</xdr:row>
      <xdr:rowOff>31745</xdr:rowOff>
    </xdr:to>
    <xdr:pic>
      <xdr:nvPicPr>
        <xdr:cNvPr id="2" name="Imagem 1">
          <a:extLst>
            <a:ext uri="{FF2B5EF4-FFF2-40B4-BE49-F238E27FC236}">
              <a16:creationId xmlns:a16="http://schemas.microsoft.com/office/drawing/2014/main" xmlns="" id="{B57FB3B2-627A-4660-8072-5F6B7F2743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1</xdr:col>
      <xdr:colOff>1584324</xdr:colOff>
      <xdr:row>0</xdr:row>
      <xdr:rowOff>0</xdr:rowOff>
    </xdr:from>
    <xdr:to>
      <xdr:col>3</xdr:col>
      <xdr:colOff>147624</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B6E0BEA2-4919-4FE7-B229-690C0085A4D9}"/>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3</xdr:col>
      <xdr:colOff>216959</xdr:colOff>
      <xdr:row>0</xdr:row>
      <xdr:rowOff>0</xdr:rowOff>
    </xdr:from>
    <xdr:to>
      <xdr:col>4</xdr:col>
      <xdr:colOff>475709</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D34F7767-199A-430A-A5DA-E69232E48BC9}"/>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4</xdr:col>
      <xdr:colOff>545030</xdr:colOff>
      <xdr:row>0</xdr:row>
      <xdr:rowOff>0</xdr:rowOff>
    </xdr:from>
    <xdr:to>
      <xdr:col>5</xdr:col>
      <xdr:colOff>803780</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5419A590-B52A-480B-BA18-13D78A007261}"/>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6</xdr:col>
      <xdr:colOff>15879</xdr:colOff>
      <xdr:row>0</xdr:row>
      <xdr:rowOff>0</xdr:rowOff>
    </xdr:from>
    <xdr:to>
      <xdr:col>7</xdr:col>
      <xdr:colOff>274629</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7581C057-CBCF-4056-84DF-C27894158DA3}"/>
            </a:ext>
          </a:extLst>
        </xdr:cNvPr>
        <xdr:cNvSpPr/>
      </xdr:nvSpPr>
      <xdr:spPr>
        <a:xfrm>
          <a:off x="5302254"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7</xdr:col>
      <xdr:colOff>354543</xdr:colOff>
      <xdr:row>0</xdr:row>
      <xdr:rowOff>0</xdr:rowOff>
    </xdr:from>
    <xdr:to>
      <xdr:col>8</xdr:col>
      <xdr:colOff>613293</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B95E5085-E39C-4C4D-B988-4FC392ABF515}"/>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8</xdr:col>
      <xdr:colOff>693211</xdr:colOff>
      <xdr:row>0</xdr:row>
      <xdr:rowOff>0</xdr:rowOff>
    </xdr:from>
    <xdr:to>
      <xdr:col>10</xdr:col>
      <xdr:colOff>205836</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DD6718E0-B088-48A9-935F-6D81CB210737}"/>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10</xdr:col>
      <xdr:colOff>285749</xdr:colOff>
      <xdr:row>0</xdr:row>
      <xdr:rowOff>0</xdr:rowOff>
    </xdr:from>
    <xdr:to>
      <xdr:col>11</xdr:col>
      <xdr:colOff>655624</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C2FC84A4-59B1-435E-94A4-15D23ABE114A}"/>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11</xdr:col>
      <xdr:colOff>735547</xdr:colOff>
      <xdr:row>0</xdr:row>
      <xdr:rowOff>0</xdr:rowOff>
    </xdr:from>
    <xdr:to>
      <xdr:col>13</xdr:col>
      <xdr:colOff>395297</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EEF08579-E721-487E-BE1C-06E48B2918A8}"/>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twoCellAnchor editAs="absolute">
    <xdr:from>
      <xdr:col>1</xdr:col>
      <xdr:colOff>1666875</xdr:colOff>
      <xdr:row>0</xdr:row>
      <xdr:rowOff>457200</xdr:rowOff>
    </xdr:from>
    <xdr:to>
      <xdr:col>3</xdr:col>
      <xdr:colOff>230175</xdr:colOff>
      <xdr:row>2</xdr:row>
      <xdr:rowOff>0</xdr:rowOff>
    </xdr:to>
    <xdr:sp macro="" textlink="">
      <xdr:nvSpPr>
        <xdr:cNvPr id="11" name="Retângulo 10">
          <a:hlinkClick xmlns:r="http://schemas.openxmlformats.org/officeDocument/2006/relationships" r:id="rId5"/>
          <a:extLst>
            <a:ext uri="{FF2B5EF4-FFF2-40B4-BE49-F238E27FC236}">
              <a16:creationId xmlns:a16="http://schemas.microsoft.com/office/drawing/2014/main" xmlns="" id="{3B4FBC0B-CADC-44C4-A3C5-5E9DDE7CB4FA}"/>
            </a:ext>
          </a:extLst>
        </xdr:cNvPr>
        <xdr:cNvSpPr/>
      </xdr:nvSpPr>
      <xdr:spPr>
        <a:xfrm>
          <a:off x="1828800" y="45720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chemeClr val="bg1"/>
              </a:solidFill>
            </a:rPr>
            <a:t>RESULTADOS</a:t>
          </a:r>
        </a:p>
      </xdr:txBody>
    </xdr:sp>
    <xdr:clientData/>
  </xdr:twoCellAnchor>
  <xdr:twoCellAnchor editAs="absolute">
    <xdr:from>
      <xdr:col>3</xdr:col>
      <xdr:colOff>333375</xdr:colOff>
      <xdr:row>0</xdr:row>
      <xdr:rowOff>457200</xdr:rowOff>
    </xdr:from>
    <xdr:to>
      <xdr:col>4</xdr:col>
      <xdr:colOff>592125</xdr:colOff>
      <xdr:row>2</xdr:row>
      <xdr:rowOff>0</xdr:rowOff>
    </xdr:to>
    <xdr:sp macro="" textlink="">
      <xdr:nvSpPr>
        <xdr:cNvPr id="12" name="Retângulo 11">
          <a:hlinkClick xmlns:r="http://schemas.openxmlformats.org/officeDocument/2006/relationships" r:id="rId10"/>
          <a:extLst>
            <a:ext uri="{FF2B5EF4-FFF2-40B4-BE49-F238E27FC236}">
              <a16:creationId xmlns:a16="http://schemas.microsoft.com/office/drawing/2014/main" xmlns="" id="{F16732AD-A52B-4516-B312-5811884C2D46}"/>
            </a:ext>
          </a:extLst>
        </xdr:cNvPr>
        <xdr:cNvSpPr/>
      </xdr:nvSpPr>
      <xdr:spPr>
        <a:xfrm>
          <a:off x="3048000" y="45720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chemeClr val="bg1"/>
              </a:solidFill>
            </a:rPr>
            <a:t>GRÁFICOS</a:t>
          </a:r>
        </a:p>
      </xdr:txBody>
    </xdr:sp>
    <xdr:clientData/>
  </xdr:twoCellAnchor>
  <xdr:twoCellAnchor editAs="absolute">
    <xdr:from>
      <xdr:col>4</xdr:col>
      <xdr:colOff>695325</xdr:colOff>
      <xdr:row>1</xdr:row>
      <xdr:rowOff>0</xdr:rowOff>
    </xdr:from>
    <xdr:to>
      <xdr:col>6</xdr:col>
      <xdr:colOff>96825</xdr:colOff>
      <xdr:row>2</xdr:row>
      <xdr:rowOff>9525</xdr:rowOff>
    </xdr:to>
    <xdr:sp macro="" textlink="">
      <xdr:nvSpPr>
        <xdr:cNvPr id="13" name="Retângulo 12">
          <a:hlinkClick xmlns:r="http://schemas.openxmlformats.org/officeDocument/2006/relationships" r:id="rId11"/>
          <a:extLst>
            <a:ext uri="{FF2B5EF4-FFF2-40B4-BE49-F238E27FC236}">
              <a16:creationId xmlns:a16="http://schemas.microsoft.com/office/drawing/2014/main" xmlns="" id="{88AC19A0-6F67-4BF8-96DB-5374991C4F48}"/>
            </a:ext>
          </a:extLst>
        </xdr:cNvPr>
        <xdr:cNvSpPr/>
      </xdr:nvSpPr>
      <xdr:spPr>
        <a:xfrm>
          <a:off x="4267200" y="466725"/>
          <a:ext cx="1116000" cy="476250"/>
        </a:xfrm>
        <a:prstGeom prst="rect">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solidFill>
                <a:sysClr val="windowText" lastClr="000000"/>
              </a:solidFill>
            </a:rPr>
            <a:t>INDIVIDUAL</a:t>
          </a:r>
        </a:p>
      </xdr:txBody>
    </xdr:sp>
    <xdr:clientData/>
  </xdr:twoCellAnchor>
  <xdr:twoCellAnchor editAs="oneCell">
    <xdr:from>
      <xdr:col>1</xdr:col>
      <xdr:colOff>82549</xdr:colOff>
      <xdr:row>49</xdr:row>
      <xdr:rowOff>0</xdr:rowOff>
    </xdr:from>
    <xdr:to>
      <xdr:col>4</xdr:col>
      <xdr:colOff>366624</xdr:colOff>
      <xdr:row>61</xdr:row>
      <xdr:rowOff>104400</xdr:rowOff>
    </xdr:to>
    <xdr:graphicFrame macro="">
      <xdr:nvGraphicFramePr>
        <xdr:cNvPr id="15" name="Gráfico 14">
          <a:extLst>
            <a:ext uri="{FF2B5EF4-FFF2-40B4-BE49-F238E27FC236}">
              <a16:creationId xmlns:a16="http://schemas.microsoft.com/office/drawing/2014/main" xmlns="" id="{41C689EA-DD3D-4544-822E-1C73BFF537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4</xdr:col>
      <xdr:colOff>412749</xdr:colOff>
      <xdr:row>48</xdr:row>
      <xdr:rowOff>190500</xdr:rowOff>
    </xdr:from>
    <xdr:to>
      <xdr:col>8</xdr:col>
      <xdr:colOff>680949</xdr:colOff>
      <xdr:row>61</xdr:row>
      <xdr:rowOff>94875</xdr:rowOff>
    </xdr:to>
    <xdr:graphicFrame macro="">
      <xdr:nvGraphicFramePr>
        <xdr:cNvPr id="16" name="Gráfico 15">
          <a:extLst>
            <a:ext uri="{FF2B5EF4-FFF2-40B4-BE49-F238E27FC236}">
              <a16:creationId xmlns:a16="http://schemas.microsoft.com/office/drawing/2014/main" xmlns="" id="{30E3CC91-17E5-443F-9C5C-94D79C9E68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8</xdr:col>
      <xdr:colOff>746124</xdr:colOff>
      <xdr:row>49</xdr:row>
      <xdr:rowOff>0</xdr:rowOff>
    </xdr:from>
    <xdr:to>
      <xdr:col>13</xdr:col>
      <xdr:colOff>601574</xdr:colOff>
      <xdr:row>61</xdr:row>
      <xdr:rowOff>104400</xdr:rowOff>
    </xdr:to>
    <xdr:graphicFrame macro="">
      <xdr:nvGraphicFramePr>
        <xdr:cNvPr id="17" name="Gráfico 16">
          <a:extLst>
            <a:ext uri="{FF2B5EF4-FFF2-40B4-BE49-F238E27FC236}">
              <a16:creationId xmlns:a16="http://schemas.microsoft.com/office/drawing/2014/main" xmlns="" id="{86178E03-1506-4673-97EE-1C78290501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editAs="oneCell">
    <xdr:from>
      <xdr:col>1</xdr:col>
      <xdr:colOff>82549</xdr:colOff>
      <xdr:row>62</xdr:row>
      <xdr:rowOff>0</xdr:rowOff>
    </xdr:from>
    <xdr:to>
      <xdr:col>4</xdr:col>
      <xdr:colOff>366624</xdr:colOff>
      <xdr:row>74</xdr:row>
      <xdr:rowOff>104400</xdr:rowOff>
    </xdr:to>
    <xdr:graphicFrame macro="">
      <xdr:nvGraphicFramePr>
        <xdr:cNvPr id="18" name="Gráfico 17">
          <a:extLst>
            <a:ext uri="{FF2B5EF4-FFF2-40B4-BE49-F238E27FC236}">
              <a16:creationId xmlns:a16="http://schemas.microsoft.com/office/drawing/2014/main" xmlns="" id="{2BDD17B1-323B-4A68-B034-600F9F4387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4</xdr:col>
      <xdr:colOff>412749</xdr:colOff>
      <xdr:row>62</xdr:row>
      <xdr:rowOff>0</xdr:rowOff>
    </xdr:from>
    <xdr:to>
      <xdr:col>8</xdr:col>
      <xdr:colOff>680949</xdr:colOff>
      <xdr:row>74</xdr:row>
      <xdr:rowOff>104400</xdr:rowOff>
    </xdr:to>
    <xdr:graphicFrame macro="">
      <xdr:nvGraphicFramePr>
        <xdr:cNvPr id="19" name="Gráfico 18">
          <a:extLst>
            <a:ext uri="{FF2B5EF4-FFF2-40B4-BE49-F238E27FC236}">
              <a16:creationId xmlns:a16="http://schemas.microsoft.com/office/drawing/2014/main" xmlns="" id="{07EEE402-A368-4588-B4D7-46CF339696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8</xdr:col>
      <xdr:colOff>755649</xdr:colOff>
      <xdr:row>61</xdr:row>
      <xdr:rowOff>180975</xdr:rowOff>
    </xdr:from>
    <xdr:to>
      <xdr:col>13</xdr:col>
      <xdr:colOff>604749</xdr:colOff>
      <xdr:row>74</xdr:row>
      <xdr:rowOff>94875</xdr:rowOff>
    </xdr:to>
    <xdr:graphicFrame macro="">
      <xdr:nvGraphicFramePr>
        <xdr:cNvPr id="20" name="Gráfico 19">
          <a:extLst>
            <a:ext uri="{FF2B5EF4-FFF2-40B4-BE49-F238E27FC236}">
              <a16:creationId xmlns:a16="http://schemas.microsoft.com/office/drawing/2014/main" xmlns="" id="{E79E4949-6EAF-4B01-A3C9-76958973F1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1</xdr:col>
      <xdr:colOff>79375</xdr:colOff>
      <xdr:row>75</xdr:row>
      <xdr:rowOff>0</xdr:rowOff>
    </xdr:from>
    <xdr:to>
      <xdr:col>4</xdr:col>
      <xdr:colOff>366625</xdr:colOff>
      <xdr:row>87</xdr:row>
      <xdr:rowOff>104400</xdr:rowOff>
    </xdr:to>
    <xdr:graphicFrame macro="">
      <xdr:nvGraphicFramePr>
        <xdr:cNvPr id="21" name="Gráfico 20">
          <a:extLst>
            <a:ext uri="{FF2B5EF4-FFF2-40B4-BE49-F238E27FC236}">
              <a16:creationId xmlns:a16="http://schemas.microsoft.com/office/drawing/2014/main" xmlns="" id="{0B377FB9-3A0F-4010-B6B8-6580F33B9D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4</xdr:col>
      <xdr:colOff>422275</xdr:colOff>
      <xdr:row>74</xdr:row>
      <xdr:rowOff>171450</xdr:rowOff>
    </xdr:from>
    <xdr:to>
      <xdr:col>8</xdr:col>
      <xdr:colOff>690475</xdr:colOff>
      <xdr:row>87</xdr:row>
      <xdr:rowOff>85350</xdr:rowOff>
    </xdr:to>
    <xdr:graphicFrame macro="">
      <xdr:nvGraphicFramePr>
        <xdr:cNvPr id="22" name="Gráfico 21">
          <a:extLst>
            <a:ext uri="{FF2B5EF4-FFF2-40B4-BE49-F238E27FC236}">
              <a16:creationId xmlns:a16="http://schemas.microsoft.com/office/drawing/2014/main" xmlns="" id="{D0F86CBC-7BEA-4F73-9304-B1EB267970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editAs="oneCell">
    <xdr:from>
      <xdr:col>8</xdr:col>
      <xdr:colOff>774700</xdr:colOff>
      <xdr:row>74</xdr:row>
      <xdr:rowOff>180975</xdr:rowOff>
    </xdr:from>
    <xdr:to>
      <xdr:col>13</xdr:col>
      <xdr:colOff>623800</xdr:colOff>
      <xdr:row>87</xdr:row>
      <xdr:rowOff>94875</xdr:rowOff>
    </xdr:to>
    <xdr:graphicFrame macro="">
      <xdr:nvGraphicFramePr>
        <xdr:cNvPr id="23" name="Gráfico 22">
          <a:extLst>
            <a:ext uri="{FF2B5EF4-FFF2-40B4-BE49-F238E27FC236}">
              <a16:creationId xmlns:a16="http://schemas.microsoft.com/office/drawing/2014/main" xmlns="" id="{6B3DBBA4-BB65-48D7-93AA-F601467D69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editAs="oneCell">
    <xdr:from>
      <xdr:col>1</xdr:col>
      <xdr:colOff>79375</xdr:colOff>
      <xdr:row>88</xdr:row>
      <xdr:rowOff>79375</xdr:rowOff>
    </xdr:from>
    <xdr:to>
      <xdr:col>4</xdr:col>
      <xdr:colOff>366625</xdr:colOff>
      <xdr:row>100</xdr:row>
      <xdr:rowOff>183775</xdr:rowOff>
    </xdr:to>
    <xdr:graphicFrame macro="">
      <xdr:nvGraphicFramePr>
        <xdr:cNvPr id="24" name="Gráfico 23">
          <a:extLst>
            <a:ext uri="{FF2B5EF4-FFF2-40B4-BE49-F238E27FC236}">
              <a16:creationId xmlns:a16="http://schemas.microsoft.com/office/drawing/2014/main" xmlns="" id="{EA0951CC-8E65-4AE9-8312-88D1CBF4EB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editAs="oneCell">
    <xdr:from>
      <xdr:col>1</xdr:col>
      <xdr:colOff>79375</xdr:colOff>
      <xdr:row>157</xdr:row>
      <xdr:rowOff>0</xdr:rowOff>
    </xdr:from>
    <xdr:to>
      <xdr:col>4</xdr:col>
      <xdr:colOff>366625</xdr:colOff>
      <xdr:row>169</xdr:row>
      <xdr:rowOff>104400</xdr:rowOff>
    </xdr:to>
    <xdr:graphicFrame macro="">
      <xdr:nvGraphicFramePr>
        <xdr:cNvPr id="25" name="Gráfico 24">
          <a:extLst>
            <a:ext uri="{FF2B5EF4-FFF2-40B4-BE49-F238E27FC236}">
              <a16:creationId xmlns:a16="http://schemas.microsoft.com/office/drawing/2014/main" xmlns="" id="{258DC96F-84AD-47C9-B156-18DE63B158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editAs="oneCell">
    <xdr:from>
      <xdr:col>4</xdr:col>
      <xdr:colOff>431800</xdr:colOff>
      <xdr:row>157</xdr:row>
      <xdr:rowOff>0</xdr:rowOff>
    </xdr:from>
    <xdr:to>
      <xdr:col>8</xdr:col>
      <xdr:colOff>700000</xdr:colOff>
      <xdr:row>169</xdr:row>
      <xdr:rowOff>104400</xdr:rowOff>
    </xdr:to>
    <xdr:graphicFrame macro="">
      <xdr:nvGraphicFramePr>
        <xdr:cNvPr id="26" name="Gráfico 25">
          <a:extLst>
            <a:ext uri="{FF2B5EF4-FFF2-40B4-BE49-F238E27FC236}">
              <a16:creationId xmlns:a16="http://schemas.microsoft.com/office/drawing/2014/main" xmlns="" id="{BB4631FD-46C6-46C0-A72F-C040E64261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editAs="oneCell">
    <xdr:from>
      <xdr:col>8</xdr:col>
      <xdr:colOff>774700</xdr:colOff>
      <xdr:row>157</xdr:row>
      <xdr:rowOff>0</xdr:rowOff>
    </xdr:from>
    <xdr:to>
      <xdr:col>13</xdr:col>
      <xdr:colOff>623800</xdr:colOff>
      <xdr:row>169</xdr:row>
      <xdr:rowOff>104400</xdr:rowOff>
    </xdr:to>
    <xdr:graphicFrame macro="">
      <xdr:nvGraphicFramePr>
        <xdr:cNvPr id="27" name="Gráfico 26">
          <a:extLst>
            <a:ext uri="{FF2B5EF4-FFF2-40B4-BE49-F238E27FC236}">
              <a16:creationId xmlns:a16="http://schemas.microsoft.com/office/drawing/2014/main" xmlns="" id="{35201DFE-3A45-4044-8396-8A5CDB247C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editAs="oneCell">
    <xdr:from>
      <xdr:col>1</xdr:col>
      <xdr:colOff>79375</xdr:colOff>
      <xdr:row>170</xdr:row>
      <xdr:rowOff>0</xdr:rowOff>
    </xdr:from>
    <xdr:to>
      <xdr:col>4</xdr:col>
      <xdr:colOff>366625</xdr:colOff>
      <xdr:row>182</xdr:row>
      <xdr:rowOff>104400</xdr:rowOff>
    </xdr:to>
    <xdr:graphicFrame macro="">
      <xdr:nvGraphicFramePr>
        <xdr:cNvPr id="28" name="Gráfico 27">
          <a:extLst>
            <a:ext uri="{FF2B5EF4-FFF2-40B4-BE49-F238E27FC236}">
              <a16:creationId xmlns:a16="http://schemas.microsoft.com/office/drawing/2014/main" xmlns="" id="{5384A50B-DCB0-4B7D-9DA4-2B44342EBC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editAs="oneCell">
    <xdr:from>
      <xdr:col>4</xdr:col>
      <xdr:colOff>431800</xdr:colOff>
      <xdr:row>170</xdr:row>
      <xdr:rowOff>0</xdr:rowOff>
    </xdr:from>
    <xdr:to>
      <xdr:col>8</xdr:col>
      <xdr:colOff>700000</xdr:colOff>
      <xdr:row>182</xdr:row>
      <xdr:rowOff>104400</xdr:rowOff>
    </xdr:to>
    <xdr:graphicFrame macro="">
      <xdr:nvGraphicFramePr>
        <xdr:cNvPr id="29" name="Gráfico 28">
          <a:extLst>
            <a:ext uri="{FF2B5EF4-FFF2-40B4-BE49-F238E27FC236}">
              <a16:creationId xmlns:a16="http://schemas.microsoft.com/office/drawing/2014/main" xmlns="" id="{8CE2F196-DD81-4266-8759-3DF17DF2B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editAs="oneCell">
    <xdr:from>
      <xdr:col>8</xdr:col>
      <xdr:colOff>784225</xdr:colOff>
      <xdr:row>170</xdr:row>
      <xdr:rowOff>0</xdr:rowOff>
    </xdr:from>
    <xdr:to>
      <xdr:col>13</xdr:col>
      <xdr:colOff>633325</xdr:colOff>
      <xdr:row>182</xdr:row>
      <xdr:rowOff>104400</xdr:rowOff>
    </xdr:to>
    <xdr:graphicFrame macro="">
      <xdr:nvGraphicFramePr>
        <xdr:cNvPr id="30" name="Gráfico 29">
          <a:extLst>
            <a:ext uri="{FF2B5EF4-FFF2-40B4-BE49-F238E27FC236}">
              <a16:creationId xmlns:a16="http://schemas.microsoft.com/office/drawing/2014/main" xmlns="" id="{6FFD3F00-3CAF-42E0-9033-D59C2DB977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editAs="oneCell">
    <xdr:from>
      <xdr:col>1</xdr:col>
      <xdr:colOff>79375</xdr:colOff>
      <xdr:row>183</xdr:row>
      <xdr:rowOff>0</xdr:rowOff>
    </xdr:from>
    <xdr:to>
      <xdr:col>4</xdr:col>
      <xdr:colOff>366625</xdr:colOff>
      <xdr:row>195</xdr:row>
      <xdr:rowOff>104400</xdr:rowOff>
    </xdr:to>
    <xdr:graphicFrame macro="">
      <xdr:nvGraphicFramePr>
        <xdr:cNvPr id="31" name="Gráfico 30">
          <a:extLst>
            <a:ext uri="{FF2B5EF4-FFF2-40B4-BE49-F238E27FC236}">
              <a16:creationId xmlns:a16="http://schemas.microsoft.com/office/drawing/2014/main" xmlns="" id="{2FCF0D35-ABEB-465C-A85D-0A5F55502F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editAs="oneCell">
    <xdr:from>
      <xdr:col>4</xdr:col>
      <xdr:colOff>422275</xdr:colOff>
      <xdr:row>183</xdr:row>
      <xdr:rowOff>9525</xdr:rowOff>
    </xdr:from>
    <xdr:to>
      <xdr:col>8</xdr:col>
      <xdr:colOff>690475</xdr:colOff>
      <xdr:row>195</xdr:row>
      <xdr:rowOff>113925</xdr:rowOff>
    </xdr:to>
    <xdr:graphicFrame macro="">
      <xdr:nvGraphicFramePr>
        <xdr:cNvPr id="32" name="Gráfico 31">
          <a:extLst>
            <a:ext uri="{FF2B5EF4-FFF2-40B4-BE49-F238E27FC236}">
              <a16:creationId xmlns:a16="http://schemas.microsoft.com/office/drawing/2014/main" xmlns="" id="{71369C98-B110-46CD-8F86-03C818C5ED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editAs="oneCell">
    <xdr:from>
      <xdr:col>8</xdr:col>
      <xdr:colOff>765175</xdr:colOff>
      <xdr:row>183</xdr:row>
      <xdr:rowOff>0</xdr:rowOff>
    </xdr:from>
    <xdr:to>
      <xdr:col>13</xdr:col>
      <xdr:colOff>614275</xdr:colOff>
      <xdr:row>195</xdr:row>
      <xdr:rowOff>104400</xdr:rowOff>
    </xdr:to>
    <xdr:graphicFrame macro="">
      <xdr:nvGraphicFramePr>
        <xdr:cNvPr id="33" name="Gráfico 32">
          <a:extLst>
            <a:ext uri="{FF2B5EF4-FFF2-40B4-BE49-F238E27FC236}">
              <a16:creationId xmlns:a16="http://schemas.microsoft.com/office/drawing/2014/main" xmlns="" id="{7C972250-7EDF-47EA-BD91-278B55C123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1</xdr:col>
      <xdr:colOff>79375</xdr:colOff>
      <xdr:row>196</xdr:row>
      <xdr:rowOff>79375</xdr:rowOff>
    </xdr:from>
    <xdr:to>
      <xdr:col>4</xdr:col>
      <xdr:colOff>366625</xdr:colOff>
      <xdr:row>208</xdr:row>
      <xdr:rowOff>183775</xdr:rowOff>
    </xdr:to>
    <xdr:graphicFrame macro="">
      <xdr:nvGraphicFramePr>
        <xdr:cNvPr id="34" name="Gráfico 33">
          <a:extLst>
            <a:ext uri="{FF2B5EF4-FFF2-40B4-BE49-F238E27FC236}">
              <a16:creationId xmlns:a16="http://schemas.microsoft.com/office/drawing/2014/main" xmlns="" id="{56D83CE6-9903-4D44-8806-92ACB454CE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editAs="oneCell">
    <xdr:from>
      <xdr:col>1</xdr:col>
      <xdr:colOff>79375</xdr:colOff>
      <xdr:row>103</xdr:row>
      <xdr:rowOff>0</xdr:rowOff>
    </xdr:from>
    <xdr:to>
      <xdr:col>4</xdr:col>
      <xdr:colOff>367050</xdr:colOff>
      <xdr:row>115</xdr:row>
      <xdr:rowOff>104400</xdr:rowOff>
    </xdr:to>
    <xdr:graphicFrame macro="">
      <xdr:nvGraphicFramePr>
        <xdr:cNvPr id="35" name="Gráfico 34">
          <a:extLst>
            <a:ext uri="{FF2B5EF4-FFF2-40B4-BE49-F238E27FC236}">
              <a16:creationId xmlns:a16="http://schemas.microsoft.com/office/drawing/2014/main" xmlns="" id="{83D949BB-CDFB-4E28-B288-43F4154697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editAs="oneCell">
    <xdr:from>
      <xdr:col>4</xdr:col>
      <xdr:colOff>422275</xdr:colOff>
      <xdr:row>103</xdr:row>
      <xdr:rowOff>0</xdr:rowOff>
    </xdr:from>
    <xdr:to>
      <xdr:col>8</xdr:col>
      <xdr:colOff>694075</xdr:colOff>
      <xdr:row>115</xdr:row>
      <xdr:rowOff>104400</xdr:rowOff>
    </xdr:to>
    <xdr:graphicFrame macro="">
      <xdr:nvGraphicFramePr>
        <xdr:cNvPr id="36" name="Gráfico 35">
          <a:extLst>
            <a:ext uri="{FF2B5EF4-FFF2-40B4-BE49-F238E27FC236}">
              <a16:creationId xmlns:a16="http://schemas.microsoft.com/office/drawing/2014/main" xmlns="" id="{4D467368-983F-4FFC-AFCD-13E643A5E2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editAs="oneCell">
    <xdr:from>
      <xdr:col>8</xdr:col>
      <xdr:colOff>765175</xdr:colOff>
      <xdr:row>103</xdr:row>
      <xdr:rowOff>9525</xdr:rowOff>
    </xdr:from>
    <xdr:to>
      <xdr:col>13</xdr:col>
      <xdr:colOff>624225</xdr:colOff>
      <xdr:row>115</xdr:row>
      <xdr:rowOff>113925</xdr:rowOff>
    </xdr:to>
    <xdr:graphicFrame macro="">
      <xdr:nvGraphicFramePr>
        <xdr:cNvPr id="37" name="Gráfico 36">
          <a:extLst>
            <a:ext uri="{FF2B5EF4-FFF2-40B4-BE49-F238E27FC236}">
              <a16:creationId xmlns:a16="http://schemas.microsoft.com/office/drawing/2014/main" xmlns="" id="{B1EB9814-4A76-4199-9213-43681E198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editAs="oneCell">
    <xdr:from>
      <xdr:col>1</xdr:col>
      <xdr:colOff>79375</xdr:colOff>
      <xdr:row>116</xdr:row>
      <xdr:rowOff>0</xdr:rowOff>
    </xdr:from>
    <xdr:to>
      <xdr:col>4</xdr:col>
      <xdr:colOff>367050</xdr:colOff>
      <xdr:row>128</xdr:row>
      <xdr:rowOff>104400</xdr:rowOff>
    </xdr:to>
    <xdr:graphicFrame macro="">
      <xdr:nvGraphicFramePr>
        <xdr:cNvPr id="38" name="Gráfico 37">
          <a:extLst>
            <a:ext uri="{FF2B5EF4-FFF2-40B4-BE49-F238E27FC236}">
              <a16:creationId xmlns:a16="http://schemas.microsoft.com/office/drawing/2014/main" xmlns="" id="{E1C427A7-DA8A-4EB5-A35C-FDCEAE3CD6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editAs="oneCell">
    <xdr:from>
      <xdr:col>4</xdr:col>
      <xdr:colOff>431800</xdr:colOff>
      <xdr:row>116</xdr:row>
      <xdr:rowOff>0</xdr:rowOff>
    </xdr:from>
    <xdr:to>
      <xdr:col>8</xdr:col>
      <xdr:colOff>703600</xdr:colOff>
      <xdr:row>128</xdr:row>
      <xdr:rowOff>104400</xdr:rowOff>
    </xdr:to>
    <xdr:graphicFrame macro="">
      <xdr:nvGraphicFramePr>
        <xdr:cNvPr id="39" name="Gráfico 38">
          <a:extLst>
            <a:ext uri="{FF2B5EF4-FFF2-40B4-BE49-F238E27FC236}">
              <a16:creationId xmlns:a16="http://schemas.microsoft.com/office/drawing/2014/main" xmlns="" id="{EEC5728B-B14A-4E54-A385-0311D96964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editAs="oneCell">
    <xdr:from>
      <xdr:col>8</xdr:col>
      <xdr:colOff>765175</xdr:colOff>
      <xdr:row>116</xdr:row>
      <xdr:rowOff>9525</xdr:rowOff>
    </xdr:from>
    <xdr:to>
      <xdr:col>13</xdr:col>
      <xdr:colOff>624225</xdr:colOff>
      <xdr:row>128</xdr:row>
      <xdr:rowOff>113925</xdr:rowOff>
    </xdr:to>
    <xdr:graphicFrame macro="">
      <xdr:nvGraphicFramePr>
        <xdr:cNvPr id="40" name="Gráfico 39">
          <a:extLst>
            <a:ext uri="{FF2B5EF4-FFF2-40B4-BE49-F238E27FC236}">
              <a16:creationId xmlns:a16="http://schemas.microsoft.com/office/drawing/2014/main" xmlns="" id="{419A3327-5D00-49A4-8E77-4BF99E0C95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editAs="oneCell">
    <xdr:from>
      <xdr:col>1</xdr:col>
      <xdr:colOff>79375</xdr:colOff>
      <xdr:row>129</xdr:row>
      <xdr:rowOff>0</xdr:rowOff>
    </xdr:from>
    <xdr:to>
      <xdr:col>4</xdr:col>
      <xdr:colOff>367050</xdr:colOff>
      <xdr:row>141</xdr:row>
      <xdr:rowOff>104400</xdr:rowOff>
    </xdr:to>
    <xdr:graphicFrame macro="">
      <xdr:nvGraphicFramePr>
        <xdr:cNvPr id="41" name="Gráfico 40">
          <a:extLst>
            <a:ext uri="{FF2B5EF4-FFF2-40B4-BE49-F238E27FC236}">
              <a16:creationId xmlns:a16="http://schemas.microsoft.com/office/drawing/2014/main" xmlns="" id="{400EBD8C-B721-4DF3-BCED-6052CAFDBE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editAs="oneCell">
    <xdr:from>
      <xdr:col>4</xdr:col>
      <xdr:colOff>422275</xdr:colOff>
      <xdr:row>129</xdr:row>
      <xdr:rowOff>9525</xdr:rowOff>
    </xdr:from>
    <xdr:to>
      <xdr:col>8</xdr:col>
      <xdr:colOff>694075</xdr:colOff>
      <xdr:row>141</xdr:row>
      <xdr:rowOff>113925</xdr:rowOff>
    </xdr:to>
    <xdr:graphicFrame macro="">
      <xdr:nvGraphicFramePr>
        <xdr:cNvPr id="42" name="Gráfico 41">
          <a:extLst>
            <a:ext uri="{FF2B5EF4-FFF2-40B4-BE49-F238E27FC236}">
              <a16:creationId xmlns:a16="http://schemas.microsoft.com/office/drawing/2014/main" xmlns="" id="{A529F1F6-608B-4749-8C24-E6059003C2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editAs="oneCell">
    <xdr:from>
      <xdr:col>8</xdr:col>
      <xdr:colOff>784225</xdr:colOff>
      <xdr:row>129</xdr:row>
      <xdr:rowOff>0</xdr:rowOff>
    </xdr:from>
    <xdr:to>
      <xdr:col>13</xdr:col>
      <xdr:colOff>643275</xdr:colOff>
      <xdr:row>141</xdr:row>
      <xdr:rowOff>104400</xdr:rowOff>
    </xdr:to>
    <xdr:graphicFrame macro="">
      <xdr:nvGraphicFramePr>
        <xdr:cNvPr id="43" name="Gráfico 42">
          <a:extLst>
            <a:ext uri="{FF2B5EF4-FFF2-40B4-BE49-F238E27FC236}">
              <a16:creationId xmlns:a16="http://schemas.microsoft.com/office/drawing/2014/main" xmlns="" id="{BB6F6FE0-433D-45CB-9CB3-7157AE490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editAs="oneCell">
    <xdr:from>
      <xdr:col>1</xdr:col>
      <xdr:colOff>79375</xdr:colOff>
      <xdr:row>142</xdr:row>
      <xdr:rowOff>63500</xdr:rowOff>
    </xdr:from>
    <xdr:to>
      <xdr:col>4</xdr:col>
      <xdr:colOff>367050</xdr:colOff>
      <xdr:row>154</xdr:row>
      <xdr:rowOff>167900</xdr:rowOff>
    </xdr:to>
    <xdr:graphicFrame macro="">
      <xdr:nvGraphicFramePr>
        <xdr:cNvPr id="44" name="Gráfico 43">
          <a:extLst>
            <a:ext uri="{FF2B5EF4-FFF2-40B4-BE49-F238E27FC236}">
              <a16:creationId xmlns:a16="http://schemas.microsoft.com/office/drawing/2014/main" xmlns="" id="{399AC993-8B74-46A0-9A84-1C7D8CAF45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1291167</xdr:colOff>
      <xdr:row>1</xdr:row>
      <xdr:rowOff>31745</xdr:rowOff>
    </xdr:to>
    <xdr:pic>
      <xdr:nvPicPr>
        <xdr:cNvPr id="2" name="Imagem 1">
          <a:extLst>
            <a:ext uri="{FF2B5EF4-FFF2-40B4-BE49-F238E27FC236}">
              <a16:creationId xmlns:a16="http://schemas.microsoft.com/office/drawing/2014/main" xmlns="" id="{85262814-5CB9-4A01-90E3-E3B6294136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1</xdr:col>
      <xdr:colOff>1555749</xdr:colOff>
      <xdr:row>0</xdr:row>
      <xdr:rowOff>0</xdr:rowOff>
    </xdr:from>
    <xdr:to>
      <xdr:col>3</xdr:col>
      <xdr:colOff>214299</xdr:colOff>
      <xdr:row>1</xdr:row>
      <xdr:rowOff>9525</xdr:rowOff>
    </xdr:to>
    <xdr:sp macro="" textlink="">
      <xdr:nvSpPr>
        <xdr:cNvPr id="3" name="Retângulo 2">
          <a:hlinkClick xmlns:r="http://schemas.openxmlformats.org/officeDocument/2006/relationships" r:id="rId2"/>
          <a:extLst>
            <a:ext uri="{FF2B5EF4-FFF2-40B4-BE49-F238E27FC236}">
              <a16:creationId xmlns:a16="http://schemas.microsoft.com/office/drawing/2014/main" xmlns="" id="{77FFCDB7-E1C4-4D5A-BB86-E453E99115C6}"/>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3</xdr:col>
      <xdr:colOff>283634</xdr:colOff>
      <xdr:row>0</xdr:row>
      <xdr:rowOff>0</xdr:rowOff>
    </xdr:from>
    <xdr:to>
      <xdr:col>4</xdr:col>
      <xdr:colOff>532859</xdr:colOff>
      <xdr:row>1</xdr:row>
      <xdr:rowOff>9525</xdr:rowOff>
    </xdr:to>
    <xdr:sp macro="" textlink="">
      <xdr:nvSpPr>
        <xdr:cNvPr id="4" name="Retângulo 3">
          <a:hlinkClick xmlns:r="http://schemas.openxmlformats.org/officeDocument/2006/relationships" r:id="rId3"/>
          <a:extLst>
            <a:ext uri="{FF2B5EF4-FFF2-40B4-BE49-F238E27FC236}">
              <a16:creationId xmlns:a16="http://schemas.microsoft.com/office/drawing/2014/main" xmlns="" id="{CD9E43D1-E05A-4093-88AF-9FF52EBA9EE9}"/>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4</xdr:col>
      <xdr:colOff>602180</xdr:colOff>
      <xdr:row>0</xdr:row>
      <xdr:rowOff>0</xdr:rowOff>
    </xdr:from>
    <xdr:to>
      <xdr:col>5</xdr:col>
      <xdr:colOff>851405</xdr:colOff>
      <xdr:row>1</xdr:row>
      <xdr:rowOff>9525</xdr:rowOff>
    </xdr:to>
    <xdr:sp macro="" textlink="">
      <xdr:nvSpPr>
        <xdr:cNvPr id="5" name="Retângulo 4">
          <a:hlinkClick xmlns:r="http://schemas.openxmlformats.org/officeDocument/2006/relationships" r:id="rId4"/>
          <a:extLst>
            <a:ext uri="{FF2B5EF4-FFF2-40B4-BE49-F238E27FC236}">
              <a16:creationId xmlns:a16="http://schemas.microsoft.com/office/drawing/2014/main" xmlns="" id="{1E2D7812-1278-4E6D-B21C-1B494D824A44}"/>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6</xdr:col>
      <xdr:colOff>53979</xdr:colOff>
      <xdr:row>0</xdr:row>
      <xdr:rowOff>0</xdr:rowOff>
    </xdr:from>
    <xdr:to>
      <xdr:col>7</xdr:col>
      <xdr:colOff>303204</xdr:colOff>
      <xdr:row>1</xdr:row>
      <xdr:rowOff>9525</xdr:rowOff>
    </xdr:to>
    <xdr:sp macro="" textlink="">
      <xdr:nvSpPr>
        <xdr:cNvPr id="6" name="Retângulo 5">
          <a:hlinkClick xmlns:r="http://schemas.openxmlformats.org/officeDocument/2006/relationships" r:id="rId5"/>
          <a:extLst>
            <a:ext uri="{FF2B5EF4-FFF2-40B4-BE49-F238E27FC236}">
              <a16:creationId xmlns:a16="http://schemas.microsoft.com/office/drawing/2014/main" xmlns="" id="{4D8E093F-49AE-45CE-BEA1-731EFD94213B}"/>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7</xdr:col>
      <xdr:colOff>383118</xdr:colOff>
      <xdr:row>0</xdr:row>
      <xdr:rowOff>0</xdr:rowOff>
    </xdr:from>
    <xdr:to>
      <xdr:col>8</xdr:col>
      <xdr:colOff>632343</xdr:colOff>
      <xdr:row>1</xdr:row>
      <xdr:rowOff>9525</xdr:rowOff>
    </xdr:to>
    <xdr:sp macro="" textlink="">
      <xdr:nvSpPr>
        <xdr:cNvPr id="7" name="Retângulo 6">
          <a:hlinkClick xmlns:r="http://schemas.openxmlformats.org/officeDocument/2006/relationships" r:id="rId6"/>
          <a:extLst>
            <a:ext uri="{FF2B5EF4-FFF2-40B4-BE49-F238E27FC236}">
              <a16:creationId xmlns:a16="http://schemas.microsoft.com/office/drawing/2014/main" xmlns="" id="{A754D7FF-C90B-44E4-8879-4D45B199BC83}"/>
            </a:ext>
          </a:extLst>
        </xdr:cNvPr>
        <xdr:cNvSpPr/>
      </xdr:nvSpPr>
      <xdr:spPr>
        <a:xfrm>
          <a:off x="6498168"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8</xdr:col>
      <xdr:colOff>712261</xdr:colOff>
      <xdr:row>0</xdr:row>
      <xdr:rowOff>0</xdr:rowOff>
    </xdr:from>
    <xdr:to>
      <xdr:col>10</xdr:col>
      <xdr:colOff>94711</xdr:colOff>
      <xdr:row>1</xdr:row>
      <xdr:rowOff>9525</xdr:rowOff>
    </xdr:to>
    <xdr:sp macro="" textlink="">
      <xdr:nvSpPr>
        <xdr:cNvPr id="8" name="Retângulo 7">
          <a:hlinkClick xmlns:r="http://schemas.openxmlformats.org/officeDocument/2006/relationships" r:id="rId7"/>
          <a:extLst>
            <a:ext uri="{FF2B5EF4-FFF2-40B4-BE49-F238E27FC236}">
              <a16:creationId xmlns:a16="http://schemas.microsoft.com/office/drawing/2014/main" xmlns="" id="{149CA0C1-EB32-4641-A168-3309543294BC}"/>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10</xdr:col>
      <xdr:colOff>174624</xdr:colOff>
      <xdr:row>0</xdr:row>
      <xdr:rowOff>0</xdr:rowOff>
    </xdr:from>
    <xdr:to>
      <xdr:col>11</xdr:col>
      <xdr:colOff>423849</xdr:colOff>
      <xdr:row>1</xdr:row>
      <xdr:rowOff>9525</xdr:rowOff>
    </xdr:to>
    <xdr:sp macro="" textlink="">
      <xdr:nvSpPr>
        <xdr:cNvPr id="9" name="Retângulo 8">
          <a:hlinkClick xmlns:r="http://schemas.openxmlformats.org/officeDocument/2006/relationships" r:id="rId8"/>
          <a:extLst>
            <a:ext uri="{FF2B5EF4-FFF2-40B4-BE49-F238E27FC236}">
              <a16:creationId xmlns:a16="http://schemas.microsoft.com/office/drawing/2014/main" xmlns="" id="{65D523EF-198F-42AB-8B12-69BCC8B732AE}"/>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11</xdr:col>
      <xdr:colOff>503772</xdr:colOff>
      <xdr:row>0</xdr:row>
      <xdr:rowOff>0</xdr:rowOff>
    </xdr:from>
    <xdr:to>
      <xdr:col>12</xdr:col>
      <xdr:colOff>788997</xdr:colOff>
      <xdr:row>1</xdr:row>
      <xdr:rowOff>9525</xdr:rowOff>
    </xdr:to>
    <xdr:sp macro="" textlink="">
      <xdr:nvSpPr>
        <xdr:cNvPr id="10" name="Retângulo 9">
          <a:hlinkClick xmlns:r="http://schemas.openxmlformats.org/officeDocument/2006/relationships" r:id="rId9"/>
          <a:extLst>
            <a:ext uri="{FF2B5EF4-FFF2-40B4-BE49-F238E27FC236}">
              <a16:creationId xmlns:a16="http://schemas.microsoft.com/office/drawing/2014/main" xmlns="" id="{A34E575B-F54A-49F4-94E3-3C670903DD2F}"/>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twoCellAnchor editAs="oneCell">
    <xdr:from>
      <xdr:col>1</xdr:col>
      <xdr:colOff>400050</xdr:colOff>
      <xdr:row>205</xdr:row>
      <xdr:rowOff>0</xdr:rowOff>
    </xdr:from>
    <xdr:to>
      <xdr:col>4</xdr:col>
      <xdr:colOff>771525</xdr:colOff>
      <xdr:row>217</xdr:row>
      <xdr:rowOff>104775</xdr:rowOff>
    </xdr:to>
    <xdr:graphicFrame macro="">
      <xdr:nvGraphicFramePr>
        <xdr:cNvPr id="11" name="Gráfico 10">
          <a:extLst>
            <a:ext uri="{FF2B5EF4-FFF2-40B4-BE49-F238E27FC236}">
              <a16:creationId xmlns:a16="http://schemas.microsoft.com/office/drawing/2014/main" xmlns="" id="{DD35A0F1-A4D6-482C-A8A8-E0F0D9CE67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oneCell">
    <xdr:from>
      <xdr:col>4</xdr:col>
      <xdr:colOff>800100</xdr:colOff>
      <xdr:row>205</xdr:row>
      <xdr:rowOff>9525</xdr:rowOff>
    </xdr:from>
    <xdr:to>
      <xdr:col>9</xdr:col>
      <xdr:colOff>157075</xdr:colOff>
      <xdr:row>217</xdr:row>
      <xdr:rowOff>113925</xdr:rowOff>
    </xdr:to>
    <xdr:graphicFrame macro="">
      <xdr:nvGraphicFramePr>
        <xdr:cNvPr id="12" name="Gráfico 11">
          <a:extLst>
            <a:ext uri="{FF2B5EF4-FFF2-40B4-BE49-F238E27FC236}">
              <a16:creationId xmlns:a16="http://schemas.microsoft.com/office/drawing/2014/main" xmlns="" id="{961555FF-740D-425D-ACEA-8D229FC674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9</xdr:col>
      <xdr:colOff>184150</xdr:colOff>
      <xdr:row>205</xdr:row>
      <xdr:rowOff>9525</xdr:rowOff>
    </xdr:from>
    <xdr:to>
      <xdr:col>13</xdr:col>
      <xdr:colOff>420600</xdr:colOff>
      <xdr:row>217</xdr:row>
      <xdr:rowOff>113925</xdr:rowOff>
    </xdr:to>
    <xdr:graphicFrame macro="">
      <xdr:nvGraphicFramePr>
        <xdr:cNvPr id="13" name="Gráfico 12">
          <a:extLst>
            <a:ext uri="{FF2B5EF4-FFF2-40B4-BE49-F238E27FC236}">
              <a16:creationId xmlns:a16="http://schemas.microsoft.com/office/drawing/2014/main" xmlns="" id="{60A0792C-86F5-4B93-A378-0154C82C99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1</xdr:col>
      <xdr:colOff>400050</xdr:colOff>
      <xdr:row>218</xdr:row>
      <xdr:rowOff>0</xdr:rowOff>
    </xdr:from>
    <xdr:to>
      <xdr:col>4</xdr:col>
      <xdr:colOff>773025</xdr:colOff>
      <xdr:row>230</xdr:row>
      <xdr:rowOff>104400</xdr:rowOff>
    </xdr:to>
    <xdr:graphicFrame macro="">
      <xdr:nvGraphicFramePr>
        <xdr:cNvPr id="14" name="Gráfico 13">
          <a:extLst>
            <a:ext uri="{FF2B5EF4-FFF2-40B4-BE49-F238E27FC236}">
              <a16:creationId xmlns:a16="http://schemas.microsoft.com/office/drawing/2014/main" xmlns="" id="{060E5FE9-F939-47D3-92D8-61D99B1533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4</xdr:col>
      <xdr:colOff>809625</xdr:colOff>
      <xdr:row>218</xdr:row>
      <xdr:rowOff>0</xdr:rowOff>
    </xdr:from>
    <xdr:to>
      <xdr:col>9</xdr:col>
      <xdr:colOff>166600</xdr:colOff>
      <xdr:row>230</xdr:row>
      <xdr:rowOff>104400</xdr:rowOff>
    </xdr:to>
    <xdr:graphicFrame macro="">
      <xdr:nvGraphicFramePr>
        <xdr:cNvPr id="15" name="Gráfico 14">
          <a:extLst>
            <a:ext uri="{FF2B5EF4-FFF2-40B4-BE49-F238E27FC236}">
              <a16:creationId xmlns:a16="http://schemas.microsoft.com/office/drawing/2014/main" xmlns="" id="{97CDB6E8-7562-4793-BA24-CBC60B5977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editAs="oneCell">
    <xdr:from>
      <xdr:col>9</xdr:col>
      <xdr:colOff>193675</xdr:colOff>
      <xdr:row>218</xdr:row>
      <xdr:rowOff>9525</xdr:rowOff>
    </xdr:from>
    <xdr:to>
      <xdr:col>13</xdr:col>
      <xdr:colOff>430125</xdr:colOff>
      <xdr:row>230</xdr:row>
      <xdr:rowOff>113925</xdr:rowOff>
    </xdr:to>
    <xdr:graphicFrame macro="">
      <xdr:nvGraphicFramePr>
        <xdr:cNvPr id="16" name="Gráfico 15">
          <a:extLst>
            <a:ext uri="{FF2B5EF4-FFF2-40B4-BE49-F238E27FC236}">
              <a16:creationId xmlns:a16="http://schemas.microsoft.com/office/drawing/2014/main" xmlns="" id="{A41192AB-49FE-4F23-ADA6-7643D693E7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1</xdr:col>
      <xdr:colOff>400050</xdr:colOff>
      <xdr:row>231</xdr:row>
      <xdr:rowOff>79375</xdr:rowOff>
    </xdr:from>
    <xdr:to>
      <xdr:col>4</xdr:col>
      <xdr:colOff>773025</xdr:colOff>
      <xdr:row>243</xdr:row>
      <xdr:rowOff>183775</xdr:rowOff>
    </xdr:to>
    <xdr:graphicFrame macro="">
      <xdr:nvGraphicFramePr>
        <xdr:cNvPr id="17" name="Gráfico 16">
          <a:extLst>
            <a:ext uri="{FF2B5EF4-FFF2-40B4-BE49-F238E27FC236}">
              <a16:creationId xmlns:a16="http://schemas.microsoft.com/office/drawing/2014/main" xmlns="" id="{75105EAC-EFDA-413A-B60E-A09705316F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4</xdr:col>
      <xdr:colOff>800100</xdr:colOff>
      <xdr:row>231</xdr:row>
      <xdr:rowOff>79375</xdr:rowOff>
    </xdr:from>
    <xdr:to>
      <xdr:col>9</xdr:col>
      <xdr:colOff>157075</xdr:colOff>
      <xdr:row>243</xdr:row>
      <xdr:rowOff>183775</xdr:rowOff>
    </xdr:to>
    <xdr:graphicFrame macro="">
      <xdr:nvGraphicFramePr>
        <xdr:cNvPr id="18" name="Gráfico 17">
          <a:extLst>
            <a:ext uri="{FF2B5EF4-FFF2-40B4-BE49-F238E27FC236}">
              <a16:creationId xmlns:a16="http://schemas.microsoft.com/office/drawing/2014/main" xmlns="" id="{F08A8AB7-DCED-4A1F-8465-44A810D8B0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9</xdr:col>
      <xdr:colOff>174625</xdr:colOff>
      <xdr:row>231</xdr:row>
      <xdr:rowOff>79375</xdr:rowOff>
    </xdr:from>
    <xdr:to>
      <xdr:col>13</xdr:col>
      <xdr:colOff>411075</xdr:colOff>
      <xdr:row>243</xdr:row>
      <xdr:rowOff>183775</xdr:rowOff>
    </xdr:to>
    <xdr:graphicFrame macro="">
      <xdr:nvGraphicFramePr>
        <xdr:cNvPr id="19" name="Gráfico 18">
          <a:extLst>
            <a:ext uri="{FF2B5EF4-FFF2-40B4-BE49-F238E27FC236}">
              <a16:creationId xmlns:a16="http://schemas.microsoft.com/office/drawing/2014/main" xmlns="" id="{A29ADA2E-E211-45B7-B7E3-282B95D01A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xdr:col>
      <xdr:colOff>400050</xdr:colOff>
      <xdr:row>244</xdr:row>
      <xdr:rowOff>47625</xdr:rowOff>
    </xdr:from>
    <xdr:to>
      <xdr:col>4</xdr:col>
      <xdr:colOff>773025</xdr:colOff>
      <xdr:row>256</xdr:row>
      <xdr:rowOff>152025</xdr:rowOff>
    </xdr:to>
    <xdr:graphicFrame macro="">
      <xdr:nvGraphicFramePr>
        <xdr:cNvPr id="20" name="Gráfico 19">
          <a:extLst>
            <a:ext uri="{FF2B5EF4-FFF2-40B4-BE49-F238E27FC236}">
              <a16:creationId xmlns:a16="http://schemas.microsoft.com/office/drawing/2014/main" xmlns="" id="{E09827FA-6E98-471A-BE8D-CEADEE2D50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editAs="oneCell">
    <xdr:from>
      <xdr:col>1</xdr:col>
      <xdr:colOff>381000</xdr:colOff>
      <xdr:row>258</xdr:row>
      <xdr:rowOff>9525</xdr:rowOff>
    </xdr:from>
    <xdr:to>
      <xdr:col>4</xdr:col>
      <xdr:colOff>753975</xdr:colOff>
      <xdr:row>270</xdr:row>
      <xdr:rowOff>113925</xdr:rowOff>
    </xdr:to>
    <xdr:graphicFrame macro="">
      <xdr:nvGraphicFramePr>
        <xdr:cNvPr id="21" name="Gráfico 20">
          <a:extLst>
            <a:ext uri="{FF2B5EF4-FFF2-40B4-BE49-F238E27FC236}">
              <a16:creationId xmlns:a16="http://schemas.microsoft.com/office/drawing/2014/main" xmlns="" id="{F925CF43-755C-4A03-9B6A-DDBE14AAAC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editAs="oneCell">
    <xdr:from>
      <xdr:col>4</xdr:col>
      <xdr:colOff>781050</xdr:colOff>
      <xdr:row>258</xdr:row>
      <xdr:rowOff>9525</xdr:rowOff>
    </xdr:from>
    <xdr:to>
      <xdr:col>9</xdr:col>
      <xdr:colOff>138025</xdr:colOff>
      <xdr:row>270</xdr:row>
      <xdr:rowOff>113925</xdr:rowOff>
    </xdr:to>
    <xdr:graphicFrame macro="">
      <xdr:nvGraphicFramePr>
        <xdr:cNvPr id="22" name="Gráfico 21">
          <a:extLst>
            <a:ext uri="{FF2B5EF4-FFF2-40B4-BE49-F238E27FC236}">
              <a16:creationId xmlns:a16="http://schemas.microsoft.com/office/drawing/2014/main" xmlns="" id="{1CDDDE4C-4AD2-48B5-B575-4FCDFF5F88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editAs="oneCell">
    <xdr:from>
      <xdr:col>9</xdr:col>
      <xdr:colOff>165100</xdr:colOff>
      <xdr:row>258</xdr:row>
      <xdr:rowOff>0</xdr:rowOff>
    </xdr:from>
    <xdr:to>
      <xdr:col>13</xdr:col>
      <xdr:colOff>401550</xdr:colOff>
      <xdr:row>270</xdr:row>
      <xdr:rowOff>104400</xdr:rowOff>
    </xdr:to>
    <xdr:graphicFrame macro="">
      <xdr:nvGraphicFramePr>
        <xdr:cNvPr id="23" name="Gráfico 22">
          <a:extLst>
            <a:ext uri="{FF2B5EF4-FFF2-40B4-BE49-F238E27FC236}">
              <a16:creationId xmlns:a16="http://schemas.microsoft.com/office/drawing/2014/main" xmlns="" id="{20E6D86A-7340-4F93-8443-53506298DA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editAs="oneCell">
    <xdr:from>
      <xdr:col>1</xdr:col>
      <xdr:colOff>381000</xdr:colOff>
      <xdr:row>271</xdr:row>
      <xdr:rowOff>9525</xdr:rowOff>
    </xdr:from>
    <xdr:to>
      <xdr:col>4</xdr:col>
      <xdr:colOff>753975</xdr:colOff>
      <xdr:row>283</xdr:row>
      <xdr:rowOff>113925</xdr:rowOff>
    </xdr:to>
    <xdr:graphicFrame macro="">
      <xdr:nvGraphicFramePr>
        <xdr:cNvPr id="24" name="Gráfico 23">
          <a:extLst>
            <a:ext uri="{FF2B5EF4-FFF2-40B4-BE49-F238E27FC236}">
              <a16:creationId xmlns:a16="http://schemas.microsoft.com/office/drawing/2014/main" xmlns="" id="{3F9D9DF1-826C-476E-AA4B-78C13A8A59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editAs="oneCell">
    <xdr:from>
      <xdr:col>4</xdr:col>
      <xdr:colOff>771525</xdr:colOff>
      <xdr:row>271</xdr:row>
      <xdr:rowOff>9525</xdr:rowOff>
    </xdr:from>
    <xdr:to>
      <xdr:col>9</xdr:col>
      <xdr:colOff>128500</xdr:colOff>
      <xdr:row>283</xdr:row>
      <xdr:rowOff>113925</xdr:rowOff>
    </xdr:to>
    <xdr:graphicFrame macro="">
      <xdr:nvGraphicFramePr>
        <xdr:cNvPr id="25" name="Gráfico 24">
          <a:extLst>
            <a:ext uri="{FF2B5EF4-FFF2-40B4-BE49-F238E27FC236}">
              <a16:creationId xmlns:a16="http://schemas.microsoft.com/office/drawing/2014/main" xmlns="" id="{FF3088D0-A44E-4E11-801A-ED56606A36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editAs="oneCell">
    <xdr:from>
      <xdr:col>9</xdr:col>
      <xdr:colOff>146050</xdr:colOff>
      <xdr:row>271</xdr:row>
      <xdr:rowOff>9525</xdr:rowOff>
    </xdr:from>
    <xdr:to>
      <xdr:col>13</xdr:col>
      <xdr:colOff>382500</xdr:colOff>
      <xdr:row>283</xdr:row>
      <xdr:rowOff>113925</xdr:rowOff>
    </xdr:to>
    <xdr:graphicFrame macro="">
      <xdr:nvGraphicFramePr>
        <xdr:cNvPr id="26" name="Gráfico 25">
          <a:extLst>
            <a:ext uri="{FF2B5EF4-FFF2-40B4-BE49-F238E27FC236}">
              <a16:creationId xmlns:a16="http://schemas.microsoft.com/office/drawing/2014/main" xmlns="" id="{3B48E681-FC57-4065-BE97-9FB2FFA7F3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editAs="oneCell">
    <xdr:from>
      <xdr:col>1</xdr:col>
      <xdr:colOff>381000</xdr:colOff>
      <xdr:row>284</xdr:row>
      <xdr:rowOff>73025</xdr:rowOff>
    </xdr:from>
    <xdr:to>
      <xdr:col>4</xdr:col>
      <xdr:colOff>753975</xdr:colOff>
      <xdr:row>296</xdr:row>
      <xdr:rowOff>177425</xdr:rowOff>
    </xdr:to>
    <xdr:graphicFrame macro="">
      <xdr:nvGraphicFramePr>
        <xdr:cNvPr id="27" name="Gráfico 26">
          <a:extLst>
            <a:ext uri="{FF2B5EF4-FFF2-40B4-BE49-F238E27FC236}">
              <a16:creationId xmlns:a16="http://schemas.microsoft.com/office/drawing/2014/main" xmlns="" id="{F58F5A2F-F02C-452E-94AF-0433482247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editAs="oneCell">
    <xdr:from>
      <xdr:col>4</xdr:col>
      <xdr:colOff>771525</xdr:colOff>
      <xdr:row>284</xdr:row>
      <xdr:rowOff>73025</xdr:rowOff>
    </xdr:from>
    <xdr:to>
      <xdr:col>9</xdr:col>
      <xdr:colOff>128500</xdr:colOff>
      <xdr:row>296</xdr:row>
      <xdr:rowOff>177425</xdr:rowOff>
    </xdr:to>
    <xdr:graphicFrame macro="">
      <xdr:nvGraphicFramePr>
        <xdr:cNvPr id="28" name="Gráfico 27">
          <a:extLst>
            <a:ext uri="{FF2B5EF4-FFF2-40B4-BE49-F238E27FC236}">
              <a16:creationId xmlns:a16="http://schemas.microsoft.com/office/drawing/2014/main" xmlns="" id="{BCA40C0F-A851-4819-8E82-E2AB393E59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editAs="oneCell">
    <xdr:from>
      <xdr:col>9</xdr:col>
      <xdr:colOff>146050</xdr:colOff>
      <xdr:row>284</xdr:row>
      <xdr:rowOff>73025</xdr:rowOff>
    </xdr:from>
    <xdr:to>
      <xdr:col>13</xdr:col>
      <xdr:colOff>382500</xdr:colOff>
      <xdr:row>296</xdr:row>
      <xdr:rowOff>177425</xdr:rowOff>
    </xdr:to>
    <xdr:graphicFrame macro="">
      <xdr:nvGraphicFramePr>
        <xdr:cNvPr id="29" name="Gráfico 28">
          <a:extLst>
            <a:ext uri="{FF2B5EF4-FFF2-40B4-BE49-F238E27FC236}">
              <a16:creationId xmlns:a16="http://schemas.microsoft.com/office/drawing/2014/main" xmlns="" id="{78A8817E-131E-482E-B79A-6E744A8A25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editAs="oneCell">
    <xdr:from>
      <xdr:col>1</xdr:col>
      <xdr:colOff>381000</xdr:colOff>
      <xdr:row>297</xdr:row>
      <xdr:rowOff>73025</xdr:rowOff>
    </xdr:from>
    <xdr:to>
      <xdr:col>4</xdr:col>
      <xdr:colOff>753975</xdr:colOff>
      <xdr:row>309</xdr:row>
      <xdr:rowOff>177425</xdr:rowOff>
    </xdr:to>
    <xdr:graphicFrame macro="">
      <xdr:nvGraphicFramePr>
        <xdr:cNvPr id="30" name="Gráfico 29">
          <a:extLst>
            <a:ext uri="{FF2B5EF4-FFF2-40B4-BE49-F238E27FC236}">
              <a16:creationId xmlns:a16="http://schemas.microsoft.com/office/drawing/2014/main" xmlns="" id="{BAC11D5A-754E-4CF5-BA0D-D8D6F75689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editAs="oneCell">
    <xdr:from>
      <xdr:col>4</xdr:col>
      <xdr:colOff>771525</xdr:colOff>
      <xdr:row>297</xdr:row>
      <xdr:rowOff>73025</xdr:rowOff>
    </xdr:from>
    <xdr:to>
      <xdr:col>9</xdr:col>
      <xdr:colOff>128500</xdr:colOff>
      <xdr:row>309</xdr:row>
      <xdr:rowOff>177425</xdr:rowOff>
    </xdr:to>
    <xdr:graphicFrame macro="">
      <xdr:nvGraphicFramePr>
        <xdr:cNvPr id="31" name="Gráfico 30">
          <a:extLst>
            <a:ext uri="{FF2B5EF4-FFF2-40B4-BE49-F238E27FC236}">
              <a16:creationId xmlns:a16="http://schemas.microsoft.com/office/drawing/2014/main" xmlns="" id="{B725624E-11F1-4B5B-B459-F583C4E8E3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9</xdr:col>
      <xdr:colOff>146050</xdr:colOff>
      <xdr:row>297</xdr:row>
      <xdr:rowOff>73025</xdr:rowOff>
    </xdr:from>
    <xdr:to>
      <xdr:col>13</xdr:col>
      <xdr:colOff>382500</xdr:colOff>
      <xdr:row>309</xdr:row>
      <xdr:rowOff>177425</xdr:rowOff>
    </xdr:to>
    <xdr:graphicFrame macro="">
      <xdr:nvGraphicFramePr>
        <xdr:cNvPr id="32" name="Gráfico 31">
          <a:extLst>
            <a:ext uri="{FF2B5EF4-FFF2-40B4-BE49-F238E27FC236}">
              <a16:creationId xmlns:a16="http://schemas.microsoft.com/office/drawing/2014/main" xmlns="" id="{165FBBE3-AE4A-4413-982F-7CF97576BE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editAs="oneCell">
    <xdr:from>
      <xdr:col>1</xdr:col>
      <xdr:colOff>406400</xdr:colOff>
      <xdr:row>311</xdr:row>
      <xdr:rowOff>0</xdr:rowOff>
    </xdr:from>
    <xdr:to>
      <xdr:col>4</xdr:col>
      <xdr:colOff>779375</xdr:colOff>
      <xdr:row>323</xdr:row>
      <xdr:rowOff>104400</xdr:rowOff>
    </xdr:to>
    <xdr:graphicFrame macro="">
      <xdr:nvGraphicFramePr>
        <xdr:cNvPr id="33" name="Gráfico 32">
          <a:extLst>
            <a:ext uri="{FF2B5EF4-FFF2-40B4-BE49-F238E27FC236}">
              <a16:creationId xmlns:a16="http://schemas.microsoft.com/office/drawing/2014/main" xmlns="" id="{68EB92E9-2975-47B8-AFD5-0A3651EA2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editAs="oneCell">
    <xdr:from>
      <xdr:col>4</xdr:col>
      <xdr:colOff>806450</xdr:colOff>
      <xdr:row>311</xdr:row>
      <xdr:rowOff>0</xdr:rowOff>
    </xdr:from>
    <xdr:to>
      <xdr:col>9</xdr:col>
      <xdr:colOff>163425</xdr:colOff>
      <xdr:row>323</xdr:row>
      <xdr:rowOff>104400</xdr:rowOff>
    </xdr:to>
    <xdr:graphicFrame macro="">
      <xdr:nvGraphicFramePr>
        <xdr:cNvPr id="34" name="Gráfico 33">
          <a:extLst>
            <a:ext uri="{FF2B5EF4-FFF2-40B4-BE49-F238E27FC236}">
              <a16:creationId xmlns:a16="http://schemas.microsoft.com/office/drawing/2014/main" xmlns="" id="{EC9D1307-2C05-45DD-942E-695918DBA8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editAs="oneCell">
    <xdr:from>
      <xdr:col>9</xdr:col>
      <xdr:colOff>190500</xdr:colOff>
      <xdr:row>311</xdr:row>
      <xdr:rowOff>0</xdr:rowOff>
    </xdr:from>
    <xdr:to>
      <xdr:col>13</xdr:col>
      <xdr:colOff>426950</xdr:colOff>
      <xdr:row>323</xdr:row>
      <xdr:rowOff>104400</xdr:rowOff>
    </xdr:to>
    <xdr:graphicFrame macro="">
      <xdr:nvGraphicFramePr>
        <xdr:cNvPr id="35" name="Gráfico 34">
          <a:extLst>
            <a:ext uri="{FF2B5EF4-FFF2-40B4-BE49-F238E27FC236}">
              <a16:creationId xmlns:a16="http://schemas.microsoft.com/office/drawing/2014/main" xmlns="" id="{D44D5734-03FD-4386-B4DD-E15CFF65A3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editAs="oneCell">
    <xdr:from>
      <xdr:col>1</xdr:col>
      <xdr:colOff>406400</xdr:colOff>
      <xdr:row>324</xdr:row>
      <xdr:rowOff>0</xdr:rowOff>
    </xdr:from>
    <xdr:to>
      <xdr:col>4</xdr:col>
      <xdr:colOff>779375</xdr:colOff>
      <xdr:row>336</xdr:row>
      <xdr:rowOff>104400</xdr:rowOff>
    </xdr:to>
    <xdr:graphicFrame macro="">
      <xdr:nvGraphicFramePr>
        <xdr:cNvPr id="36" name="Gráfico 35">
          <a:extLst>
            <a:ext uri="{FF2B5EF4-FFF2-40B4-BE49-F238E27FC236}">
              <a16:creationId xmlns:a16="http://schemas.microsoft.com/office/drawing/2014/main" xmlns="" id="{90DDAD23-4399-4AF3-BA00-685361F2A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editAs="oneCell">
    <xdr:from>
      <xdr:col>4</xdr:col>
      <xdr:colOff>806450</xdr:colOff>
      <xdr:row>324</xdr:row>
      <xdr:rowOff>0</xdr:rowOff>
    </xdr:from>
    <xdr:to>
      <xdr:col>9</xdr:col>
      <xdr:colOff>163425</xdr:colOff>
      <xdr:row>336</xdr:row>
      <xdr:rowOff>104400</xdr:rowOff>
    </xdr:to>
    <xdr:graphicFrame macro="">
      <xdr:nvGraphicFramePr>
        <xdr:cNvPr id="37" name="Gráfico 36">
          <a:extLst>
            <a:ext uri="{FF2B5EF4-FFF2-40B4-BE49-F238E27FC236}">
              <a16:creationId xmlns:a16="http://schemas.microsoft.com/office/drawing/2014/main" xmlns="" id="{057161A4-B589-454A-A7B4-7DA98E1600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editAs="oneCell">
    <xdr:from>
      <xdr:col>9</xdr:col>
      <xdr:colOff>180975</xdr:colOff>
      <xdr:row>324</xdr:row>
      <xdr:rowOff>0</xdr:rowOff>
    </xdr:from>
    <xdr:to>
      <xdr:col>13</xdr:col>
      <xdr:colOff>417425</xdr:colOff>
      <xdr:row>336</xdr:row>
      <xdr:rowOff>104400</xdr:rowOff>
    </xdr:to>
    <xdr:graphicFrame macro="">
      <xdr:nvGraphicFramePr>
        <xdr:cNvPr id="38" name="Gráfico 37">
          <a:extLst>
            <a:ext uri="{FF2B5EF4-FFF2-40B4-BE49-F238E27FC236}">
              <a16:creationId xmlns:a16="http://schemas.microsoft.com/office/drawing/2014/main" xmlns="" id="{7D6B2442-8AA0-4C71-AA85-2C0CDE22CD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editAs="oneCell">
    <xdr:from>
      <xdr:col>1</xdr:col>
      <xdr:colOff>406400</xdr:colOff>
      <xdr:row>337</xdr:row>
      <xdr:rowOff>95250</xdr:rowOff>
    </xdr:from>
    <xdr:to>
      <xdr:col>4</xdr:col>
      <xdr:colOff>779375</xdr:colOff>
      <xdr:row>350</xdr:row>
      <xdr:rowOff>9150</xdr:rowOff>
    </xdr:to>
    <xdr:graphicFrame macro="">
      <xdr:nvGraphicFramePr>
        <xdr:cNvPr id="39" name="Gráfico 38">
          <a:extLst>
            <a:ext uri="{FF2B5EF4-FFF2-40B4-BE49-F238E27FC236}">
              <a16:creationId xmlns:a16="http://schemas.microsoft.com/office/drawing/2014/main" xmlns="" id="{C326F640-73C4-4BEE-B180-4E654B16CF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editAs="oneCell">
    <xdr:from>
      <xdr:col>4</xdr:col>
      <xdr:colOff>806450</xdr:colOff>
      <xdr:row>337</xdr:row>
      <xdr:rowOff>95250</xdr:rowOff>
    </xdr:from>
    <xdr:to>
      <xdr:col>9</xdr:col>
      <xdr:colOff>163425</xdr:colOff>
      <xdr:row>350</xdr:row>
      <xdr:rowOff>9150</xdr:rowOff>
    </xdr:to>
    <xdr:graphicFrame macro="">
      <xdr:nvGraphicFramePr>
        <xdr:cNvPr id="40" name="Gráfico 39">
          <a:extLst>
            <a:ext uri="{FF2B5EF4-FFF2-40B4-BE49-F238E27FC236}">
              <a16:creationId xmlns:a16="http://schemas.microsoft.com/office/drawing/2014/main" xmlns="" id="{5543466A-A2FA-492F-A0D0-B991603BEE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editAs="oneCell">
    <xdr:from>
      <xdr:col>9</xdr:col>
      <xdr:colOff>190500</xdr:colOff>
      <xdr:row>337</xdr:row>
      <xdr:rowOff>95250</xdr:rowOff>
    </xdr:from>
    <xdr:to>
      <xdr:col>13</xdr:col>
      <xdr:colOff>426950</xdr:colOff>
      <xdr:row>350</xdr:row>
      <xdr:rowOff>9150</xdr:rowOff>
    </xdr:to>
    <xdr:graphicFrame macro="">
      <xdr:nvGraphicFramePr>
        <xdr:cNvPr id="41" name="Gráfico 40">
          <a:extLst>
            <a:ext uri="{FF2B5EF4-FFF2-40B4-BE49-F238E27FC236}">
              <a16:creationId xmlns:a16="http://schemas.microsoft.com/office/drawing/2014/main" xmlns="" id="{AAE30FF2-AF98-49FE-95C5-20267D8176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editAs="oneCell">
    <xdr:from>
      <xdr:col>1</xdr:col>
      <xdr:colOff>406400</xdr:colOff>
      <xdr:row>350</xdr:row>
      <xdr:rowOff>95250</xdr:rowOff>
    </xdr:from>
    <xdr:to>
      <xdr:col>4</xdr:col>
      <xdr:colOff>779375</xdr:colOff>
      <xdr:row>362</xdr:row>
      <xdr:rowOff>199650</xdr:rowOff>
    </xdr:to>
    <xdr:graphicFrame macro="">
      <xdr:nvGraphicFramePr>
        <xdr:cNvPr id="42" name="Gráfico 41">
          <a:extLst>
            <a:ext uri="{FF2B5EF4-FFF2-40B4-BE49-F238E27FC236}">
              <a16:creationId xmlns:a16="http://schemas.microsoft.com/office/drawing/2014/main" xmlns="" id="{8822E04D-2412-4BC0-8908-80461862FE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editAs="oneCell">
    <xdr:from>
      <xdr:col>1</xdr:col>
      <xdr:colOff>428625</xdr:colOff>
      <xdr:row>364</xdr:row>
      <xdr:rowOff>19050</xdr:rowOff>
    </xdr:from>
    <xdr:to>
      <xdr:col>4</xdr:col>
      <xdr:colOff>801600</xdr:colOff>
      <xdr:row>376</xdr:row>
      <xdr:rowOff>123450</xdr:rowOff>
    </xdr:to>
    <xdr:graphicFrame macro="">
      <xdr:nvGraphicFramePr>
        <xdr:cNvPr id="43" name="Gráfico 42">
          <a:extLst>
            <a:ext uri="{FF2B5EF4-FFF2-40B4-BE49-F238E27FC236}">
              <a16:creationId xmlns:a16="http://schemas.microsoft.com/office/drawing/2014/main" xmlns="" id="{692AB469-462E-42F2-98EB-52B278E6BE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editAs="oneCell">
    <xdr:from>
      <xdr:col>4</xdr:col>
      <xdr:colOff>828675</xdr:colOff>
      <xdr:row>364</xdr:row>
      <xdr:rowOff>28575</xdr:rowOff>
    </xdr:from>
    <xdr:to>
      <xdr:col>9</xdr:col>
      <xdr:colOff>185650</xdr:colOff>
      <xdr:row>376</xdr:row>
      <xdr:rowOff>132975</xdr:rowOff>
    </xdr:to>
    <xdr:graphicFrame macro="">
      <xdr:nvGraphicFramePr>
        <xdr:cNvPr id="44" name="Gráfico 43">
          <a:extLst>
            <a:ext uri="{FF2B5EF4-FFF2-40B4-BE49-F238E27FC236}">
              <a16:creationId xmlns:a16="http://schemas.microsoft.com/office/drawing/2014/main" xmlns="" id="{EC16DF69-04AA-4DDC-9565-FD76F8A56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editAs="oneCell">
    <xdr:from>
      <xdr:col>9</xdr:col>
      <xdr:colOff>212725</xdr:colOff>
      <xdr:row>364</xdr:row>
      <xdr:rowOff>0</xdr:rowOff>
    </xdr:from>
    <xdr:to>
      <xdr:col>13</xdr:col>
      <xdr:colOff>449175</xdr:colOff>
      <xdr:row>376</xdr:row>
      <xdr:rowOff>104400</xdr:rowOff>
    </xdr:to>
    <xdr:graphicFrame macro="">
      <xdr:nvGraphicFramePr>
        <xdr:cNvPr id="45" name="Gráfico 44">
          <a:extLst>
            <a:ext uri="{FF2B5EF4-FFF2-40B4-BE49-F238E27FC236}">
              <a16:creationId xmlns:a16="http://schemas.microsoft.com/office/drawing/2014/main" xmlns="" id="{0554CCE2-9CEB-4940-A99B-21C57419B0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editAs="oneCell">
    <xdr:from>
      <xdr:col>1</xdr:col>
      <xdr:colOff>428625</xdr:colOff>
      <xdr:row>377</xdr:row>
      <xdr:rowOff>19050</xdr:rowOff>
    </xdr:from>
    <xdr:to>
      <xdr:col>4</xdr:col>
      <xdr:colOff>801600</xdr:colOff>
      <xdr:row>389</xdr:row>
      <xdr:rowOff>123450</xdr:rowOff>
    </xdr:to>
    <xdr:graphicFrame macro="">
      <xdr:nvGraphicFramePr>
        <xdr:cNvPr id="46" name="Gráfico 45">
          <a:extLst>
            <a:ext uri="{FF2B5EF4-FFF2-40B4-BE49-F238E27FC236}">
              <a16:creationId xmlns:a16="http://schemas.microsoft.com/office/drawing/2014/main" xmlns="" id="{6E70311C-1FC9-4334-B706-F6C08F3FB1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editAs="oneCell">
    <xdr:from>
      <xdr:col>4</xdr:col>
      <xdr:colOff>838200</xdr:colOff>
      <xdr:row>377</xdr:row>
      <xdr:rowOff>38100</xdr:rowOff>
    </xdr:from>
    <xdr:to>
      <xdr:col>9</xdr:col>
      <xdr:colOff>195175</xdr:colOff>
      <xdr:row>389</xdr:row>
      <xdr:rowOff>142500</xdr:rowOff>
    </xdr:to>
    <xdr:graphicFrame macro="">
      <xdr:nvGraphicFramePr>
        <xdr:cNvPr id="47" name="Gráfico 46">
          <a:extLst>
            <a:ext uri="{FF2B5EF4-FFF2-40B4-BE49-F238E27FC236}">
              <a16:creationId xmlns:a16="http://schemas.microsoft.com/office/drawing/2014/main" xmlns="" id="{25A79C0A-EBD2-4AC8-B5CA-1FFBD64E52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editAs="oneCell">
    <xdr:from>
      <xdr:col>9</xdr:col>
      <xdr:colOff>222250</xdr:colOff>
      <xdr:row>377</xdr:row>
      <xdr:rowOff>38100</xdr:rowOff>
    </xdr:from>
    <xdr:to>
      <xdr:col>13</xdr:col>
      <xdr:colOff>458700</xdr:colOff>
      <xdr:row>389</xdr:row>
      <xdr:rowOff>142500</xdr:rowOff>
    </xdr:to>
    <xdr:graphicFrame macro="">
      <xdr:nvGraphicFramePr>
        <xdr:cNvPr id="48" name="Gráfico 47">
          <a:extLst>
            <a:ext uri="{FF2B5EF4-FFF2-40B4-BE49-F238E27FC236}">
              <a16:creationId xmlns:a16="http://schemas.microsoft.com/office/drawing/2014/main" xmlns="" id="{5A36DA70-34AC-463A-B9D8-EF3C8025E9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editAs="oneCell">
    <xdr:from>
      <xdr:col>1</xdr:col>
      <xdr:colOff>428625</xdr:colOff>
      <xdr:row>390</xdr:row>
      <xdr:rowOff>98425</xdr:rowOff>
    </xdr:from>
    <xdr:to>
      <xdr:col>4</xdr:col>
      <xdr:colOff>801600</xdr:colOff>
      <xdr:row>403</xdr:row>
      <xdr:rowOff>12325</xdr:rowOff>
    </xdr:to>
    <xdr:graphicFrame macro="">
      <xdr:nvGraphicFramePr>
        <xdr:cNvPr id="49" name="Gráfico 48">
          <a:extLst>
            <a:ext uri="{FF2B5EF4-FFF2-40B4-BE49-F238E27FC236}">
              <a16:creationId xmlns:a16="http://schemas.microsoft.com/office/drawing/2014/main" xmlns="" id="{4D639DE6-18CA-45BE-ADB6-B01D65103A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editAs="oneCell">
    <xdr:from>
      <xdr:col>4</xdr:col>
      <xdr:colOff>838200</xdr:colOff>
      <xdr:row>390</xdr:row>
      <xdr:rowOff>98425</xdr:rowOff>
    </xdr:from>
    <xdr:to>
      <xdr:col>9</xdr:col>
      <xdr:colOff>195175</xdr:colOff>
      <xdr:row>403</xdr:row>
      <xdr:rowOff>12325</xdr:rowOff>
    </xdr:to>
    <xdr:graphicFrame macro="">
      <xdr:nvGraphicFramePr>
        <xdr:cNvPr id="50" name="Gráfico 49">
          <a:extLst>
            <a:ext uri="{FF2B5EF4-FFF2-40B4-BE49-F238E27FC236}">
              <a16:creationId xmlns:a16="http://schemas.microsoft.com/office/drawing/2014/main" xmlns="" id="{FBAC86D8-9D9D-4D7B-828B-B6E59F1309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editAs="oneCell">
    <xdr:from>
      <xdr:col>9</xdr:col>
      <xdr:colOff>222250</xdr:colOff>
      <xdr:row>390</xdr:row>
      <xdr:rowOff>107950</xdr:rowOff>
    </xdr:from>
    <xdr:to>
      <xdr:col>13</xdr:col>
      <xdr:colOff>458700</xdr:colOff>
      <xdr:row>403</xdr:row>
      <xdr:rowOff>21850</xdr:rowOff>
    </xdr:to>
    <xdr:graphicFrame macro="">
      <xdr:nvGraphicFramePr>
        <xdr:cNvPr id="51" name="Gráfico 50">
          <a:extLst>
            <a:ext uri="{FF2B5EF4-FFF2-40B4-BE49-F238E27FC236}">
              <a16:creationId xmlns:a16="http://schemas.microsoft.com/office/drawing/2014/main" xmlns="" id="{EE34E9BB-9C13-466B-A13C-B26CB46FD5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editAs="oneCell">
    <xdr:from>
      <xdr:col>1</xdr:col>
      <xdr:colOff>428625</xdr:colOff>
      <xdr:row>403</xdr:row>
      <xdr:rowOff>98425</xdr:rowOff>
    </xdr:from>
    <xdr:to>
      <xdr:col>4</xdr:col>
      <xdr:colOff>801600</xdr:colOff>
      <xdr:row>415</xdr:row>
      <xdr:rowOff>202825</xdr:rowOff>
    </xdr:to>
    <xdr:graphicFrame macro="">
      <xdr:nvGraphicFramePr>
        <xdr:cNvPr id="52" name="Gráfico 51">
          <a:extLst>
            <a:ext uri="{FF2B5EF4-FFF2-40B4-BE49-F238E27FC236}">
              <a16:creationId xmlns:a16="http://schemas.microsoft.com/office/drawing/2014/main" xmlns="" id="{B41FA9F6-9131-46DA-B589-D6C06B0D26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editAs="oneCell">
    <xdr:from>
      <xdr:col>1</xdr:col>
      <xdr:colOff>444500</xdr:colOff>
      <xdr:row>417</xdr:row>
      <xdr:rowOff>0</xdr:rowOff>
    </xdr:from>
    <xdr:to>
      <xdr:col>4</xdr:col>
      <xdr:colOff>817475</xdr:colOff>
      <xdr:row>429</xdr:row>
      <xdr:rowOff>104400</xdr:rowOff>
    </xdr:to>
    <xdr:graphicFrame macro="">
      <xdr:nvGraphicFramePr>
        <xdr:cNvPr id="53" name="Gráfico 52">
          <a:extLst>
            <a:ext uri="{FF2B5EF4-FFF2-40B4-BE49-F238E27FC236}">
              <a16:creationId xmlns:a16="http://schemas.microsoft.com/office/drawing/2014/main" xmlns="" id="{80B726C4-B498-484E-BA2B-72FB943AE6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editAs="oneCell">
    <xdr:from>
      <xdr:col>4</xdr:col>
      <xdr:colOff>854075</xdr:colOff>
      <xdr:row>417</xdr:row>
      <xdr:rowOff>9525</xdr:rowOff>
    </xdr:from>
    <xdr:to>
      <xdr:col>9</xdr:col>
      <xdr:colOff>211050</xdr:colOff>
      <xdr:row>429</xdr:row>
      <xdr:rowOff>113925</xdr:rowOff>
    </xdr:to>
    <xdr:graphicFrame macro="">
      <xdr:nvGraphicFramePr>
        <xdr:cNvPr id="54" name="Gráfico 53">
          <a:extLst>
            <a:ext uri="{FF2B5EF4-FFF2-40B4-BE49-F238E27FC236}">
              <a16:creationId xmlns:a16="http://schemas.microsoft.com/office/drawing/2014/main" xmlns="" id="{1FDFEB3D-B422-4A5D-8946-42D2368C5E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editAs="oneCell">
    <xdr:from>
      <xdr:col>9</xdr:col>
      <xdr:colOff>247650</xdr:colOff>
      <xdr:row>417</xdr:row>
      <xdr:rowOff>0</xdr:rowOff>
    </xdr:from>
    <xdr:to>
      <xdr:col>13</xdr:col>
      <xdr:colOff>484100</xdr:colOff>
      <xdr:row>429</xdr:row>
      <xdr:rowOff>104400</xdr:rowOff>
    </xdr:to>
    <xdr:graphicFrame macro="">
      <xdr:nvGraphicFramePr>
        <xdr:cNvPr id="55" name="Gráfico 54">
          <a:extLst>
            <a:ext uri="{FF2B5EF4-FFF2-40B4-BE49-F238E27FC236}">
              <a16:creationId xmlns:a16="http://schemas.microsoft.com/office/drawing/2014/main" xmlns="" id="{A0C4E171-4551-4EEC-AD14-DF98EB248D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editAs="oneCell">
    <xdr:from>
      <xdr:col>1</xdr:col>
      <xdr:colOff>444500</xdr:colOff>
      <xdr:row>430</xdr:row>
      <xdr:rowOff>0</xdr:rowOff>
    </xdr:from>
    <xdr:to>
      <xdr:col>4</xdr:col>
      <xdr:colOff>817475</xdr:colOff>
      <xdr:row>442</xdr:row>
      <xdr:rowOff>104400</xdr:rowOff>
    </xdr:to>
    <xdr:graphicFrame macro="">
      <xdr:nvGraphicFramePr>
        <xdr:cNvPr id="56" name="Gráfico 55">
          <a:extLst>
            <a:ext uri="{FF2B5EF4-FFF2-40B4-BE49-F238E27FC236}">
              <a16:creationId xmlns:a16="http://schemas.microsoft.com/office/drawing/2014/main" xmlns="" id="{D0384AED-06BD-4A71-A7AE-CEE9731556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editAs="oneCell">
    <xdr:from>
      <xdr:col>4</xdr:col>
      <xdr:colOff>854075</xdr:colOff>
      <xdr:row>429</xdr:row>
      <xdr:rowOff>180975</xdr:rowOff>
    </xdr:from>
    <xdr:to>
      <xdr:col>9</xdr:col>
      <xdr:colOff>211050</xdr:colOff>
      <xdr:row>442</xdr:row>
      <xdr:rowOff>94875</xdr:rowOff>
    </xdr:to>
    <xdr:graphicFrame macro="">
      <xdr:nvGraphicFramePr>
        <xdr:cNvPr id="57" name="Gráfico 56">
          <a:extLst>
            <a:ext uri="{FF2B5EF4-FFF2-40B4-BE49-F238E27FC236}">
              <a16:creationId xmlns:a16="http://schemas.microsoft.com/office/drawing/2014/main" xmlns="" id="{7B0E5040-089A-4C9F-AFA7-EA947D0634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editAs="oneCell">
    <xdr:from>
      <xdr:col>9</xdr:col>
      <xdr:colOff>247650</xdr:colOff>
      <xdr:row>429</xdr:row>
      <xdr:rowOff>171450</xdr:rowOff>
    </xdr:from>
    <xdr:to>
      <xdr:col>13</xdr:col>
      <xdr:colOff>484100</xdr:colOff>
      <xdr:row>442</xdr:row>
      <xdr:rowOff>85350</xdr:rowOff>
    </xdr:to>
    <xdr:graphicFrame macro="">
      <xdr:nvGraphicFramePr>
        <xdr:cNvPr id="58" name="Gráfico 57">
          <a:extLst>
            <a:ext uri="{FF2B5EF4-FFF2-40B4-BE49-F238E27FC236}">
              <a16:creationId xmlns:a16="http://schemas.microsoft.com/office/drawing/2014/main" xmlns="" id="{F9606A72-8F9C-420F-8F1A-60DFA5B0C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editAs="oneCell">
    <xdr:from>
      <xdr:col>1</xdr:col>
      <xdr:colOff>444500</xdr:colOff>
      <xdr:row>443</xdr:row>
      <xdr:rowOff>79375</xdr:rowOff>
    </xdr:from>
    <xdr:to>
      <xdr:col>4</xdr:col>
      <xdr:colOff>817475</xdr:colOff>
      <xdr:row>455</xdr:row>
      <xdr:rowOff>183775</xdr:rowOff>
    </xdr:to>
    <xdr:graphicFrame macro="">
      <xdr:nvGraphicFramePr>
        <xdr:cNvPr id="59" name="Gráfico 58">
          <a:extLst>
            <a:ext uri="{FF2B5EF4-FFF2-40B4-BE49-F238E27FC236}">
              <a16:creationId xmlns:a16="http://schemas.microsoft.com/office/drawing/2014/main" xmlns="" id="{FD6DB537-A4D0-41FF-905A-A1099C62D9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editAs="oneCell">
    <xdr:from>
      <xdr:col>4</xdr:col>
      <xdr:colOff>854075</xdr:colOff>
      <xdr:row>443</xdr:row>
      <xdr:rowOff>88900</xdr:rowOff>
    </xdr:from>
    <xdr:to>
      <xdr:col>9</xdr:col>
      <xdr:colOff>211050</xdr:colOff>
      <xdr:row>456</xdr:row>
      <xdr:rowOff>2800</xdr:rowOff>
    </xdr:to>
    <xdr:graphicFrame macro="">
      <xdr:nvGraphicFramePr>
        <xdr:cNvPr id="60" name="Gráfico 59">
          <a:extLst>
            <a:ext uri="{FF2B5EF4-FFF2-40B4-BE49-F238E27FC236}">
              <a16:creationId xmlns:a16="http://schemas.microsoft.com/office/drawing/2014/main" xmlns="" id="{6DA9CB5B-3815-425C-8844-04FC28321F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editAs="oneCell">
    <xdr:from>
      <xdr:col>9</xdr:col>
      <xdr:colOff>238125</xdr:colOff>
      <xdr:row>443</xdr:row>
      <xdr:rowOff>88900</xdr:rowOff>
    </xdr:from>
    <xdr:to>
      <xdr:col>13</xdr:col>
      <xdr:colOff>474575</xdr:colOff>
      <xdr:row>456</xdr:row>
      <xdr:rowOff>2800</xdr:rowOff>
    </xdr:to>
    <xdr:graphicFrame macro="">
      <xdr:nvGraphicFramePr>
        <xdr:cNvPr id="61" name="Gráfico 60">
          <a:extLst>
            <a:ext uri="{FF2B5EF4-FFF2-40B4-BE49-F238E27FC236}">
              <a16:creationId xmlns:a16="http://schemas.microsoft.com/office/drawing/2014/main" xmlns="" id="{9096B0AE-3029-46D1-8F62-DFA0D87006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editAs="oneCell">
    <xdr:from>
      <xdr:col>1</xdr:col>
      <xdr:colOff>444500</xdr:colOff>
      <xdr:row>456</xdr:row>
      <xdr:rowOff>79375</xdr:rowOff>
    </xdr:from>
    <xdr:to>
      <xdr:col>4</xdr:col>
      <xdr:colOff>817475</xdr:colOff>
      <xdr:row>468</xdr:row>
      <xdr:rowOff>183775</xdr:rowOff>
    </xdr:to>
    <xdr:graphicFrame macro="">
      <xdr:nvGraphicFramePr>
        <xdr:cNvPr id="62" name="Gráfico 61">
          <a:extLst>
            <a:ext uri="{FF2B5EF4-FFF2-40B4-BE49-F238E27FC236}">
              <a16:creationId xmlns:a16="http://schemas.microsoft.com/office/drawing/2014/main" xmlns="" id="{B61F7288-5492-4F8C-A793-8D4E360B86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editAs="oneCell">
    <xdr:from>
      <xdr:col>1</xdr:col>
      <xdr:colOff>444500</xdr:colOff>
      <xdr:row>470</xdr:row>
      <xdr:rowOff>9525</xdr:rowOff>
    </xdr:from>
    <xdr:to>
      <xdr:col>4</xdr:col>
      <xdr:colOff>817475</xdr:colOff>
      <xdr:row>482</xdr:row>
      <xdr:rowOff>113925</xdr:rowOff>
    </xdr:to>
    <xdr:graphicFrame macro="">
      <xdr:nvGraphicFramePr>
        <xdr:cNvPr id="63" name="Gráfico 62">
          <a:extLst>
            <a:ext uri="{FF2B5EF4-FFF2-40B4-BE49-F238E27FC236}">
              <a16:creationId xmlns:a16="http://schemas.microsoft.com/office/drawing/2014/main" xmlns="" id="{4BB60BA7-FEA6-480F-A97D-7565B80862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editAs="oneCell">
    <xdr:from>
      <xdr:col>4</xdr:col>
      <xdr:colOff>844550</xdr:colOff>
      <xdr:row>470</xdr:row>
      <xdr:rowOff>9525</xdr:rowOff>
    </xdr:from>
    <xdr:to>
      <xdr:col>9</xdr:col>
      <xdr:colOff>201525</xdr:colOff>
      <xdr:row>482</xdr:row>
      <xdr:rowOff>113925</xdr:rowOff>
    </xdr:to>
    <xdr:graphicFrame macro="">
      <xdr:nvGraphicFramePr>
        <xdr:cNvPr id="64" name="Gráfico 63">
          <a:extLst>
            <a:ext uri="{FF2B5EF4-FFF2-40B4-BE49-F238E27FC236}">
              <a16:creationId xmlns:a16="http://schemas.microsoft.com/office/drawing/2014/main" xmlns="" id="{05F5AB2B-BDD4-4847-910E-26058AB035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editAs="oneCell">
    <xdr:from>
      <xdr:col>9</xdr:col>
      <xdr:colOff>228600</xdr:colOff>
      <xdr:row>470</xdr:row>
      <xdr:rowOff>0</xdr:rowOff>
    </xdr:from>
    <xdr:to>
      <xdr:col>13</xdr:col>
      <xdr:colOff>465050</xdr:colOff>
      <xdr:row>482</xdr:row>
      <xdr:rowOff>104400</xdr:rowOff>
    </xdr:to>
    <xdr:graphicFrame macro="">
      <xdr:nvGraphicFramePr>
        <xdr:cNvPr id="65" name="Gráfico 64">
          <a:extLst>
            <a:ext uri="{FF2B5EF4-FFF2-40B4-BE49-F238E27FC236}">
              <a16:creationId xmlns:a16="http://schemas.microsoft.com/office/drawing/2014/main" xmlns="" id="{354D3D93-62A6-4E9A-A647-D2FCCAC452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editAs="oneCell">
    <xdr:from>
      <xdr:col>1</xdr:col>
      <xdr:colOff>444500</xdr:colOff>
      <xdr:row>483</xdr:row>
      <xdr:rowOff>9525</xdr:rowOff>
    </xdr:from>
    <xdr:to>
      <xdr:col>4</xdr:col>
      <xdr:colOff>817475</xdr:colOff>
      <xdr:row>495</xdr:row>
      <xdr:rowOff>113925</xdr:rowOff>
    </xdr:to>
    <xdr:graphicFrame macro="">
      <xdr:nvGraphicFramePr>
        <xdr:cNvPr id="66" name="Gráfico 65">
          <a:extLst>
            <a:ext uri="{FF2B5EF4-FFF2-40B4-BE49-F238E27FC236}">
              <a16:creationId xmlns:a16="http://schemas.microsoft.com/office/drawing/2014/main" xmlns="" id="{C615FFC3-F21C-40B5-AD67-070829285F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editAs="oneCell">
    <xdr:from>
      <xdr:col>4</xdr:col>
      <xdr:colOff>844550</xdr:colOff>
      <xdr:row>483</xdr:row>
      <xdr:rowOff>0</xdr:rowOff>
    </xdr:from>
    <xdr:to>
      <xdr:col>9</xdr:col>
      <xdr:colOff>201525</xdr:colOff>
      <xdr:row>495</xdr:row>
      <xdr:rowOff>104400</xdr:rowOff>
    </xdr:to>
    <xdr:graphicFrame macro="">
      <xdr:nvGraphicFramePr>
        <xdr:cNvPr id="67" name="Gráfico 66">
          <a:extLst>
            <a:ext uri="{FF2B5EF4-FFF2-40B4-BE49-F238E27FC236}">
              <a16:creationId xmlns:a16="http://schemas.microsoft.com/office/drawing/2014/main" xmlns="" id="{DA921F31-F076-4986-A81B-D51E899EF2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editAs="oneCell">
    <xdr:from>
      <xdr:col>9</xdr:col>
      <xdr:colOff>238125</xdr:colOff>
      <xdr:row>483</xdr:row>
      <xdr:rowOff>9525</xdr:rowOff>
    </xdr:from>
    <xdr:to>
      <xdr:col>13</xdr:col>
      <xdr:colOff>474575</xdr:colOff>
      <xdr:row>495</xdr:row>
      <xdr:rowOff>113925</xdr:rowOff>
    </xdr:to>
    <xdr:graphicFrame macro="">
      <xdr:nvGraphicFramePr>
        <xdr:cNvPr id="68" name="Gráfico 67">
          <a:extLst>
            <a:ext uri="{FF2B5EF4-FFF2-40B4-BE49-F238E27FC236}">
              <a16:creationId xmlns:a16="http://schemas.microsoft.com/office/drawing/2014/main" xmlns="" id="{A0930AE2-345D-4ACD-8DAB-9A78529956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editAs="oneCell">
    <xdr:from>
      <xdr:col>1</xdr:col>
      <xdr:colOff>444500</xdr:colOff>
      <xdr:row>496</xdr:row>
      <xdr:rowOff>73025</xdr:rowOff>
    </xdr:from>
    <xdr:to>
      <xdr:col>4</xdr:col>
      <xdr:colOff>817475</xdr:colOff>
      <xdr:row>508</xdr:row>
      <xdr:rowOff>177425</xdr:rowOff>
    </xdr:to>
    <xdr:graphicFrame macro="">
      <xdr:nvGraphicFramePr>
        <xdr:cNvPr id="69" name="Gráfico 68">
          <a:extLst>
            <a:ext uri="{FF2B5EF4-FFF2-40B4-BE49-F238E27FC236}">
              <a16:creationId xmlns:a16="http://schemas.microsoft.com/office/drawing/2014/main" xmlns="" id="{15F0E29F-3474-40EA-8599-55EFBC07E2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editAs="oneCell">
    <xdr:from>
      <xdr:col>4</xdr:col>
      <xdr:colOff>854075</xdr:colOff>
      <xdr:row>496</xdr:row>
      <xdr:rowOff>73025</xdr:rowOff>
    </xdr:from>
    <xdr:to>
      <xdr:col>9</xdr:col>
      <xdr:colOff>211050</xdr:colOff>
      <xdr:row>508</xdr:row>
      <xdr:rowOff>177425</xdr:rowOff>
    </xdr:to>
    <xdr:graphicFrame macro="">
      <xdr:nvGraphicFramePr>
        <xdr:cNvPr id="70" name="Gráfico 69">
          <a:extLst>
            <a:ext uri="{FF2B5EF4-FFF2-40B4-BE49-F238E27FC236}">
              <a16:creationId xmlns:a16="http://schemas.microsoft.com/office/drawing/2014/main" xmlns="" id="{515B9888-3CE6-4582-8C63-132C238DC1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editAs="oneCell">
    <xdr:from>
      <xdr:col>9</xdr:col>
      <xdr:colOff>257175</xdr:colOff>
      <xdr:row>496</xdr:row>
      <xdr:rowOff>82550</xdr:rowOff>
    </xdr:from>
    <xdr:to>
      <xdr:col>13</xdr:col>
      <xdr:colOff>493625</xdr:colOff>
      <xdr:row>508</xdr:row>
      <xdr:rowOff>186950</xdr:rowOff>
    </xdr:to>
    <xdr:graphicFrame macro="">
      <xdr:nvGraphicFramePr>
        <xdr:cNvPr id="71" name="Gráfico 70">
          <a:extLst>
            <a:ext uri="{FF2B5EF4-FFF2-40B4-BE49-F238E27FC236}">
              <a16:creationId xmlns:a16="http://schemas.microsoft.com/office/drawing/2014/main" xmlns="" id="{FE3836D1-3FEE-472D-938D-E9E92F64D2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editAs="oneCell">
    <xdr:from>
      <xdr:col>1</xdr:col>
      <xdr:colOff>444500</xdr:colOff>
      <xdr:row>509</xdr:row>
      <xdr:rowOff>73025</xdr:rowOff>
    </xdr:from>
    <xdr:to>
      <xdr:col>4</xdr:col>
      <xdr:colOff>817475</xdr:colOff>
      <xdr:row>521</xdr:row>
      <xdr:rowOff>177425</xdr:rowOff>
    </xdr:to>
    <xdr:graphicFrame macro="">
      <xdr:nvGraphicFramePr>
        <xdr:cNvPr id="72" name="Gráfico 71">
          <a:extLst>
            <a:ext uri="{FF2B5EF4-FFF2-40B4-BE49-F238E27FC236}">
              <a16:creationId xmlns:a16="http://schemas.microsoft.com/office/drawing/2014/main" xmlns="" id="{7622B745-4FE6-4C66-B121-37CA69C945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editAs="oneCell">
    <xdr:from>
      <xdr:col>1</xdr:col>
      <xdr:colOff>412750</xdr:colOff>
      <xdr:row>523</xdr:row>
      <xdr:rowOff>0</xdr:rowOff>
    </xdr:from>
    <xdr:to>
      <xdr:col>4</xdr:col>
      <xdr:colOff>785725</xdr:colOff>
      <xdr:row>535</xdr:row>
      <xdr:rowOff>104400</xdr:rowOff>
    </xdr:to>
    <xdr:graphicFrame macro="">
      <xdr:nvGraphicFramePr>
        <xdr:cNvPr id="73" name="Gráfico 72">
          <a:extLst>
            <a:ext uri="{FF2B5EF4-FFF2-40B4-BE49-F238E27FC236}">
              <a16:creationId xmlns:a16="http://schemas.microsoft.com/office/drawing/2014/main" xmlns="" id="{C29DC72C-8034-41E9-A612-FF4B8E3485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editAs="oneCell">
    <xdr:from>
      <xdr:col>4</xdr:col>
      <xdr:colOff>822325</xdr:colOff>
      <xdr:row>523</xdr:row>
      <xdr:rowOff>9525</xdr:rowOff>
    </xdr:from>
    <xdr:to>
      <xdr:col>9</xdr:col>
      <xdr:colOff>179300</xdr:colOff>
      <xdr:row>535</xdr:row>
      <xdr:rowOff>113925</xdr:rowOff>
    </xdr:to>
    <xdr:graphicFrame macro="">
      <xdr:nvGraphicFramePr>
        <xdr:cNvPr id="74" name="Gráfico 73">
          <a:extLst>
            <a:ext uri="{FF2B5EF4-FFF2-40B4-BE49-F238E27FC236}">
              <a16:creationId xmlns:a16="http://schemas.microsoft.com/office/drawing/2014/main" xmlns="" id="{5C680411-F8D5-4CD3-A63E-5772E74DCF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editAs="oneCell">
    <xdr:from>
      <xdr:col>9</xdr:col>
      <xdr:colOff>206375</xdr:colOff>
      <xdr:row>523</xdr:row>
      <xdr:rowOff>19050</xdr:rowOff>
    </xdr:from>
    <xdr:to>
      <xdr:col>13</xdr:col>
      <xdr:colOff>442825</xdr:colOff>
      <xdr:row>535</xdr:row>
      <xdr:rowOff>123450</xdr:rowOff>
    </xdr:to>
    <xdr:graphicFrame macro="">
      <xdr:nvGraphicFramePr>
        <xdr:cNvPr id="75" name="Gráfico 74">
          <a:extLst>
            <a:ext uri="{FF2B5EF4-FFF2-40B4-BE49-F238E27FC236}">
              <a16:creationId xmlns:a16="http://schemas.microsoft.com/office/drawing/2014/main" xmlns="" id="{F7A60C1E-BD90-4C4D-AEC8-64701B0FB8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editAs="oneCell">
    <xdr:from>
      <xdr:col>1</xdr:col>
      <xdr:colOff>412750</xdr:colOff>
      <xdr:row>536</xdr:row>
      <xdr:rowOff>0</xdr:rowOff>
    </xdr:from>
    <xdr:to>
      <xdr:col>4</xdr:col>
      <xdr:colOff>785725</xdr:colOff>
      <xdr:row>548</xdr:row>
      <xdr:rowOff>104400</xdr:rowOff>
    </xdr:to>
    <xdr:graphicFrame macro="">
      <xdr:nvGraphicFramePr>
        <xdr:cNvPr id="76" name="Gráfico 75">
          <a:extLst>
            <a:ext uri="{FF2B5EF4-FFF2-40B4-BE49-F238E27FC236}">
              <a16:creationId xmlns:a16="http://schemas.microsoft.com/office/drawing/2014/main" xmlns="" id="{9649695B-A206-45C6-92F8-5F42AAC0EE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editAs="oneCell">
    <xdr:from>
      <xdr:col>4</xdr:col>
      <xdr:colOff>822325</xdr:colOff>
      <xdr:row>536</xdr:row>
      <xdr:rowOff>9525</xdr:rowOff>
    </xdr:from>
    <xdr:to>
      <xdr:col>9</xdr:col>
      <xdr:colOff>179300</xdr:colOff>
      <xdr:row>548</xdr:row>
      <xdr:rowOff>113925</xdr:rowOff>
    </xdr:to>
    <xdr:graphicFrame macro="">
      <xdr:nvGraphicFramePr>
        <xdr:cNvPr id="77" name="Gráfico 76">
          <a:extLst>
            <a:ext uri="{FF2B5EF4-FFF2-40B4-BE49-F238E27FC236}">
              <a16:creationId xmlns:a16="http://schemas.microsoft.com/office/drawing/2014/main" xmlns="" id="{E90BE79A-AF61-4BBC-B507-12FFDA5FAA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editAs="oneCell">
    <xdr:from>
      <xdr:col>9</xdr:col>
      <xdr:colOff>206375</xdr:colOff>
      <xdr:row>536</xdr:row>
      <xdr:rowOff>0</xdr:rowOff>
    </xdr:from>
    <xdr:to>
      <xdr:col>13</xdr:col>
      <xdr:colOff>442825</xdr:colOff>
      <xdr:row>548</xdr:row>
      <xdr:rowOff>104400</xdr:rowOff>
    </xdr:to>
    <xdr:graphicFrame macro="">
      <xdr:nvGraphicFramePr>
        <xdr:cNvPr id="78" name="Gráfico 77">
          <a:extLst>
            <a:ext uri="{FF2B5EF4-FFF2-40B4-BE49-F238E27FC236}">
              <a16:creationId xmlns:a16="http://schemas.microsoft.com/office/drawing/2014/main" xmlns="" id="{DE3B2350-CB6C-4911-99AD-E9A2253C83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editAs="oneCell">
    <xdr:from>
      <xdr:col>1</xdr:col>
      <xdr:colOff>412750</xdr:colOff>
      <xdr:row>549</xdr:row>
      <xdr:rowOff>95250</xdr:rowOff>
    </xdr:from>
    <xdr:to>
      <xdr:col>4</xdr:col>
      <xdr:colOff>785725</xdr:colOff>
      <xdr:row>562</xdr:row>
      <xdr:rowOff>9150</xdr:rowOff>
    </xdr:to>
    <xdr:graphicFrame macro="">
      <xdr:nvGraphicFramePr>
        <xdr:cNvPr id="79" name="Gráfico 78">
          <a:extLst>
            <a:ext uri="{FF2B5EF4-FFF2-40B4-BE49-F238E27FC236}">
              <a16:creationId xmlns:a16="http://schemas.microsoft.com/office/drawing/2014/main" xmlns="" id="{B2D291D5-977B-4034-8853-701F4C2445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editAs="oneCell">
    <xdr:from>
      <xdr:col>4</xdr:col>
      <xdr:colOff>812800</xdr:colOff>
      <xdr:row>549</xdr:row>
      <xdr:rowOff>95250</xdr:rowOff>
    </xdr:from>
    <xdr:to>
      <xdr:col>9</xdr:col>
      <xdr:colOff>169775</xdr:colOff>
      <xdr:row>562</xdr:row>
      <xdr:rowOff>9150</xdr:rowOff>
    </xdr:to>
    <xdr:graphicFrame macro="">
      <xdr:nvGraphicFramePr>
        <xdr:cNvPr id="80" name="Gráfico 79">
          <a:extLst>
            <a:ext uri="{FF2B5EF4-FFF2-40B4-BE49-F238E27FC236}">
              <a16:creationId xmlns:a16="http://schemas.microsoft.com/office/drawing/2014/main" xmlns="" id="{A7C3373E-B4E2-4ABD-8668-7DF0C2AD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editAs="oneCell">
    <xdr:from>
      <xdr:col>9</xdr:col>
      <xdr:colOff>206375</xdr:colOff>
      <xdr:row>549</xdr:row>
      <xdr:rowOff>85725</xdr:rowOff>
    </xdr:from>
    <xdr:to>
      <xdr:col>13</xdr:col>
      <xdr:colOff>442825</xdr:colOff>
      <xdr:row>561</xdr:row>
      <xdr:rowOff>190125</xdr:rowOff>
    </xdr:to>
    <xdr:graphicFrame macro="">
      <xdr:nvGraphicFramePr>
        <xdr:cNvPr id="81" name="Gráfico 80">
          <a:extLst>
            <a:ext uri="{FF2B5EF4-FFF2-40B4-BE49-F238E27FC236}">
              <a16:creationId xmlns:a16="http://schemas.microsoft.com/office/drawing/2014/main" xmlns="" id="{EF1EA6DA-8D55-473C-80C5-AD303D6A6D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editAs="oneCell">
    <xdr:from>
      <xdr:col>1</xdr:col>
      <xdr:colOff>412750</xdr:colOff>
      <xdr:row>562</xdr:row>
      <xdr:rowOff>95250</xdr:rowOff>
    </xdr:from>
    <xdr:to>
      <xdr:col>4</xdr:col>
      <xdr:colOff>785725</xdr:colOff>
      <xdr:row>574</xdr:row>
      <xdr:rowOff>199650</xdr:rowOff>
    </xdr:to>
    <xdr:graphicFrame macro="">
      <xdr:nvGraphicFramePr>
        <xdr:cNvPr id="82" name="Gráfico 81">
          <a:extLst>
            <a:ext uri="{FF2B5EF4-FFF2-40B4-BE49-F238E27FC236}">
              <a16:creationId xmlns:a16="http://schemas.microsoft.com/office/drawing/2014/main" xmlns="" id="{648962A1-3F96-4AAF-8101-2DEC6285C4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editAs="oneCell">
    <xdr:from>
      <xdr:col>1</xdr:col>
      <xdr:colOff>412750</xdr:colOff>
      <xdr:row>576</xdr:row>
      <xdr:rowOff>0</xdr:rowOff>
    </xdr:from>
    <xdr:to>
      <xdr:col>4</xdr:col>
      <xdr:colOff>785725</xdr:colOff>
      <xdr:row>588</xdr:row>
      <xdr:rowOff>104400</xdr:rowOff>
    </xdr:to>
    <xdr:graphicFrame macro="">
      <xdr:nvGraphicFramePr>
        <xdr:cNvPr id="83" name="Gráfico 82">
          <a:extLst>
            <a:ext uri="{FF2B5EF4-FFF2-40B4-BE49-F238E27FC236}">
              <a16:creationId xmlns:a16="http://schemas.microsoft.com/office/drawing/2014/main" xmlns="" id="{C84BF8AE-F8A3-4BE9-9674-E9B9F25B11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editAs="oneCell">
    <xdr:from>
      <xdr:col>4</xdr:col>
      <xdr:colOff>812800</xdr:colOff>
      <xdr:row>576</xdr:row>
      <xdr:rowOff>19050</xdr:rowOff>
    </xdr:from>
    <xdr:to>
      <xdr:col>9</xdr:col>
      <xdr:colOff>169775</xdr:colOff>
      <xdr:row>588</xdr:row>
      <xdr:rowOff>123450</xdr:rowOff>
    </xdr:to>
    <xdr:graphicFrame macro="">
      <xdr:nvGraphicFramePr>
        <xdr:cNvPr id="84" name="Gráfico 83">
          <a:extLst>
            <a:ext uri="{FF2B5EF4-FFF2-40B4-BE49-F238E27FC236}">
              <a16:creationId xmlns:a16="http://schemas.microsoft.com/office/drawing/2014/main" xmlns="" id="{B77850BE-1A00-47E0-AFFB-B428913992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editAs="oneCell">
    <xdr:from>
      <xdr:col>9</xdr:col>
      <xdr:colOff>215900</xdr:colOff>
      <xdr:row>576</xdr:row>
      <xdr:rowOff>19050</xdr:rowOff>
    </xdr:from>
    <xdr:to>
      <xdr:col>13</xdr:col>
      <xdr:colOff>452350</xdr:colOff>
      <xdr:row>588</xdr:row>
      <xdr:rowOff>123450</xdr:rowOff>
    </xdr:to>
    <xdr:graphicFrame macro="">
      <xdr:nvGraphicFramePr>
        <xdr:cNvPr id="85" name="Gráfico 84">
          <a:extLst>
            <a:ext uri="{FF2B5EF4-FFF2-40B4-BE49-F238E27FC236}">
              <a16:creationId xmlns:a16="http://schemas.microsoft.com/office/drawing/2014/main" xmlns="" id="{CBCC0396-82D7-42A8-BFBF-2E9E6B224A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editAs="oneCell">
    <xdr:from>
      <xdr:col>1</xdr:col>
      <xdr:colOff>412750</xdr:colOff>
      <xdr:row>589</xdr:row>
      <xdr:rowOff>0</xdr:rowOff>
    </xdr:from>
    <xdr:to>
      <xdr:col>4</xdr:col>
      <xdr:colOff>785725</xdr:colOff>
      <xdr:row>601</xdr:row>
      <xdr:rowOff>104400</xdr:rowOff>
    </xdr:to>
    <xdr:graphicFrame macro="">
      <xdr:nvGraphicFramePr>
        <xdr:cNvPr id="86" name="Gráfico 85">
          <a:extLst>
            <a:ext uri="{FF2B5EF4-FFF2-40B4-BE49-F238E27FC236}">
              <a16:creationId xmlns:a16="http://schemas.microsoft.com/office/drawing/2014/main" xmlns="" id="{9F7D9D49-1E97-4120-90A0-AD27F16F04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editAs="oneCell">
    <xdr:from>
      <xdr:col>4</xdr:col>
      <xdr:colOff>841375</xdr:colOff>
      <xdr:row>589</xdr:row>
      <xdr:rowOff>0</xdr:rowOff>
    </xdr:from>
    <xdr:to>
      <xdr:col>9</xdr:col>
      <xdr:colOff>198350</xdr:colOff>
      <xdr:row>601</xdr:row>
      <xdr:rowOff>104400</xdr:rowOff>
    </xdr:to>
    <xdr:graphicFrame macro="">
      <xdr:nvGraphicFramePr>
        <xdr:cNvPr id="87" name="Gráfico 86">
          <a:extLst>
            <a:ext uri="{FF2B5EF4-FFF2-40B4-BE49-F238E27FC236}">
              <a16:creationId xmlns:a16="http://schemas.microsoft.com/office/drawing/2014/main" xmlns="" id="{4355BE4F-E438-4871-86B3-F35C986BE6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editAs="oneCell">
    <xdr:from>
      <xdr:col>9</xdr:col>
      <xdr:colOff>244475</xdr:colOff>
      <xdr:row>588</xdr:row>
      <xdr:rowOff>180975</xdr:rowOff>
    </xdr:from>
    <xdr:to>
      <xdr:col>13</xdr:col>
      <xdr:colOff>480925</xdr:colOff>
      <xdr:row>601</xdr:row>
      <xdr:rowOff>94875</xdr:rowOff>
    </xdr:to>
    <xdr:graphicFrame macro="">
      <xdr:nvGraphicFramePr>
        <xdr:cNvPr id="88" name="Gráfico 87">
          <a:extLst>
            <a:ext uri="{FF2B5EF4-FFF2-40B4-BE49-F238E27FC236}">
              <a16:creationId xmlns:a16="http://schemas.microsoft.com/office/drawing/2014/main" xmlns="" id="{DCAF9034-D8D9-48A2-8455-FDE22B96BD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editAs="oneCell">
    <xdr:from>
      <xdr:col>1</xdr:col>
      <xdr:colOff>412750</xdr:colOff>
      <xdr:row>602</xdr:row>
      <xdr:rowOff>95250</xdr:rowOff>
    </xdr:from>
    <xdr:to>
      <xdr:col>4</xdr:col>
      <xdr:colOff>785725</xdr:colOff>
      <xdr:row>615</xdr:row>
      <xdr:rowOff>9150</xdr:rowOff>
    </xdr:to>
    <xdr:graphicFrame macro="">
      <xdr:nvGraphicFramePr>
        <xdr:cNvPr id="89" name="Gráfico 88">
          <a:extLst>
            <a:ext uri="{FF2B5EF4-FFF2-40B4-BE49-F238E27FC236}">
              <a16:creationId xmlns:a16="http://schemas.microsoft.com/office/drawing/2014/main" xmlns="" id="{956FFCFD-FA63-4CA2-B2AF-9B3ACB37AD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editAs="oneCell">
    <xdr:from>
      <xdr:col>4</xdr:col>
      <xdr:colOff>822325</xdr:colOff>
      <xdr:row>602</xdr:row>
      <xdr:rowOff>85725</xdr:rowOff>
    </xdr:from>
    <xdr:to>
      <xdr:col>9</xdr:col>
      <xdr:colOff>179300</xdr:colOff>
      <xdr:row>614</xdr:row>
      <xdr:rowOff>190125</xdr:rowOff>
    </xdr:to>
    <xdr:graphicFrame macro="">
      <xdr:nvGraphicFramePr>
        <xdr:cNvPr id="90" name="Gráfico 89">
          <a:extLst>
            <a:ext uri="{FF2B5EF4-FFF2-40B4-BE49-F238E27FC236}">
              <a16:creationId xmlns:a16="http://schemas.microsoft.com/office/drawing/2014/main" xmlns="" id="{050C7AD8-C5A3-402D-BDB6-5ECB2023E1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editAs="oneCell">
    <xdr:from>
      <xdr:col>9</xdr:col>
      <xdr:colOff>234950</xdr:colOff>
      <xdr:row>602</xdr:row>
      <xdr:rowOff>95250</xdr:rowOff>
    </xdr:from>
    <xdr:to>
      <xdr:col>13</xdr:col>
      <xdr:colOff>471400</xdr:colOff>
      <xdr:row>615</xdr:row>
      <xdr:rowOff>9150</xdr:rowOff>
    </xdr:to>
    <xdr:graphicFrame macro="">
      <xdr:nvGraphicFramePr>
        <xdr:cNvPr id="91" name="Gráfico 90">
          <a:extLst>
            <a:ext uri="{FF2B5EF4-FFF2-40B4-BE49-F238E27FC236}">
              <a16:creationId xmlns:a16="http://schemas.microsoft.com/office/drawing/2014/main" xmlns="" id="{31BE7E60-1DD3-42CA-90CF-555D8F3A7A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editAs="oneCell">
    <xdr:from>
      <xdr:col>1</xdr:col>
      <xdr:colOff>412750</xdr:colOff>
      <xdr:row>615</xdr:row>
      <xdr:rowOff>95250</xdr:rowOff>
    </xdr:from>
    <xdr:to>
      <xdr:col>4</xdr:col>
      <xdr:colOff>785725</xdr:colOff>
      <xdr:row>627</xdr:row>
      <xdr:rowOff>199650</xdr:rowOff>
    </xdr:to>
    <xdr:graphicFrame macro="">
      <xdr:nvGraphicFramePr>
        <xdr:cNvPr id="92" name="Gráfico 91">
          <a:extLst>
            <a:ext uri="{FF2B5EF4-FFF2-40B4-BE49-F238E27FC236}">
              <a16:creationId xmlns:a16="http://schemas.microsoft.com/office/drawing/2014/main" xmlns="" id="{9C465314-6A45-4DF9-885B-9E24C84B9E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editAs="oneCell">
    <xdr:from>
      <xdr:col>1</xdr:col>
      <xdr:colOff>412750</xdr:colOff>
      <xdr:row>629</xdr:row>
      <xdr:rowOff>0</xdr:rowOff>
    </xdr:from>
    <xdr:to>
      <xdr:col>4</xdr:col>
      <xdr:colOff>785725</xdr:colOff>
      <xdr:row>641</xdr:row>
      <xdr:rowOff>104400</xdr:rowOff>
    </xdr:to>
    <xdr:graphicFrame macro="">
      <xdr:nvGraphicFramePr>
        <xdr:cNvPr id="93" name="Gráfico 92">
          <a:extLst>
            <a:ext uri="{FF2B5EF4-FFF2-40B4-BE49-F238E27FC236}">
              <a16:creationId xmlns:a16="http://schemas.microsoft.com/office/drawing/2014/main" xmlns="" id="{A116706D-82F1-47E0-9BEA-75D7760A26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editAs="oneCell">
    <xdr:from>
      <xdr:col>4</xdr:col>
      <xdr:colOff>812800</xdr:colOff>
      <xdr:row>629</xdr:row>
      <xdr:rowOff>19050</xdr:rowOff>
    </xdr:from>
    <xdr:to>
      <xdr:col>9</xdr:col>
      <xdr:colOff>169775</xdr:colOff>
      <xdr:row>641</xdr:row>
      <xdr:rowOff>123450</xdr:rowOff>
    </xdr:to>
    <xdr:graphicFrame macro="">
      <xdr:nvGraphicFramePr>
        <xdr:cNvPr id="94" name="Gráfico 93">
          <a:extLst>
            <a:ext uri="{FF2B5EF4-FFF2-40B4-BE49-F238E27FC236}">
              <a16:creationId xmlns:a16="http://schemas.microsoft.com/office/drawing/2014/main" xmlns="" id="{61D90F61-912A-42E4-8DFC-6B05FAB5B9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editAs="oneCell">
    <xdr:from>
      <xdr:col>9</xdr:col>
      <xdr:colOff>250825</xdr:colOff>
      <xdr:row>629</xdr:row>
      <xdr:rowOff>0</xdr:rowOff>
    </xdr:from>
    <xdr:to>
      <xdr:col>13</xdr:col>
      <xdr:colOff>487275</xdr:colOff>
      <xdr:row>641</xdr:row>
      <xdr:rowOff>104400</xdr:rowOff>
    </xdr:to>
    <xdr:graphicFrame macro="">
      <xdr:nvGraphicFramePr>
        <xdr:cNvPr id="95" name="Gráfico 94">
          <a:extLst>
            <a:ext uri="{FF2B5EF4-FFF2-40B4-BE49-F238E27FC236}">
              <a16:creationId xmlns:a16="http://schemas.microsoft.com/office/drawing/2014/main" xmlns="" id="{454E91A0-8AF9-4CC1-8103-156EC7242E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editAs="oneCell">
    <xdr:from>
      <xdr:col>1</xdr:col>
      <xdr:colOff>412750</xdr:colOff>
      <xdr:row>642</xdr:row>
      <xdr:rowOff>0</xdr:rowOff>
    </xdr:from>
    <xdr:to>
      <xdr:col>4</xdr:col>
      <xdr:colOff>785725</xdr:colOff>
      <xdr:row>654</xdr:row>
      <xdr:rowOff>104400</xdr:rowOff>
    </xdr:to>
    <xdr:graphicFrame macro="">
      <xdr:nvGraphicFramePr>
        <xdr:cNvPr id="96" name="Gráfico 95">
          <a:extLst>
            <a:ext uri="{FF2B5EF4-FFF2-40B4-BE49-F238E27FC236}">
              <a16:creationId xmlns:a16="http://schemas.microsoft.com/office/drawing/2014/main" xmlns="" id="{D173A2FC-7268-4BFD-BF89-BD66B79F07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editAs="oneCell">
    <xdr:from>
      <xdr:col>4</xdr:col>
      <xdr:colOff>831850</xdr:colOff>
      <xdr:row>642</xdr:row>
      <xdr:rowOff>9525</xdr:rowOff>
    </xdr:from>
    <xdr:to>
      <xdr:col>9</xdr:col>
      <xdr:colOff>188825</xdr:colOff>
      <xdr:row>654</xdr:row>
      <xdr:rowOff>113925</xdr:rowOff>
    </xdr:to>
    <xdr:graphicFrame macro="">
      <xdr:nvGraphicFramePr>
        <xdr:cNvPr id="97" name="Gráfico 96">
          <a:extLst>
            <a:ext uri="{FF2B5EF4-FFF2-40B4-BE49-F238E27FC236}">
              <a16:creationId xmlns:a16="http://schemas.microsoft.com/office/drawing/2014/main" xmlns="" id="{BAF289DA-D153-479C-982F-E89F5EE8AB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editAs="oneCell">
    <xdr:from>
      <xdr:col>9</xdr:col>
      <xdr:colOff>234950</xdr:colOff>
      <xdr:row>642</xdr:row>
      <xdr:rowOff>19050</xdr:rowOff>
    </xdr:from>
    <xdr:to>
      <xdr:col>13</xdr:col>
      <xdr:colOff>471400</xdr:colOff>
      <xdr:row>654</xdr:row>
      <xdr:rowOff>123450</xdr:rowOff>
    </xdr:to>
    <xdr:graphicFrame macro="">
      <xdr:nvGraphicFramePr>
        <xdr:cNvPr id="98" name="Gráfico 97">
          <a:extLst>
            <a:ext uri="{FF2B5EF4-FFF2-40B4-BE49-F238E27FC236}">
              <a16:creationId xmlns:a16="http://schemas.microsoft.com/office/drawing/2014/main" xmlns="" id="{290F9FA1-318D-4AAC-A8E1-C55F507B7C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editAs="oneCell">
    <xdr:from>
      <xdr:col>1</xdr:col>
      <xdr:colOff>412750</xdr:colOff>
      <xdr:row>655</xdr:row>
      <xdr:rowOff>95250</xdr:rowOff>
    </xdr:from>
    <xdr:to>
      <xdr:col>4</xdr:col>
      <xdr:colOff>785725</xdr:colOff>
      <xdr:row>668</xdr:row>
      <xdr:rowOff>9150</xdr:rowOff>
    </xdr:to>
    <xdr:graphicFrame macro="">
      <xdr:nvGraphicFramePr>
        <xdr:cNvPr id="99" name="Gráfico 98">
          <a:extLst>
            <a:ext uri="{FF2B5EF4-FFF2-40B4-BE49-F238E27FC236}">
              <a16:creationId xmlns:a16="http://schemas.microsoft.com/office/drawing/2014/main" xmlns="" id="{FEE8F0B0-8EC6-429B-BD1B-983CF32EED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editAs="oneCell">
    <xdr:from>
      <xdr:col>4</xdr:col>
      <xdr:colOff>831850</xdr:colOff>
      <xdr:row>655</xdr:row>
      <xdr:rowOff>104775</xdr:rowOff>
    </xdr:from>
    <xdr:to>
      <xdr:col>9</xdr:col>
      <xdr:colOff>188825</xdr:colOff>
      <xdr:row>668</xdr:row>
      <xdr:rowOff>18675</xdr:rowOff>
    </xdr:to>
    <xdr:graphicFrame macro="">
      <xdr:nvGraphicFramePr>
        <xdr:cNvPr id="100" name="Gráfico 99">
          <a:extLst>
            <a:ext uri="{FF2B5EF4-FFF2-40B4-BE49-F238E27FC236}">
              <a16:creationId xmlns:a16="http://schemas.microsoft.com/office/drawing/2014/main" xmlns="" id="{BCC91106-21BE-47F8-B87D-23AFB3A836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editAs="oneCell">
    <xdr:from>
      <xdr:col>9</xdr:col>
      <xdr:colOff>234950</xdr:colOff>
      <xdr:row>655</xdr:row>
      <xdr:rowOff>95250</xdr:rowOff>
    </xdr:from>
    <xdr:to>
      <xdr:col>13</xdr:col>
      <xdr:colOff>471400</xdr:colOff>
      <xdr:row>668</xdr:row>
      <xdr:rowOff>9150</xdr:rowOff>
    </xdr:to>
    <xdr:graphicFrame macro="">
      <xdr:nvGraphicFramePr>
        <xdr:cNvPr id="101" name="Gráfico 100">
          <a:extLst>
            <a:ext uri="{FF2B5EF4-FFF2-40B4-BE49-F238E27FC236}">
              <a16:creationId xmlns:a16="http://schemas.microsoft.com/office/drawing/2014/main" xmlns="" id="{77246DFC-4959-4EC7-8017-661E6E67C7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editAs="oneCell">
    <xdr:from>
      <xdr:col>1</xdr:col>
      <xdr:colOff>412750</xdr:colOff>
      <xdr:row>668</xdr:row>
      <xdr:rowOff>95250</xdr:rowOff>
    </xdr:from>
    <xdr:to>
      <xdr:col>4</xdr:col>
      <xdr:colOff>785725</xdr:colOff>
      <xdr:row>680</xdr:row>
      <xdr:rowOff>199650</xdr:rowOff>
    </xdr:to>
    <xdr:graphicFrame macro="">
      <xdr:nvGraphicFramePr>
        <xdr:cNvPr id="102" name="Gráfico 101">
          <a:extLst>
            <a:ext uri="{FF2B5EF4-FFF2-40B4-BE49-F238E27FC236}">
              <a16:creationId xmlns:a16="http://schemas.microsoft.com/office/drawing/2014/main" xmlns="" id="{5B4EC647-C922-4480-889B-EC9C25FD31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editAs="oneCell">
    <xdr:from>
      <xdr:col>1</xdr:col>
      <xdr:colOff>412750</xdr:colOff>
      <xdr:row>682</xdr:row>
      <xdr:rowOff>9525</xdr:rowOff>
    </xdr:from>
    <xdr:to>
      <xdr:col>4</xdr:col>
      <xdr:colOff>785725</xdr:colOff>
      <xdr:row>694</xdr:row>
      <xdr:rowOff>113925</xdr:rowOff>
    </xdr:to>
    <xdr:graphicFrame macro="">
      <xdr:nvGraphicFramePr>
        <xdr:cNvPr id="103" name="Gráfico 102">
          <a:extLst>
            <a:ext uri="{FF2B5EF4-FFF2-40B4-BE49-F238E27FC236}">
              <a16:creationId xmlns:a16="http://schemas.microsoft.com/office/drawing/2014/main" xmlns="" id="{FB815924-CAE2-41F4-81C8-33D8AC46D7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editAs="oneCell">
    <xdr:from>
      <xdr:col>4</xdr:col>
      <xdr:colOff>822325</xdr:colOff>
      <xdr:row>682</xdr:row>
      <xdr:rowOff>0</xdr:rowOff>
    </xdr:from>
    <xdr:to>
      <xdr:col>9</xdr:col>
      <xdr:colOff>179300</xdr:colOff>
      <xdr:row>694</xdr:row>
      <xdr:rowOff>104400</xdr:rowOff>
    </xdr:to>
    <xdr:graphicFrame macro="">
      <xdr:nvGraphicFramePr>
        <xdr:cNvPr id="104" name="Gráfico 103">
          <a:extLst>
            <a:ext uri="{FF2B5EF4-FFF2-40B4-BE49-F238E27FC236}">
              <a16:creationId xmlns:a16="http://schemas.microsoft.com/office/drawing/2014/main" xmlns="" id="{DD90D096-DEF0-4805-85F2-F3A0F69428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editAs="oneCell">
    <xdr:from>
      <xdr:col>9</xdr:col>
      <xdr:colOff>206375</xdr:colOff>
      <xdr:row>682</xdr:row>
      <xdr:rowOff>0</xdr:rowOff>
    </xdr:from>
    <xdr:to>
      <xdr:col>13</xdr:col>
      <xdr:colOff>442825</xdr:colOff>
      <xdr:row>694</xdr:row>
      <xdr:rowOff>104400</xdr:rowOff>
    </xdr:to>
    <xdr:graphicFrame macro="">
      <xdr:nvGraphicFramePr>
        <xdr:cNvPr id="105" name="Gráfico 104">
          <a:extLst>
            <a:ext uri="{FF2B5EF4-FFF2-40B4-BE49-F238E27FC236}">
              <a16:creationId xmlns:a16="http://schemas.microsoft.com/office/drawing/2014/main" xmlns="" id="{EF2CFF3E-761E-4E2B-BA1B-DCE4596E8E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editAs="oneCell">
    <xdr:from>
      <xdr:col>1</xdr:col>
      <xdr:colOff>412750</xdr:colOff>
      <xdr:row>695</xdr:row>
      <xdr:rowOff>9525</xdr:rowOff>
    </xdr:from>
    <xdr:to>
      <xdr:col>4</xdr:col>
      <xdr:colOff>785725</xdr:colOff>
      <xdr:row>707</xdr:row>
      <xdr:rowOff>113925</xdr:rowOff>
    </xdr:to>
    <xdr:graphicFrame macro="">
      <xdr:nvGraphicFramePr>
        <xdr:cNvPr id="106" name="Gráfico 105">
          <a:extLst>
            <a:ext uri="{FF2B5EF4-FFF2-40B4-BE49-F238E27FC236}">
              <a16:creationId xmlns:a16="http://schemas.microsoft.com/office/drawing/2014/main" xmlns="" id="{81B1C2EB-0F84-4BDA-A307-FC3DC0B59B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editAs="oneCell">
    <xdr:from>
      <xdr:col>4</xdr:col>
      <xdr:colOff>822325</xdr:colOff>
      <xdr:row>695</xdr:row>
      <xdr:rowOff>28575</xdr:rowOff>
    </xdr:from>
    <xdr:to>
      <xdr:col>9</xdr:col>
      <xdr:colOff>179300</xdr:colOff>
      <xdr:row>707</xdr:row>
      <xdr:rowOff>132975</xdr:rowOff>
    </xdr:to>
    <xdr:graphicFrame macro="">
      <xdr:nvGraphicFramePr>
        <xdr:cNvPr id="107" name="Gráfico 106">
          <a:extLst>
            <a:ext uri="{FF2B5EF4-FFF2-40B4-BE49-F238E27FC236}">
              <a16:creationId xmlns:a16="http://schemas.microsoft.com/office/drawing/2014/main" xmlns="" id="{E267B159-C035-40F9-8EC5-8951B045C1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editAs="oneCell">
    <xdr:from>
      <xdr:col>9</xdr:col>
      <xdr:colOff>225425</xdr:colOff>
      <xdr:row>695</xdr:row>
      <xdr:rowOff>19050</xdr:rowOff>
    </xdr:from>
    <xdr:to>
      <xdr:col>13</xdr:col>
      <xdr:colOff>461875</xdr:colOff>
      <xdr:row>707</xdr:row>
      <xdr:rowOff>123450</xdr:rowOff>
    </xdr:to>
    <xdr:graphicFrame macro="">
      <xdr:nvGraphicFramePr>
        <xdr:cNvPr id="108" name="Gráfico 107">
          <a:extLst>
            <a:ext uri="{FF2B5EF4-FFF2-40B4-BE49-F238E27FC236}">
              <a16:creationId xmlns:a16="http://schemas.microsoft.com/office/drawing/2014/main" xmlns="" id="{42ED3AEB-08AA-4E0B-8F05-88D7C553D2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editAs="oneCell">
    <xdr:from>
      <xdr:col>1</xdr:col>
      <xdr:colOff>412750</xdr:colOff>
      <xdr:row>708</xdr:row>
      <xdr:rowOff>88900</xdr:rowOff>
    </xdr:from>
    <xdr:to>
      <xdr:col>4</xdr:col>
      <xdr:colOff>785725</xdr:colOff>
      <xdr:row>721</xdr:row>
      <xdr:rowOff>2800</xdr:rowOff>
    </xdr:to>
    <xdr:graphicFrame macro="">
      <xdr:nvGraphicFramePr>
        <xdr:cNvPr id="109" name="Gráfico 108">
          <a:extLst>
            <a:ext uri="{FF2B5EF4-FFF2-40B4-BE49-F238E27FC236}">
              <a16:creationId xmlns:a16="http://schemas.microsoft.com/office/drawing/2014/main" xmlns="" id="{3C171D41-563F-4586-87D1-DB52298D99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editAs="oneCell">
    <xdr:from>
      <xdr:col>4</xdr:col>
      <xdr:colOff>822325</xdr:colOff>
      <xdr:row>708</xdr:row>
      <xdr:rowOff>98425</xdr:rowOff>
    </xdr:from>
    <xdr:to>
      <xdr:col>9</xdr:col>
      <xdr:colOff>179300</xdr:colOff>
      <xdr:row>721</xdr:row>
      <xdr:rowOff>12325</xdr:rowOff>
    </xdr:to>
    <xdr:graphicFrame macro="">
      <xdr:nvGraphicFramePr>
        <xdr:cNvPr id="110" name="Gráfico 109">
          <a:extLst>
            <a:ext uri="{FF2B5EF4-FFF2-40B4-BE49-F238E27FC236}">
              <a16:creationId xmlns:a16="http://schemas.microsoft.com/office/drawing/2014/main" xmlns="" id="{D7E9225C-EF84-40DD-9F20-EAACE3E9D8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editAs="oneCell">
    <xdr:from>
      <xdr:col>9</xdr:col>
      <xdr:colOff>234950</xdr:colOff>
      <xdr:row>708</xdr:row>
      <xdr:rowOff>88900</xdr:rowOff>
    </xdr:from>
    <xdr:to>
      <xdr:col>13</xdr:col>
      <xdr:colOff>471400</xdr:colOff>
      <xdr:row>721</xdr:row>
      <xdr:rowOff>2800</xdr:rowOff>
    </xdr:to>
    <xdr:graphicFrame macro="">
      <xdr:nvGraphicFramePr>
        <xdr:cNvPr id="111" name="Gráfico 110">
          <a:extLst>
            <a:ext uri="{FF2B5EF4-FFF2-40B4-BE49-F238E27FC236}">
              <a16:creationId xmlns:a16="http://schemas.microsoft.com/office/drawing/2014/main" xmlns="" id="{8207ABF4-3F18-4F1C-AC3D-47031F437F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editAs="oneCell">
    <xdr:from>
      <xdr:col>1</xdr:col>
      <xdr:colOff>412750</xdr:colOff>
      <xdr:row>721</xdr:row>
      <xdr:rowOff>88900</xdr:rowOff>
    </xdr:from>
    <xdr:to>
      <xdr:col>4</xdr:col>
      <xdr:colOff>785725</xdr:colOff>
      <xdr:row>733</xdr:row>
      <xdr:rowOff>193300</xdr:rowOff>
    </xdr:to>
    <xdr:graphicFrame macro="">
      <xdr:nvGraphicFramePr>
        <xdr:cNvPr id="112" name="Gráfico 111">
          <a:extLst>
            <a:ext uri="{FF2B5EF4-FFF2-40B4-BE49-F238E27FC236}">
              <a16:creationId xmlns:a16="http://schemas.microsoft.com/office/drawing/2014/main" xmlns="" id="{26D74CDE-8809-45EC-8B6D-D34F84C6B0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editAs="oneCell">
    <xdr:from>
      <xdr:col>1</xdr:col>
      <xdr:colOff>396875</xdr:colOff>
      <xdr:row>735</xdr:row>
      <xdr:rowOff>0</xdr:rowOff>
    </xdr:from>
    <xdr:to>
      <xdr:col>4</xdr:col>
      <xdr:colOff>769850</xdr:colOff>
      <xdr:row>747</xdr:row>
      <xdr:rowOff>104400</xdr:rowOff>
    </xdr:to>
    <xdr:graphicFrame macro="">
      <xdr:nvGraphicFramePr>
        <xdr:cNvPr id="113" name="Gráfico 112">
          <a:extLst>
            <a:ext uri="{FF2B5EF4-FFF2-40B4-BE49-F238E27FC236}">
              <a16:creationId xmlns:a16="http://schemas.microsoft.com/office/drawing/2014/main" xmlns="" id="{1A69FBD3-E5C3-4290-9E09-7123913DEF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editAs="oneCell">
    <xdr:from>
      <xdr:col>4</xdr:col>
      <xdr:colOff>806450</xdr:colOff>
      <xdr:row>735</xdr:row>
      <xdr:rowOff>0</xdr:rowOff>
    </xdr:from>
    <xdr:to>
      <xdr:col>9</xdr:col>
      <xdr:colOff>163425</xdr:colOff>
      <xdr:row>747</xdr:row>
      <xdr:rowOff>104400</xdr:rowOff>
    </xdr:to>
    <xdr:graphicFrame macro="">
      <xdr:nvGraphicFramePr>
        <xdr:cNvPr id="114" name="Gráfico 113">
          <a:extLst>
            <a:ext uri="{FF2B5EF4-FFF2-40B4-BE49-F238E27FC236}">
              <a16:creationId xmlns:a16="http://schemas.microsoft.com/office/drawing/2014/main" xmlns="" id="{3493B447-4CAF-4F01-AF11-BA5771E0A4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editAs="oneCell">
    <xdr:from>
      <xdr:col>9</xdr:col>
      <xdr:colOff>200025</xdr:colOff>
      <xdr:row>735</xdr:row>
      <xdr:rowOff>19050</xdr:rowOff>
    </xdr:from>
    <xdr:to>
      <xdr:col>13</xdr:col>
      <xdr:colOff>436475</xdr:colOff>
      <xdr:row>747</xdr:row>
      <xdr:rowOff>123450</xdr:rowOff>
    </xdr:to>
    <xdr:graphicFrame macro="">
      <xdr:nvGraphicFramePr>
        <xdr:cNvPr id="115" name="Gráfico 114">
          <a:extLst>
            <a:ext uri="{FF2B5EF4-FFF2-40B4-BE49-F238E27FC236}">
              <a16:creationId xmlns:a16="http://schemas.microsoft.com/office/drawing/2014/main" xmlns="" id="{8CB4971D-5A07-4D5B-9E9A-4CF56F405A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editAs="oneCell">
    <xdr:from>
      <xdr:col>1</xdr:col>
      <xdr:colOff>396875</xdr:colOff>
      <xdr:row>748</xdr:row>
      <xdr:rowOff>0</xdr:rowOff>
    </xdr:from>
    <xdr:to>
      <xdr:col>4</xdr:col>
      <xdr:colOff>769850</xdr:colOff>
      <xdr:row>760</xdr:row>
      <xdr:rowOff>104400</xdr:rowOff>
    </xdr:to>
    <xdr:graphicFrame macro="">
      <xdr:nvGraphicFramePr>
        <xdr:cNvPr id="116" name="Gráfico 115">
          <a:extLst>
            <a:ext uri="{FF2B5EF4-FFF2-40B4-BE49-F238E27FC236}">
              <a16:creationId xmlns:a16="http://schemas.microsoft.com/office/drawing/2014/main" xmlns="" id="{824E7B8D-C6F7-484C-A3D5-2FE731E6E0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editAs="oneCell">
    <xdr:from>
      <xdr:col>4</xdr:col>
      <xdr:colOff>806450</xdr:colOff>
      <xdr:row>748</xdr:row>
      <xdr:rowOff>0</xdr:rowOff>
    </xdr:from>
    <xdr:to>
      <xdr:col>9</xdr:col>
      <xdr:colOff>163425</xdr:colOff>
      <xdr:row>760</xdr:row>
      <xdr:rowOff>104400</xdr:rowOff>
    </xdr:to>
    <xdr:graphicFrame macro="">
      <xdr:nvGraphicFramePr>
        <xdr:cNvPr id="117" name="Gráfico 116">
          <a:extLst>
            <a:ext uri="{FF2B5EF4-FFF2-40B4-BE49-F238E27FC236}">
              <a16:creationId xmlns:a16="http://schemas.microsoft.com/office/drawing/2014/main" xmlns="" id="{D6D658E6-9CE0-42A8-B988-1940CF97B0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twoCellAnchor editAs="oneCell">
    <xdr:from>
      <xdr:col>9</xdr:col>
      <xdr:colOff>200025</xdr:colOff>
      <xdr:row>748</xdr:row>
      <xdr:rowOff>9525</xdr:rowOff>
    </xdr:from>
    <xdr:to>
      <xdr:col>13</xdr:col>
      <xdr:colOff>436475</xdr:colOff>
      <xdr:row>760</xdr:row>
      <xdr:rowOff>113925</xdr:rowOff>
    </xdr:to>
    <xdr:graphicFrame macro="">
      <xdr:nvGraphicFramePr>
        <xdr:cNvPr id="118" name="Gráfico 117">
          <a:extLst>
            <a:ext uri="{FF2B5EF4-FFF2-40B4-BE49-F238E27FC236}">
              <a16:creationId xmlns:a16="http://schemas.microsoft.com/office/drawing/2014/main" xmlns="" id="{DAE7ED9A-36E7-4E07-83E1-081B1F96A5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7"/>
        </a:graphicData>
      </a:graphic>
    </xdr:graphicFrame>
    <xdr:clientData/>
  </xdr:twoCellAnchor>
  <xdr:twoCellAnchor editAs="oneCell">
    <xdr:from>
      <xdr:col>1</xdr:col>
      <xdr:colOff>396875</xdr:colOff>
      <xdr:row>761</xdr:row>
      <xdr:rowOff>79375</xdr:rowOff>
    </xdr:from>
    <xdr:to>
      <xdr:col>4</xdr:col>
      <xdr:colOff>769850</xdr:colOff>
      <xdr:row>773</xdr:row>
      <xdr:rowOff>183775</xdr:rowOff>
    </xdr:to>
    <xdr:graphicFrame macro="">
      <xdr:nvGraphicFramePr>
        <xdr:cNvPr id="119" name="Gráfico 118">
          <a:extLst>
            <a:ext uri="{FF2B5EF4-FFF2-40B4-BE49-F238E27FC236}">
              <a16:creationId xmlns:a16="http://schemas.microsoft.com/office/drawing/2014/main" xmlns="" id="{4ECF3BF8-4A47-46F9-B7D0-BE77919BFF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8"/>
        </a:graphicData>
      </a:graphic>
    </xdr:graphicFrame>
    <xdr:clientData/>
  </xdr:twoCellAnchor>
  <xdr:twoCellAnchor editAs="oneCell">
    <xdr:from>
      <xdr:col>4</xdr:col>
      <xdr:colOff>806450</xdr:colOff>
      <xdr:row>761</xdr:row>
      <xdr:rowOff>88900</xdr:rowOff>
    </xdr:from>
    <xdr:to>
      <xdr:col>9</xdr:col>
      <xdr:colOff>163425</xdr:colOff>
      <xdr:row>774</xdr:row>
      <xdr:rowOff>2800</xdr:rowOff>
    </xdr:to>
    <xdr:graphicFrame macro="">
      <xdr:nvGraphicFramePr>
        <xdr:cNvPr id="120" name="Gráfico 119">
          <a:extLst>
            <a:ext uri="{FF2B5EF4-FFF2-40B4-BE49-F238E27FC236}">
              <a16:creationId xmlns:a16="http://schemas.microsoft.com/office/drawing/2014/main" xmlns="" id="{DF7C63D8-950C-41C3-AA3B-AF77C4B9C4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9"/>
        </a:graphicData>
      </a:graphic>
    </xdr:graphicFrame>
    <xdr:clientData/>
  </xdr:twoCellAnchor>
  <xdr:twoCellAnchor editAs="oneCell">
    <xdr:from>
      <xdr:col>9</xdr:col>
      <xdr:colOff>209550</xdr:colOff>
      <xdr:row>761</xdr:row>
      <xdr:rowOff>79375</xdr:rowOff>
    </xdr:from>
    <xdr:to>
      <xdr:col>13</xdr:col>
      <xdr:colOff>446000</xdr:colOff>
      <xdr:row>773</xdr:row>
      <xdr:rowOff>183775</xdr:rowOff>
    </xdr:to>
    <xdr:graphicFrame macro="">
      <xdr:nvGraphicFramePr>
        <xdr:cNvPr id="121" name="Gráfico 120">
          <a:extLst>
            <a:ext uri="{FF2B5EF4-FFF2-40B4-BE49-F238E27FC236}">
              <a16:creationId xmlns:a16="http://schemas.microsoft.com/office/drawing/2014/main" xmlns="" id="{2D088BB7-BCDB-47C6-8F60-7EC2BFF89D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0"/>
        </a:graphicData>
      </a:graphic>
    </xdr:graphicFrame>
    <xdr:clientData/>
  </xdr:twoCellAnchor>
  <xdr:twoCellAnchor editAs="oneCell">
    <xdr:from>
      <xdr:col>1</xdr:col>
      <xdr:colOff>396875</xdr:colOff>
      <xdr:row>774</xdr:row>
      <xdr:rowOff>79375</xdr:rowOff>
    </xdr:from>
    <xdr:to>
      <xdr:col>4</xdr:col>
      <xdr:colOff>769850</xdr:colOff>
      <xdr:row>786</xdr:row>
      <xdr:rowOff>183775</xdr:rowOff>
    </xdr:to>
    <xdr:graphicFrame macro="">
      <xdr:nvGraphicFramePr>
        <xdr:cNvPr id="122" name="Gráfico 121">
          <a:extLst>
            <a:ext uri="{FF2B5EF4-FFF2-40B4-BE49-F238E27FC236}">
              <a16:creationId xmlns:a16="http://schemas.microsoft.com/office/drawing/2014/main" xmlns="" id="{FDD21C27-C537-4E6D-A5C2-395E1FF8EB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1"/>
        </a:graphicData>
      </a:graphic>
    </xdr:graphicFrame>
    <xdr:clientData/>
  </xdr:twoCellAnchor>
  <xdr:twoCellAnchor editAs="oneCell">
    <xdr:from>
      <xdr:col>1</xdr:col>
      <xdr:colOff>396875</xdr:colOff>
      <xdr:row>788</xdr:row>
      <xdr:rowOff>0</xdr:rowOff>
    </xdr:from>
    <xdr:to>
      <xdr:col>4</xdr:col>
      <xdr:colOff>769850</xdr:colOff>
      <xdr:row>800</xdr:row>
      <xdr:rowOff>104400</xdr:rowOff>
    </xdr:to>
    <xdr:graphicFrame macro="">
      <xdr:nvGraphicFramePr>
        <xdr:cNvPr id="123" name="Gráfico 122">
          <a:extLst>
            <a:ext uri="{FF2B5EF4-FFF2-40B4-BE49-F238E27FC236}">
              <a16:creationId xmlns:a16="http://schemas.microsoft.com/office/drawing/2014/main" xmlns="" id="{8D15C1D5-AE04-4446-B234-32AE7A5C9D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2"/>
        </a:graphicData>
      </a:graphic>
    </xdr:graphicFrame>
    <xdr:clientData/>
  </xdr:twoCellAnchor>
  <xdr:twoCellAnchor editAs="oneCell">
    <xdr:from>
      <xdr:col>4</xdr:col>
      <xdr:colOff>796925</xdr:colOff>
      <xdr:row>788</xdr:row>
      <xdr:rowOff>0</xdr:rowOff>
    </xdr:from>
    <xdr:to>
      <xdr:col>9</xdr:col>
      <xdr:colOff>153900</xdr:colOff>
      <xdr:row>800</xdr:row>
      <xdr:rowOff>104400</xdr:rowOff>
    </xdr:to>
    <xdr:graphicFrame macro="">
      <xdr:nvGraphicFramePr>
        <xdr:cNvPr id="124" name="Gráfico 123">
          <a:extLst>
            <a:ext uri="{FF2B5EF4-FFF2-40B4-BE49-F238E27FC236}">
              <a16:creationId xmlns:a16="http://schemas.microsoft.com/office/drawing/2014/main" xmlns="" id="{252A3DFA-C6F5-40DE-9F53-FD40E0E4E8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3"/>
        </a:graphicData>
      </a:graphic>
    </xdr:graphicFrame>
    <xdr:clientData/>
  </xdr:twoCellAnchor>
  <xdr:twoCellAnchor editAs="oneCell">
    <xdr:from>
      <xdr:col>9</xdr:col>
      <xdr:colOff>190500</xdr:colOff>
      <xdr:row>788</xdr:row>
      <xdr:rowOff>0</xdr:rowOff>
    </xdr:from>
    <xdr:to>
      <xdr:col>13</xdr:col>
      <xdr:colOff>426950</xdr:colOff>
      <xdr:row>800</xdr:row>
      <xdr:rowOff>104400</xdr:rowOff>
    </xdr:to>
    <xdr:graphicFrame macro="">
      <xdr:nvGraphicFramePr>
        <xdr:cNvPr id="125" name="Gráfico 124">
          <a:extLst>
            <a:ext uri="{FF2B5EF4-FFF2-40B4-BE49-F238E27FC236}">
              <a16:creationId xmlns:a16="http://schemas.microsoft.com/office/drawing/2014/main" xmlns="" id="{5134266F-2F5B-4F1B-930C-A536A97B3E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4"/>
        </a:graphicData>
      </a:graphic>
    </xdr:graphicFrame>
    <xdr:clientData/>
  </xdr:twoCellAnchor>
  <xdr:twoCellAnchor editAs="oneCell">
    <xdr:from>
      <xdr:col>1</xdr:col>
      <xdr:colOff>396875</xdr:colOff>
      <xdr:row>801</xdr:row>
      <xdr:rowOff>0</xdr:rowOff>
    </xdr:from>
    <xdr:to>
      <xdr:col>4</xdr:col>
      <xdr:colOff>769850</xdr:colOff>
      <xdr:row>813</xdr:row>
      <xdr:rowOff>104400</xdr:rowOff>
    </xdr:to>
    <xdr:graphicFrame macro="">
      <xdr:nvGraphicFramePr>
        <xdr:cNvPr id="126" name="Gráfico 125">
          <a:extLst>
            <a:ext uri="{FF2B5EF4-FFF2-40B4-BE49-F238E27FC236}">
              <a16:creationId xmlns:a16="http://schemas.microsoft.com/office/drawing/2014/main" xmlns="" id="{19BB037C-D459-4009-B3E8-9746A2401A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5"/>
        </a:graphicData>
      </a:graphic>
    </xdr:graphicFrame>
    <xdr:clientData/>
  </xdr:twoCellAnchor>
  <xdr:twoCellAnchor editAs="oneCell">
    <xdr:from>
      <xdr:col>4</xdr:col>
      <xdr:colOff>815975</xdr:colOff>
      <xdr:row>801</xdr:row>
      <xdr:rowOff>19050</xdr:rowOff>
    </xdr:from>
    <xdr:to>
      <xdr:col>9</xdr:col>
      <xdr:colOff>172950</xdr:colOff>
      <xdr:row>813</xdr:row>
      <xdr:rowOff>123450</xdr:rowOff>
    </xdr:to>
    <xdr:graphicFrame macro="">
      <xdr:nvGraphicFramePr>
        <xdr:cNvPr id="127" name="Gráfico 126">
          <a:extLst>
            <a:ext uri="{FF2B5EF4-FFF2-40B4-BE49-F238E27FC236}">
              <a16:creationId xmlns:a16="http://schemas.microsoft.com/office/drawing/2014/main" xmlns="" id="{D5ACFBDE-7B2A-4CC1-B826-BF93DC1657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6"/>
        </a:graphicData>
      </a:graphic>
    </xdr:graphicFrame>
    <xdr:clientData/>
  </xdr:twoCellAnchor>
  <xdr:twoCellAnchor editAs="oneCell">
    <xdr:from>
      <xdr:col>9</xdr:col>
      <xdr:colOff>209550</xdr:colOff>
      <xdr:row>801</xdr:row>
      <xdr:rowOff>9525</xdr:rowOff>
    </xdr:from>
    <xdr:to>
      <xdr:col>13</xdr:col>
      <xdr:colOff>446000</xdr:colOff>
      <xdr:row>813</xdr:row>
      <xdr:rowOff>113925</xdr:rowOff>
    </xdr:to>
    <xdr:graphicFrame macro="">
      <xdr:nvGraphicFramePr>
        <xdr:cNvPr id="128" name="Gráfico 127">
          <a:extLst>
            <a:ext uri="{FF2B5EF4-FFF2-40B4-BE49-F238E27FC236}">
              <a16:creationId xmlns:a16="http://schemas.microsoft.com/office/drawing/2014/main" xmlns="" id="{08C952C2-34E5-49FB-83D9-8568011F81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7"/>
        </a:graphicData>
      </a:graphic>
    </xdr:graphicFrame>
    <xdr:clientData/>
  </xdr:twoCellAnchor>
  <xdr:twoCellAnchor editAs="oneCell">
    <xdr:from>
      <xdr:col>1</xdr:col>
      <xdr:colOff>396875</xdr:colOff>
      <xdr:row>814</xdr:row>
      <xdr:rowOff>79375</xdr:rowOff>
    </xdr:from>
    <xdr:to>
      <xdr:col>4</xdr:col>
      <xdr:colOff>769850</xdr:colOff>
      <xdr:row>826</xdr:row>
      <xdr:rowOff>183775</xdr:rowOff>
    </xdr:to>
    <xdr:graphicFrame macro="">
      <xdr:nvGraphicFramePr>
        <xdr:cNvPr id="129" name="Gráfico 128">
          <a:extLst>
            <a:ext uri="{FF2B5EF4-FFF2-40B4-BE49-F238E27FC236}">
              <a16:creationId xmlns:a16="http://schemas.microsoft.com/office/drawing/2014/main" xmlns="" id="{619903AE-BD3B-47F8-A861-1C73A30B56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8"/>
        </a:graphicData>
      </a:graphic>
    </xdr:graphicFrame>
    <xdr:clientData/>
  </xdr:twoCellAnchor>
  <xdr:twoCellAnchor editAs="oneCell">
    <xdr:from>
      <xdr:col>4</xdr:col>
      <xdr:colOff>815975</xdr:colOff>
      <xdr:row>814</xdr:row>
      <xdr:rowOff>98425</xdr:rowOff>
    </xdr:from>
    <xdr:to>
      <xdr:col>9</xdr:col>
      <xdr:colOff>172950</xdr:colOff>
      <xdr:row>827</xdr:row>
      <xdr:rowOff>12325</xdr:rowOff>
    </xdr:to>
    <xdr:graphicFrame macro="">
      <xdr:nvGraphicFramePr>
        <xdr:cNvPr id="130" name="Gráfico 129">
          <a:extLst>
            <a:ext uri="{FF2B5EF4-FFF2-40B4-BE49-F238E27FC236}">
              <a16:creationId xmlns:a16="http://schemas.microsoft.com/office/drawing/2014/main" xmlns="" id="{5FC77744-7F3E-46AF-8D5F-4B4B54EF37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9"/>
        </a:graphicData>
      </a:graphic>
    </xdr:graphicFrame>
    <xdr:clientData/>
  </xdr:twoCellAnchor>
  <xdr:twoCellAnchor editAs="oneCell">
    <xdr:from>
      <xdr:col>9</xdr:col>
      <xdr:colOff>219075</xdr:colOff>
      <xdr:row>814</xdr:row>
      <xdr:rowOff>98425</xdr:rowOff>
    </xdr:from>
    <xdr:to>
      <xdr:col>13</xdr:col>
      <xdr:colOff>455525</xdr:colOff>
      <xdr:row>827</xdr:row>
      <xdr:rowOff>12325</xdr:rowOff>
    </xdr:to>
    <xdr:graphicFrame macro="">
      <xdr:nvGraphicFramePr>
        <xdr:cNvPr id="131" name="Gráfico 130">
          <a:extLst>
            <a:ext uri="{FF2B5EF4-FFF2-40B4-BE49-F238E27FC236}">
              <a16:creationId xmlns:a16="http://schemas.microsoft.com/office/drawing/2014/main" xmlns="" id="{33047BCA-333B-4036-AE68-F0D115DEA0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0"/>
        </a:graphicData>
      </a:graphic>
    </xdr:graphicFrame>
    <xdr:clientData/>
  </xdr:twoCellAnchor>
  <xdr:twoCellAnchor editAs="oneCell">
    <xdr:from>
      <xdr:col>1</xdr:col>
      <xdr:colOff>396875</xdr:colOff>
      <xdr:row>827</xdr:row>
      <xdr:rowOff>79375</xdr:rowOff>
    </xdr:from>
    <xdr:to>
      <xdr:col>4</xdr:col>
      <xdr:colOff>769850</xdr:colOff>
      <xdr:row>839</xdr:row>
      <xdr:rowOff>183775</xdr:rowOff>
    </xdr:to>
    <xdr:graphicFrame macro="">
      <xdr:nvGraphicFramePr>
        <xdr:cNvPr id="132" name="Gráfico 131">
          <a:extLst>
            <a:ext uri="{FF2B5EF4-FFF2-40B4-BE49-F238E27FC236}">
              <a16:creationId xmlns:a16="http://schemas.microsoft.com/office/drawing/2014/main" xmlns="" id="{0380E4A8-5A36-434C-99AA-F64F8CBC47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1"/>
        </a:graphicData>
      </a:graphic>
    </xdr:graphicFrame>
    <xdr:clientData/>
  </xdr:twoCellAnchor>
  <xdr:twoCellAnchor editAs="oneCell">
    <xdr:from>
      <xdr:col>1</xdr:col>
      <xdr:colOff>428625</xdr:colOff>
      <xdr:row>841</xdr:row>
      <xdr:rowOff>57150</xdr:rowOff>
    </xdr:from>
    <xdr:to>
      <xdr:col>4</xdr:col>
      <xdr:colOff>801600</xdr:colOff>
      <xdr:row>853</xdr:row>
      <xdr:rowOff>161550</xdr:rowOff>
    </xdr:to>
    <xdr:graphicFrame macro="">
      <xdr:nvGraphicFramePr>
        <xdr:cNvPr id="133" name="Gráfico 132">
          <a:extLst>
            <a:ext uri="{FF2B5EF4-FFF2-40B4-BE49-F238E27FC236}">
              <a16:creationId xmlns:a16="http://schemas.microsoft.com/office/drawing/2014/main" xmlns="" id="{472ADFCE-90B6-461F-B2BF-CC30D49623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2"/>
        </a:graphicData>
      </a:graphic>
    </xdr:graphicFrame>
    <xdr:clientData/>
  </xdr:twoCellAnchor>
  <xdr:twoCellAnchor editAs="oneCell">
    <xdr:from>
      <xdr:col>4</xdr:col>
      <xdr:colOff>838200</xdr:colOff>
      <xdr:row>841</xdr:row>
      <xdr:rowOff>57150</xdr:rowOff>
    </xdr:from>
    <xdr:to>
      <xdr:col>9</xdr:col>
      <xdr:colOff>195175</xdr:colOff>
      <xdr:row>853</xdr:row>
      <xdr:rowOff>161550</xdr:rowOff>
    </xdr:to>
    <xdr:graphicFrame macro="">
      <xdr:nvGraphicFramePr>
        <xdr:cNvPr id="134" name="Gráfico 133">
          <a:extLst>
            <a:ext uri="{FF2B5EF4-FFF2-40B4-BE49-F238E27FC236}">
              <a16:creationId xmlns:a16="http://schemas.microsoft.com/office/drawing/2014/main" xmlns="" id="{C88E95D3-A1DA-4F33-B8F6-6218EDA987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3"/>
        </a:graphicData>
      </a:graphic>
    </xdr:graphicFrame>
    <xdr:clientData/>
  </xdr:twoCellAnchor>
  <xdr:twoCellAnchor editAs="oneCell">
    <xdr:from>
      <xdr:col>9</xdr:col>
      <xdr:colOff>241300</xdr:colOff>
      <xdr:row>841</xdr:row>
      <xdr:rowOff>57150</xdr:rowOff>
    </xdr:from>
    <xdr:to>
      <xdr:col>13</xdr:col>
      <xdr:colOff>477750</xdr:colOff>
      <xdr:row>853</xdr:row>
      <xdr:rowOff>161550</xdr:rowOff>
    </xdr:to>
    <xdr:graphicFrame macro="">
      <xdr:nvGraphicFramePr>
        <xdr:cNvPr id="135" name="Gráfico 134">
          <a:extLst>
            <a:ext uri="{FF2B5EF4-FFF2-40B4-BE49-F238E27FC236}">
              <a16:creationId xmlns:a16="http://schemas.microsoft.com/office/drawing/2014/main" xmlns="" id="{E187BEAB-92DA-4019-9B14-EEA520A2DA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4"/>
        </a:graphicData>
      </a:graphic>
    </xdr:graphicFrame>
    <xdr:clientData/>
  </xdr:twoCellAnchor>
  <xdr:twoCellAnchor editAs="oneCell">
    <xdr:from>
      <xdr:col>1</xdr:col>
      <xdr:colOff>428625</xdr:colOff>
      <xdr:row>854</xdr:row>
      <xdr:rowOff>25400</xdr:rowOff>
    </xdr:from>
    <xdr:to>
      <xdr:col>4</xdr:col>
      <xdr:colOff>801600</xdr:colOff>
      <xdr:row>866</xdr:row>
      <xdr:rowOff>129800</xdr:rowOff>
    </xdr:to>
    <xdr:graphicFrame macro="">
      <xdr:nvGraphicFramePr>
        <xdr:cNvPr id="136" name="Gráfico 135">
          <a:extLst>
            <a:ext uri="{FF2B5EF4-FFF2-40B4-BE49-F238E27FC236}">
              <a16:creationId xmlns:a16="http://schemas.microsoft.com/office/drawing/2014/main" xmlns="" id="{F566E308-F721-478B-8D6D-B9E2FC0AED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5"/>
        </a:graphicData>
      </a:graphic>
    </xdr:graphicFrame>
    <xdr:clientData/>
  </xdr:twoCellAnchor>
  <xdr:twoCellAnchor editAs="oneCell">
    <xdr:from>
      <xdr:col>4</xdr:col>
      <xdr:colOff>838200</xdr:colOff>
      <xdr:row>854</xdr:row>
      <xdr:rowOff>25400</xdr:rowOff>
    </xdr:from>
    <xdr:to>
      <xdr:col>9</xdr:col>
      <xdr:colOff>195175</xdr:colOff>
      <xdr:row>866</xdr:row>
      <xdr:rowOff>129800</xdr:rowOff>
    </xdr:to>
    <xdr:graphicFrame macro="">
      <xdr:nvGraphicFramePr>
        <xdr:cNvPr id="137" name="Gráfico 136">
          <a:extLst>
            <a:ext uri="{FF2B5EF4-FFF2-40B4-BE49-F238E27FC236}">
              <a16:creationId xmlns:a16="http://schemas.microsoft.com/office/drawing/2014/main" xmlns="" id="{1E5B9A1D-6E93-4AEC-A524-1C678B78CD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6"/>
        </a:graphicData>
      </a:graphic>
    </xdr:graphicFrame>
    <xdr:clientData/>
  </xdr:twoCellAnchor>
  <xdr:twoCellAnchor editAs="oneCell">
    <xdr:from>
      <xdr:col>9</xdr:col>
      <xdr:colOff>250825</xdr:colOff>
      <xdr:row>854</xdr:row>
      <xdr:rowOff>25400</xdr:rowOff>
    </xdr:from>
    <xdr:to>
      <xdr:col>13</xdr:col>
      <xdr:colOff>487275</xdr:colOff>
      <xdr:row>866</xdr:row>
      <xdr:rowOff>129800</xdr:rowOff>
    </xdr:to>
    <xdr:graphicFrame macro="">
      <xdr:nvGraphicFramePr>
        <xdr:cNvPr id="138" name="Gráfico 137">
          <a:extLst>
            <a:ext uri="{FF2B5EF4-FFF2-40B4-BE49-F238E27FC236}">
              <a16:creationId xmlns:a16="http://schemas.microsoft.com/office/drawing/2014/main" xmlns="" id="{7046F0B6-57E1-497B-B18A-D3CF6478D9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7"/>
        </a:graphicData>
      </a:graphic>
    </xdr:graphicFrame>
    <xdr:clientData/>
  </xdr:twoCellAnchor>
  <xdr:twoCellAnchor editAs="oneCell">
    <xdr:from>
      <xdr:col>1</xdr:col>
      <xdr:colOff>428625</xdr:colOff>
      <xdr:row>867</xdr:row>
      <xdr:rowOff>57150</xdr:rowOff>
    </xdr:from>
    <xdr:to>
      <xdr:col>4</xdr:col>
      <xdr:colOff>801600</xdr:colOff>
      <xdr:row>879</xdr:row>
      <xdr:rowOff>161550</xdr:rowOff>
    </xdr:to>
    <xdr:graphicFrame macro="">
      <xdr:nvGraphicFramePr>
        <xdr:cNvPr id="139" name="Gráfico 138">
          <a:extLst>
            <a:ext uri="{FF2B5EF4-FFF2-40B4-BE49-F238E27FC236}">
              <a16:creationId xmlns:a16="http://schemas.microsoft.com/office/drawing/2014/main" xmlns="" id="{6261241C-DE0B-4C99-A854-9D39F70113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8"/>
        </a:graphicData>
      </a:graphic>
    </xdr:graphicFrame>
    <xdr:clientData/>
  </xdr:twoCellAnchor>
  <xdr:twoCellAnchor editAs="oneCell">
    <xdr:from>
      <xdr:col>4</xdr:col>
      <xdr:colOff>857250</xdr:colOff>
      <xdr:row>867</xdr:row>
      <xdr:rowOff>66675</xdr:rowOff>
    </xdr:from>
    <xdr:to>
      <xdr:col>9</xdr:col>
      <xdr:colOff>214225</xdr:colOff>
      <xdr:row>879</xdr:row>
      <xdr:rowOff>171075</xdr:rowOff>
    </xdr:to>
    <xdr:graphicFrame macro="">
      <xdr:nvGraphicFramePr>
        <xdr:cNvPr id="140" name="Gráfico 139">
          <a:extLst>
            <a:ext uri="{FF2B5EF4-FFF2-40B4-BE49-F238E27FC236}">
              <a16:creationId xmlns:a16="http://schemas.microsoft.com/office/drawing/2014/main" xmlns="" id="{320E4098-7080-4573-BC0F-DE256F313E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9"/>
        </a:graphicData>
      </a:graphic>
    </xdr:graphicFrame>
    <xdr:clientData/>
  </xdr:twoCellAnchor>
  <xdr:twoCellAnchor editAs="oneCell">
    <xdr:from>
      <xdr:col>9</xdr:col>
      <xdr:colOff>269875</xdr:colOff>
      <xdr:row>867</xdr:row>
      <xdr:rowOff>76200</xdr:rowOff>
    </xdr:from>
    <xdr:to>
      <xdr:col>13</xdr:col>
      <xdr:colOff>506325</xdr:colOff>
      <xdr:row>879</xdr:row>
      <xdr:rowOff>180600</xdr:rowOff>
    </xdr:to>
    <xdr:graphicFrame macro="">
      <xdr:nvGraphicFramePr>
        <xdr:cNvPr id="141" name="Gráfico 140">
          <a:extLst>
            <a:ext uri="{FF2B5EF4-FFF2-40B4-BE49-F238E27FC236}">
              <a16:creationId xmlns:a16="http://schemas.microsoft.com/office/drawing/2014/main" xmlns="" id="{0C990077-4E92-4CA8-B1EA-7131CC1DED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0"/>
        </a:graphicData>
      </a:graphic>
    </xdr:graphicFrame>
    <xdr:clientData/>
  </xdr:twoCellAnchor>
  <xdr:twoCellAnchor editAs="oneCell">
    <xdr:from>
      <xdr:col>1</xdr:col>
      <xdr:colOff>428625</xdr:colOff>
      <xdr:row>880</xdr:row>
      <xdr:rowOff>57150</xdr:rowOff>
    </xdr:from>
    <xdr:to>
      <xdr:col>4</xdr:col>
      <xdr:colOff>801600</xdr:colOff>
      <xdr:row>892</xdr:row>
      <xdr:rowOff>161550</xdr:rowOff>
    </xdr:to>
    <xdr:graphicFrame macro="">
      <xdr:nvGraphicFramePr>
        <xdr:cNvPr id="142" name="Gráfico 141">
          <a:extLst>
            <a:ext uri="{FF2B5EF4-FFF2-40B4-BE49-F238E27FC236}">
              <a16:creationId xmlns:a16="http://schemas.microsoft.com/office/drawing/2014/main" xmlns="" id="{D6CCB4AA-8523-43A2-B968-291DE46C2B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1"/>
        </a:graphicData>
      </a:graphic>
    </xdr:graphicFrame>
    <xdr:clientData/>
  </xdr:twoCellAnchor>
  <xdr:twoCellAnchor editAs="oneCell">
    <xdr:from>
      <xdr:col>1</xdr:col>
      <xdr:colOff>444500</xdr:colOff>
      <xdr:row>894</xdr:row>
      <xdr:rowOff>9525</xdr:rowOff>
    </xdr:from>
    <xdr:to>
      <xdr:col>4</xdr:col>
      <xdr:colOff>817475</xdr:colOff>
      <xdr:row>906</xdr:row>
      <xdr:rowOff>113925</xdr:rowOff>
    </xdr:to>
    <xdr:graphicFrame macro="">
      <xdr:nvGraphicFramePr>
        <xdr:cNvPr id="143" name="Gráfico 142">
          <a:extLst>
            <a:ext uri="{FF2B5EF4-FFF2-40B4-BE49-F238E27FC236}">
              <a16:creationId xmlns:a16="http://schemas.microsoft.com/office/drawing/2014/main" xmlns="" id="{28F85D30-1FF1-4CAF-84F2-FE322E05E8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2"/>
        </a:graphicData>
      </a:graphic>
    </xdr:graphicFrame>
    <xdr:clientData/>
  </xdr:twoCellAnchor>
  <xdr:twoCellAnchor editAs="oneCell">
    <xdr:from>
      <xdr:col>4</xdr:col>
      <xdr:colOff>854075</xdr:colOff>
      <xdr:row>894</xdr:row>
      <xdr:rowOff>9525</xdr:rowOff>
    </xdr:from>
    <xdr:to>
      <xdr:col>9</xdr:col>
      <xdr:colOff>211050</xdr:colOff>
      <xdr:row>906</xdr:row>
      <xdr:rowOff>113925</xdr:rowOff>
    </xdr:to>
    <xdr:graphicFrame macro="">
      <xdr:nvGraphicFramePr>
        <xdr:cNvPr id="144" name="Gráfico 143">
          <a:extLst>
            <a:ext uri="{FF2B5EF4-FFF2-40B4-BE49-F238E27FC236}">
              <a16:creationId xmlns:a16="http://schemas.microsoft.com/office/drawing/2014/main" xmlns="" id="{A1132444-6A57-480A-BB72-8EEE0B586E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3"/>
        </a:graphicData>
      </a:graphic>
    </xdr:graphicFrame>
    <xdr:clientData/>
  </xdr:twoCellAnchor>
  <xdr:twoCellAnchor editAs="oneCell">
    <xdr:from>
      <xdr:col>9</xdr:col>
      <xdr:colOff>238125</xdr:colOff>
      <xdr:row>894</xdr:row>
      <xdr:rowOff>0</xdr:rowOff>
    </xdr:from>
    <xdr:to>
      <xdr:col>13</xdr:col>
      <xdr:colOff>474575</xdr:colOff>
      <xdr:row>906</xdr:row>
      <xdr:rowOff>104400</xdr:rowOff>
    </xdr:to>
    <xdr:graphicFrame macro="">
      <xdr:nvGraphicFramePr>
        <xdr:cNvPr id="145" name="Gráfico 144">
          <a:extLst>
            <a:ext uri="{FF2B5EF4-FFF2-40B4-BE49-F238E27FC236}">
              <a16:creationId xmlns:a16="http://schemas.microsoft.com/office/drawing/2014/main" xmlns="" id="{128074B3-0954-4AA9-9253-C97EB3DD8D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4"/>
        </a:graphicData>
      </a:graphic>
    </xdr:graphicFrame>
    <xdr:clientData/>
  </xdr:twoCellAnchor>
  <xdr:twoCellAnchor editAs="oneCell">
    <xdr:from>
      <xdr:col>1</xdr:col>
      <xdr:colOff>444500</xdr:colOff>
      <xdr:row>906</xdr:row>
      <xdr:rowOff>168275</xdr:rowOff>
    </xdr:from>
    <xdr:to>
      <xdr:col>4</xdr:col>
      <xdr:colOff>817475</xdr:colOff>
      <xdr:row>919</xdr:row>
      <xdr:rowOff>82175</xdr:rowOff>
    </xdr:to>
    <xdr:graphicFrame macro="">
      <xdr:nvGraphicFramePr>
        <xdr:cNvPr id="146" name="Gráfico 145">
          <a:extLst>
            <a:ext uri="{FF2B5EF4-FFF2-40B4-BE49-F238E27FC236}">
              <a16:creationId xmlns:a16="http://schemas.microsoft.com/office/drawing/2014/main" xmlns="" id="{CDDA0CA0-68F0-4D70-BB98-8BE2062E1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5"/>
        </a:graphicData>
      </a:graphic>
    </xdr:graphicFrame>
    <xdr:clientData/>
  </xdr:twoCellAnchor>
  <xdr:twoCellAnchor editAs="oneCell">
    <xdr:from>
      <xdr:col>4</xdr:col>
      <xdr:colOff>844550</xdr:colOff>
      <xdr:row>906</xdr:row>
      <xdr:rowOff>168275</xdr:rowOff>
    </xdr:from>
    <xdr:to>
      <xdr:col>9</xdr:col>
      <xdr:colOff>201525</xdr:colOff>
      <xdr:row>919</xdr:row>
      <xdr:rowOff>82175</xdr:rowOff>
    </xdr:to>
    <xdr:graphicFrame macro="">
      <xdr:nvGraphicFramePr>
        <xdr:cNvPr id="147" name="Gráfico 146">
          <a:extLst>
            <a:ext uri="{FF2B5EF4-FFF2-40B4-BE49-F238E27FC236}">
              <a16:creationId xmlns:a16="http://schemas.microsoft.com/office/drawing/2014/main" xmlns="" id="{91D45188-55A5-43F6-8261-D7D387BF0C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6"/>
        </a:graphicData>
      </a:graphic>
    </xdr:graphicFrame>
    <xdr:clientData/>
  </xdr:twoCellAnchor>
  <xdr:twoCellAnchor editAs="oneCell">
    <xdr:from>
      <xdr:col>9</xdr:col>
      <xdr:colOff>228600</xdr:colOff>
      <xdr:row>906</xdr:row>
      <xdr:rowOff>168275</xdr:rowOff>
    </xdr:from>
    <xdr:to>
      <xdr:col>13</xdr:col>
      <xdr:colOff>465050</xdr:colOff>
      <xdr:row>919</xdr:row>
      <xdr:rowOff>82175</xdr:rowOff>
    </xdr:to>
    <xdr:graphicFrame macro="">
      <xdr:nvGraphicFramePr>
        <xdr:cNvPr id="148" name="Gráfico 147">
          <a:extLst>
            <a:ext uri="{FF2B5EF4-FFF2-40B4-BE49-F238E27FC236}">
              <a16:creationId xmlns:a16="http://schemas.microsoft.com/office/drawing/2014/main" xmlns="" id="{2250982F-D6F9-40A4-B2A2-322B83547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7"/>
        </a:graphicData>
      </a:graphic>
    </xdr:graphicFrame>
    <xdr:clientData/>
  </xdr:twoCellAnchor>
  <xdr:twoCellAnchor editAs="oneCell">
    <xdr:from>
      <xdr:col>1</xdr:col>
      <xdr:colOff>444500</xdr:colOff>
      <xdr:row>920</xdr:row>
      <xdr:rowOff>66675</xdr:rowOff>
    </xdr:from>
    <xdr:to>
      <xdr:col>4</xdr:col>
      <xdr:colOff>817475</xdr:colOff>
      <xdr:row>932</xdr:row>
      <xdr:rowOff>171075</xdr:rowOff>
    </xdr:to>
    <xdr:graphicFrame macro="">
      <xdr:nvGraphicFramePr>
        <xdr:cNvPr id="149" name="Gráfico 148">
          <a:extLst>
            <a:ext uri="{FF2B5EF4-FFF2-40B4-BE49-F238E27FC236}">
              <a16:creationId xmlns:a16="http://schemas.microsoft.com/office/drawing/2014/main" xmlns="" id="{D567324F-085A-4BA3-B557-DDB831D8A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8"/>
        </a:graphicData>
      </a:graphic>
    </xdr:graphicFrame>
    <xdr:clientData/>
  </xdr:twoCellAnchor>
  <xdr:twoCellAnchor editAs="oneCell">
    <xdr:from>
      <xdr:col>4</xdr:col>
      <xdr:colOff>854075</xdr:colOff>
      <xdr:row>920</xdr:row>
      <xdr:rowOff>66675</xdr:rowOff>
    </xdr:from>
    <xdr:to>
      <xdr:col>9</xdr:col>
      <xdr:colOff>211050</xdr:colOff>
      <xdr:row>932</xdr:row>
      <xdr:rowOff>171075</xdr:rowOff>
    </xdr:to>
    <xdr:graphicFrame macro="">
      <xdr:nvGraphicFramePr>
        <xdr:cNvPr id="150" name="Gráfico 149">
          <a:extLst>
            <a:ext uri="{FF2B5EF4-FFF2-40B4-BE49-F238E27FC236}">
              <a16:creationId xmlns:a16="http://schemas.microsoft.com/office/drawing/2014/main" xmlns="" id="{E304CEE3-F030-4696-912F-52FB6840E4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9"/>
        </a:graphicData>
      </a:graphic>
    </xdr:graphicFrame>
    <xdr:clientData/>
  </xdr:twoCellAnchor>
  <xdr:twoCellAnchor editAs="oneCell">
    <xdr:from>
      <xdr:col>9</xdr:col>
      <xdr:colOff>257175</xdr:colOff>
      <xdr:row>920</xdr:row>
      <xdr:rowOff>66675</xdr:rowOff>
    </xdr:from>
    <xdr:to>
      <xdr:col>13</xdr:col>
      <xdr:colOff>493625</xdr:colOff>
      <xdr:row>932</xdr:row>
      <xdr:rowOff>171075</xdr:rowOff>
    </xdr:to>
    <xdr:graphicFrame macro="">
      <xdr:nvGraphicFramePr>
        <xdr:cNvPr id="151" name="Gráfico 150">
          <a:extLst>
            <a:ext uri="{FF2B5EF4-FFF2-40B4-BE49-F238E27FC236}">
              <a16:creationId xmlns:a16="http://schemas.microsoft.com/office/drawing/2014/main" xmlns="" id="{9ACFCBC0-61ED-437D-B899-23DCBFD648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0"/>
        </a:graphicData>
      </a:graphic>
    </xdr:graphicFrame>
    <xdr:clientData/>
  </xdr:twoCellAnchor>
  <xdr:twoCellAnchor editAs="oneCell">
    <xdr:from>
      <xdr:col>1</xdr:col>
      <xdr:colOff>444500</xdr:colOff>
      <xdr:row>933</xdr:row>
      <xdr:rowOff>9525</xdr:rowOff>
    </xdr:from>
    <xdr:to>
      <xdr:col>4</xdr:col>
      <xdr:colOff>817475</xdr:colOff>
      <xdr:row>945</xdr:row>
      <xdr:rowOff>113925</xdr:rowOff>
    </xdr:to>
    <xdr:graphicFrame macro="">
      <xdr:nvGraphicFramePr>
        <xdr:cNvPr id="152" name="Gráfico 151">
          <a:extLst>
            <a:ext uri="{FF2B5EF4-FFF2-40B4-BE49-F238E27FC236}">
              <a16:creationId xmlns:a16="http://schemas.microsoft.com/office/drawing/2014/main" xmlns="" id="{52553BDE-4070-47F9-8E98-FA99FA0BE9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202143</xdr:colOff>
      <xdr:row>5</xdr:row>
      <xdr:rowOff>69850</xdr:rowOff>
    </xdr:from>
    <xdr:to>
      <xdr:col>10</xdr:col>
      <xdr:colOff>63502</xdr:colOff>
      <xdr:row>6</xdr:row>
      <xdr:rowOff>247344</xdr:rowOff>
    </xdr:to>
    <xdr:sp macro="" textlink="">
      <xdr:nvSpPr>
        <xdr:cNvPr id="2" name="CaixaDeTexto 1">
          <a:extLst>
            <a:ext uri="{FF2B5EF4-FFF2-40B4-BE49-F238E27FC236}">
              <a16:creationId xmlns:a16="http://schemas.microsoft.com/office/drawing/2014/main" xmlns="" id="{00000000-0008-0000-0800-000002000000}"/>
            </a:ext>
          </a:extLst>
        </xdr:cNvPr>
        <xdr:cNvSpPr txBox="1"/>
      </xdr:nvSpPr>
      <xdr:spPr>
        <a:xfrm>
          <a:off x="202143" y="1985433"/>
          <a:ext cx="5639859" cy="4420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pt-BR" sz="1100"/>
            <a:t>Escolha sua dúvida entre as perguntas mais frequentes e veja as respostas. Se continuar com dúvidas no uso da planilha, entre em contato pelo nosso email </a:t>
          </a:r>
          <a:r>
            <a:rPr lang="pt-BR" sz="1100">
              <a:solidFill>
                <a:srgbClr val="0070C0"/>
              </a:solidFill>
            </a:rPr>
            <a:t>suporte@souza.xyz</a:t>
          </a:r>
        </a:p>
      </xdr:txBody>
    </xdr:sp>
    <xdr:clientData/>
  </xdr:twoCellAnchor>
  <xdr:twoCellAnchor>
    <xdr:from>
      <xdr:col>12</xdr:col>
      <xdr:colOff>0</xdr:colOff>
      <xdr:row>3</xdr:row>
      <xdr:rowOff>403217</xdr:rowOff>
    </xdr:from>
    <xdr:to>
      <xdr:col>18</xdr:col>
      <xdr:colOff>584200</xdr:colOff>
      <xdr:row>10</xdr:row>
      <xdr:rowOff>52911</xdr:rowOff>
    </xdr:to>
    <xdr:grpSp>
      <xdr:nvGrpSpPr>
        <xdr:cNvPr id="39" name="Grupo 38">
          <a:hlinkClick xmlns:r="http://schemas.openxmlformats.org/officeDocument/2006/relationships" r:id="rId1"/>
          <a:extLst>
            <a:ext uri="{FF2B5EF4-FFF2-40B4-BE49-F238E27FC236}">
              <a16:creationId xmlns:a16="http://schemas.microsoft.com/office/drawing/2014/main" xmlns="" id="{00000000-0008-0000-0800-000027000000}"/>
            </a:ext>
          </a:extLst>
        </xdr:cNvPr>
        <xdr:cNvGrpSpPr/>
      </xdr:nvGrpSpPr>
      <xdr:grpSpPr>
        <a:xfrm>
          <a:off x="6962775" y="1660517"/>
          <a:ext cx="4241800" cy="2192869"/>
          <a:chOff x="8064500" y="1672166"/>
          <a:chExt cx="4267200" cy="2156349"/>
        </a:xfrm>
      </xdr:grpSpPr>
      <xdr:pic>
        <xdr:nvPicPr>
          <xdr:cNvPr id="40" name="Imagem 39">
            <a:extLst>
              <a:ext uri="{FF2B5EF4-FFF2-40B4-BE49-F238E27FC236}">
                <a16:creationId xmlns:a16="http://schemas.microsoft.com/office/drawing/2014/main" xmlns="" id="{00000000-0008-0000-0800-000028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b="21627"/>
          <a:stretch/>
        </xdr:blipFill>
        <xdr:spPr>
          <a:xfrm>
            <a:off x="8064500" y="1947335"/>
            <a:ext cx="4267200" cy="1881180"/>
          </a:xfrm>
          <a:prstGeom prst="rect">
            <a:avLst/>
          </a:prstGeom>
        </xdr:spPr>
      </xdr:pic>
      <xdr:sp macro="" textlink="">
        <xdr:nvSpPr>
          <xdr:cNvPr id="41" name="CaixaDeTexto 40">
            <a:extLst>
              <a:ext uri="{FF2B5EF4-FFF2-40B4-BE49-F238E27FC236}">
                <a16:creationId xmlns:a16="http://schemas.microsoft.com/office/drawing/2014/main" xmlns="" id="{00000000-0008-0000-0800-000029000000}"/>
              </a:ext>
            </a:extLst>
          </xdr:cNvPr>
          <xdr:cNvSpPr txBox="1"/>
        </xdr:nvSpPr>
        <xdr:spPr>
          <a:xfrm>
            <a:off x="8064500" y="1672166"/>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TODAS AS PLANILHAS </a:t>
            </a:r>
            <a:r>
              <a:rPr lang="pt-BR" sz="1100" b="1" baseline="0">
                <a:solidFill>
                  <a:schemeClr val="bg1">
                    <a:lumMod val="50000"/>
                  </a:schemeClr>
                </a:solidFill>
              </a:rPr>
              <a:t>POR UM PREÇO ESPECIAL</a:t>
            </a:r>
            <a:endParaRPr lang="pt-BR" sz="1100" b="1">
              <a:solidFill>
                <a:schemeClr val="bg1">
                  <a:lumMod val="50000"/>
                </a:schemeClr>
              </a:solidFill>
            </a:endParaRPr>
          </a:p>
        </xdr:txBody>
      </xdr:sp>
    </xdr:grpSp>
    <xdr:clientData/>
  </xdr:twoCellAnchor>
  <xdr:twoCellAnchor>
    <xdr:from>
      <xdr:col>12</xdr:col>
      <xdr:colOff>21167</xdr:colOff>
      <xdr:row>10</xdr:row>
      <xdr:rowOff>137594</xdr:rowOff>
    </xdr:from>
    <xdr:to>
      <xdr:col>19</xdr:col>
      <xdr:colOff>2118</xdr:colOff>
      <xdr:row>16</xdr:row>
      <xdr:rowOff>42341</xdr:rowOff>
    </xdr:to>
    <xdr:grpSp>
      <xdr:nvGrpSpPr>
        <xdr:cNvPr id="42" name="Grupo 41">
          <a:hlinkClick xmlns:r="http://schemas.openxmlformats.org/officeDocument/2006/relationships" r:id="rId3"/>
          <a:extLst>
            <a:ext uri="{FF2B5EF4-FFF2-40B4-BE49-F238E27FC236}">
              <a16:creationId xmlns:a16="http://schemas.microsoft.com/office/drawing/2014/main" xmlns="" id="{00000000-0008-0000-0800-00002A000000}"/>
            </a:ext>
          </a:extLst>
        </xdr:cNvPr>
        <xdr:cNvGrpSpPr/>
      </xdr:nvGrpSpPr>
      <xdr:grpSpPr>
        <a:xfrm>
          <a:off x="6983942" y="3938069"/>
          <a:ext cx="4248151" cy="2190747"/>
          <a:chOff x="7482417" y="4455584"/>
          <a:chExt cx="4277784" cy="2190747"/>
        </a:xfrm>
      </xdr:grpSpPr>
      <xdr:pic>
        <xdr:nvPicPr>
          <xdr:cNvPr id="43" name="Imagem 42">
            <a:extLst>
              <a:ext uri="{FF2B5EF4-FFF2-40B4-BE49-F238E27FC236}">
                <a16:creationId xmlns:a16="http://schemas.microsoft.com/office/drawing/2014/main" xmlns="" id="{00000000-0008-0000-0800-00002B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b="20635"/>
          <a:stretch/>
        </xdr:blipFill>
        <xdr:spPr>
          <a:xfrm>
            <a:off x="7493001" y="4741333"/>
            <a:ext cx="4267200" cy="1904998"/>
          </a:xfrm>
          <a:prstGeom prst="rect">
            <a:avLst/>
          </a:prstGeom>
        </xdr:spPr>
      </xdr:pic>
      <xdr:sp macro="" textlink="">
        <xdr:nvSpPr>
          <xdr:cNvPr id="44" name="CaixaDeTexto 43">
            <a:extLst>
              <a:ext uri="{FF2B5EF4-FFF2-40B4-BE49-F238E27FC236}">
                <a16:creationId xmlns:a16="http://schemas.microsoft.com/office/drawing/2014/main" xmlns="" id="{00000000-0008-0000-0800-00002C000000}"/>
              </a:ext>
            </a:extLst>
          </xdr:cNvPr>
          <xdr:cNvSpPr txBox="1"/>
        </xdr:nvSpPr>
        <xdr:spPr>
          <a:xfrm>
            <a:off x="7482417" y="4455584"/>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ENCONTRE OUTRAS PLANILHAS</a:t>
            </a:r>
          </a:p>
        </xdr:txBody>
      </xdr:sp>
    </xdr:grpSp>
    <xdr:clientData/>
  </xdr:twoCellAnchor>
  <xdr:twoCellAnchor editAs="absolute">
    <xdr:from>
      <xdr:col>0</xdr:col>
      <xdr:colOff>0</xdr:colOff>
      <xdr:row>0</xdr:row>
      <xdr:rowOff>0</xdr:rowOff>
    </xdr:from>
    <xdr:to>
      <xdr:col>3</xdr:col>
      <xdr:colOff>0</xdr:colOff>
      <xdr:row>1</xdr:row>
      <xdr:rowOff>32803</xdr:rowOff>
    </xdr:to>
    <xdr:pic>
      <xdr:nvPicPr>
        <xdr:cNvPr id="25" name="Imagem 24">
          <a:extLst>
            <a:ext uri="{FF2B5EF4-FFF2-40B4-BE49-F238E27FC236}">
              <a16:creationId xmlns:a16="http://schemas.microsoft.com/office/drawing/2014/main" xmlns="" id="{5037D689-414A-4B04-87B9-27852EB5366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3</xdr:col>
      <xdr:colOff>264582</xdr:colOff>
      <xdr:row>0</xdr:row>
      <xdr:rowOff>0</xdr:rowOff>
    </xdr:from>
    <xdr:to>
      <xdr:col>5</xdr:col>
      <xdr:colOff>152916</xdr:colOff>
      <xdr:row>1</xdr:row>
      <xdr:rowOff>10583</xdr:rowOff>
    </xdr:to>
    <xdr:sp macro="" textlink="">
      <xdr:nvSpPr>
        <xdr:cNvPr id="26" name="Retângulo 25">
          <a:hlinkClick xmlns:r="http://schemas.openxmlformats.org/officeDocument/2006/relationships" r:id="rId6"/>
          <a:extLst>
            <a:ext uri="{FF2B5EF4-FFF2-40B4-BE49-F238E27FC236}">
              <a16:creationId xmlns:a16="http://schemas.microsoft.com/office/drawing/2014/main" xmlns="" id="{06948C90-A25E-4516-B163-E2D91CA7B3D4}"/>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5</xdr:col>
      <xdr:colOff>222251</xdr:colOff>
      <xdr:row>0</xdr:row>
      <xdr:rowOff>0</xdr:rowOff>
    </xdr:from>
    <xdr:to>
      <xdr:col>7</xdr:col>
      <xdr:colOff>110584</xdr:colOff>
      <xdr:row>1</xdr:row>
      <xdr:rowOff>10583</xdr:rowOff>
    </xdr:to>
    <xdr:sp macro="" textlink="">
      <xdr:nvSpPr>
        <xdr:cNvPr id="45" name="Retângulo 44">
          <a:hlinkClick xmlns:r="http://schemas.openxmlformats.org/officeDocument/2006/relationships" r:id="rId7"/>
          <a:extLst>
            <a:ext uri="{FF2B5EF4-FFF2-40B4-BE49-F238E27FC236}">
              <a16:creationId xmlns:a16="http://schemas.microsoft.com/office/drawing/2014/main" xmlns="" id="{9B761AE4-22D5-4B92-90E9-13BCADA4C18B}"/>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7</xdr:col>
      <xdr:colOff>179905</xdr:colOff>
      <xdr:row>0</xdr:row>
      <xdr:rowOff>0</xdr:rowOff>
    </xdr:from>
    <xdr:to>
      <xdr:col>9</xdr:col>
      <xdr:colOff>68238</xdr:colOff>
      <xdr:row>1</xdr:row>
      <xdr:rowOff>10583</xdr:rowOff>
    </xdr:to>
    <xdr:sp macro="" textlink="">
      <xdr:nvSpPr>
        <xdr:cNvPr id="46" name="Retângulo 45">
          <a:hlinkClick xmlns:r="http://schemas.openxmlformats.org/officeDocument/2006/relationships" r:id="rId8"/>
          <a:extLst>
            <a:ext uri="{FF2B5EF4-FFF2-40B4-BE49-F238E27FC236}">
              <a16:creationId xmlns:a16="http://schemas.microsoft.com/office/drawing/2014/main" xmlns="" id="{13A807E6-BF6D-4546-9D8C-E52A3E96616E}"/>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9</xdr:col>
      <xdr:colOff>137587</xdr:colOff>
      <xdr:row>0</xdr:row>
      <xdr:rowOff>0</xdr:rowOff>
    </xdr:from>
    <xdr:to>
      <xdr:col>11</xdr:col>
      <xdr:colOff>25921</xdr:colOff>
      <xdr:row>1</xdr:row>
      <xdr:rowOff>10583</xdr:rowOff>
    </xdr:to>
    <xdr:sp macro="" textlink="">
      <xdr:nvSpPr>
        <xdr:cNvPr id="47" name="Retângulo 46">
          <a:hlinkClick xmlns:r="http://schemas.openxmlformats.org/officeDocument/2006/relationships" r:id="rId9"/>
          <a:extLst>
            <a:ext uri="{FF2B5EF4-FFF2-40B4-BE49-F238E27FC236}">
              <a16:creationId xmlns:a16="http://schemas.microsoft.com/office/drawing/2014/main" xmlns="" id="{59403F2F-D74C-41A8-B69E-FDA2493530F8}"/>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11</xdr:col>
      <xdr:colOff>105835</xdr:colOff>
      <xdr:row>0</xdr:row>
      <xdr:rowOff>0</xdr:rowOff>
    </xdr:from>
    <xdr:to>
      <xdr:col>12</xdr:col>
      <xdr:colOff>608001</xdr:colOff>
      <xdr:row>1</xdr:row>
      <xdr:rowOff>10583</xdr:rowOff>
    </xdr:to>
    <xdr:sp macro="" textlink="">
      <xdr:nvSpPr>
        <xdr:cNvPr id="48" name="Retângulo 47">
          <a:hlinkClick xmlns:r="http://schemas.openxmlformats.org/officeDocument/2006/relationships" r:id="rId10"/>
          <a:extLst>
            <a:ext uri="{FF2B5EF4-FFF2-40B4-BE49-F238E27FC236}">
              <a16:creationId xmlns:a16="http://schemas.microsoft.com/office/drawing/2014/main" xmlns="" id="{D416FB3E-D72F-4453-B89D-CA13FDDBDF78}"/>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13</xdr:col>
      <xdr:colOff>74086</xdr:colOff>
      <xdr:row>0</xdr:row>
      <xdr:rowOff>0</xdr:rowOff>
    </xdr:from>
    <xdr:to>
      <xdr:col>14</xdr:col>
      <xdr:colOff>576253</xdr:colOff>
      <xdr:row>1</xdr:row>
      <xdr:rowOff>10583</xdr:rowOff>
    </xdr:to>
    <xdr:sp macro="" textlink="">
      <xdr:nvSpPr>
        <xdr:cNvPr id="49" name="Retângulo 48">
          <a:hlinkClick xmlns:r="http://schemas.openxmlformats.org/officeDocument/2006/relationships" r:id="rId11"/>
          <a:extLst>
            <a:ext uri="{FF2B5EF4-FFF2-40B4-BE49-F238E27FC236}">
              <a16:creationId xmlns:a16="http://schemas.microsoft.com/office/drawing/2014/main" xmlns="" id="{4B0F3EF1-AB6B-4C8E-8F8E-3EB3E486E626}"/>
            </a:ext>
          </a:extLst>
        </xdr:cNvPr>
        <xdr:cNvSpPr/>
      </xdr:nvSpPr>
      <xdr:spPr>
        <a:xfrm>
          <a:off x="7694086"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15</xdr:col>
      <xdr:colOff>42332</xdr:colOff>
      <xdr:row>0</xdr:row>
      <xdr:rowOff>0</xdr:rowOff>
    </xdr:from>
    <xdr:to>
      <xdr:col>16</xdr:col>
      <xdr:colOff>544499</xdr:colOff>
      <xdr:row>1</xdr:row>
      <xdr:rowOff>10583</xdr:rowOff>
    </xdr:to>
    <xdr:sp macro="" textlink="">
      <xdr:nvSpPr>
        <xdr:cNvPr id="50" name="Retângulo 49">
          <a:hlinkClick xmlns:r="http://schemas.openxmlformats.org/officeDocument/2006/relationships" r:id="rId12"/>
          <a:extLst>
            <a:ext uri="{FF2B5EF4-FFF2-40B4-BE49-F238E27FC236}">
              <a16:creationId xmlns:a16="http://schemas.microsoft.com/office/drawing/2014/main" xmlns="" id="{A0A46E57-1237-40EA-9DED-C45FC579478D}"/>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17</xdr:col>
      <xdr:colOff>10589</xdr:colOff>
      <xdr:row>0</xdr:row>
      <xdr:rowOff>0</xdr:rowOff>
    </xdr:from>
    <xdr:to>
      <xdr:col>18</xdr:col>
      <xdr:colOff>548755</xdr:colOff>
      <xdr:row>1</xdr:row>
      <xdr:rowOff>10583</xdr:rowOff>
    </xdr:to>
    <xdr:sp macro="" textlink="">
      <xdr:nvSpPr>
        <xdr:cNvPr id="51" name="Retângulo 50">
          <a:hlinkClick xmlns:r="http://schemas.openxmlformats.org/officeDocument/2006/relationships" r:id="rId13"/>
          <a:extLst>
            <a:ext uri="{FF2B5EF4-FFF2-40B4-BE49-F238E27FC236}">
              <a16:creationId xmlns:a16="http://schemas.microsoft.com/office/drawing/2014/main" xmlns="" id="{266C525E-A802-42E9-B749-A1C96E1AB1B3}"/>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0</xdr:col>
      <xdr:colOff>190499</xdr:colOff>
      <xdr:row>4</xdr:row>
      <xdr:rowOff>278343</xdr:rowOff>
    </xdr:from>
    <xdr:ext cx="5249333" cy="421141"/>
    <xdr:sp macro="" textlink="">
      <xdr:nvSpPr>
        <xdr:cNvPr id="3" name="CaixaDeTexto 2">
          <a:extLst>
            <a:ext uri="{FF2B5EF4-FFF2-40B4-BE49-F238E27FC236}">
              <a16:creationId xmlns:a16="http://schemas.microsoft.com/office/drawing/2014/main" xmlns="" id="{00000000-0008-0000-0900-000003000000}"/>
            </a:ext>
          </a:extLst>
        </xdr:cNvPr>
        <xdr:cNvSpPr txBox="1"/>
      </xdr:nvSpPr>
      <xdr:spPr>
        <a:xfrm>
          <a:off x="190499" y="1865843"/>
          <a:ext cx="5249333" cy="421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pt-BR" sz="1050">
              <a:solidFill>
                <a:schemeClr val="tx1">
                  <a:lumMod val="65000"/>
                  <a:lumOff val="35000"/>
                </a:schemeClr>
              </a:solidFill>
            </a:rPr>
            <a:t>Além</a:t>
          </a:r>
          <a:r>
            <a:rPr lang="pt-BR" sz="1050" baseline="0">
              <a:solidFill>
                <a:schemeClr val="tx1">
                  <a:lumMod val="65000"/>
                  <a:lumOff val="35000"/>
                </a:schemeClr>
              </a:solidFill>
            </a:rPr>
            <a:t> dessa planilha, você pode usar outras planilhas para melhorar a gestão da sua empresa. Todas as planilhas da SOUZA já estão prontas e são práticas de se usar!</a:t>
          </a:r>
          <a:endParaRPr lang="pt-BR" sz="1050">
            <a:solidFill>
              <a:schemeClr val="tx1">
                <a:lumMod val="65000"/>
                <a:lumOff val="35000"/>
              </a:schemeClr>
            </a:solidFill>
          </a:endParaRPr>
        </a:p>
      </xdr:txBody>
    </xdr:sp>
    <xdr:clientData/>
  </xdr:oneCellAnchor>
  <xdr:twoCellAnchor editAs="absolute">
    <xdr:from>
      <xdr:col>1</xdr:col>
      <xdr:colOff>31750</xdr:colOff>
      <xdr:row>7</xdr:row>
      <xdr:rowOff>137584</xdr:rowOff>
    </xdr:from>
    <xdr:to>
      <xdr:col>8</xdr:col>
      <xdr:colOff>658284</xdr:colOff>
      <xdr:row>14</xdr:row>
      <xdr:rowOff>529169</xdr:rowOff>
    </xdr:to>
    <xdr:grpSp>
      <xdr:nvGrpSpPr>
        <xdr:cNvPr id="53" name="Grupo 52">
          <a:hlinkClick xmlns:r="http://schemas.openxmlformats.org/officeDocument/2006/relationships" r:id="rId1"/>
          <a:extLst>
            <a:ext uri="{FF2B5EF4-FFF2-40B4-BE49-F238E27FC236}">
              <a16:creationId xmlns:a16="http://schemas.microsoft.com/office/drawing/2014/main" xmlns="" id="{00000000-0008-0000-0900-000035000000}"/>
            </a:ext>
          </a:extLst>
        </xdr:cNvPr>
        <xdr:cNvGrpSpPr/>
      </xdr:nvGrpSpPr>
      <xdr:grpSpPr>
        <a:xfrm>
          <a:off x="279400" y="2404534"/>
          <a:ext cx="4255559" cy="2287060"/>
          <a:chOff x="8064500" y="1672166"/>
          <a:chExt cx="4267200" cy="2156349"/>
        </a:xfrm>
      </xdr:grpSpPr>
      <xdr:pic>
        <xdr:nvPicPr>
          <xdr:cNvPr id="54" name="Imagem 53">
            <a:extLst>
              <a:ext uri="{FF2B5EF4-FFF2-40B4-BE49-F238E27FC236}">
                <a16:creationId xmlns:a16="http://schemas.microsoft.com/office/drawing/2014/main" xmlns="" id="{00000000-0008-0000-0900-000036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b="21627"/>
          <a:stretch/>
        </xdr:blipFill>
        <xdr:spPr>
          <a:xfrm>
            <a:off x="8064500" y="1947335"/>
            <a:ext cx="4267200" cy="1881180"/>
          </a:xfrm>
          <a:prstGeom prst="rect">
            <a:avLst/>
          </a:prstGeom>
        </xdr:spPr>
      </xdr:pic>
      <xdr:sp macro="" textlink="">
        <xdr:nvSpPr>
          <xdr:cNvPr id="55" name="CaixaDeTexto 54">
            <a:extLst>
              <a:ext uri="{FF2B5EF4-FFF2-40B4-BE49-F238E27FC236}">
                <a16:creationId xmlns:a16="http://schemas.microsoft.com/office/drawing/2014/main" xmlns="" id="{00000000-0008-0000-0900-000037000000}"/>
              </a:ext>
            </a:extLst>
          </xdr:cNvPr>
          <xdr:cNvSpPr txBox="1"/>
        </xdr:nvSpPr>
        <xdr:spPr>
          <a:xfrm>
            <a:off x="8064500" y="1672166"/>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TODAS AS PLANILHAS </a:t>
            </a:r>
            <a:r>
              <a:rPr lang="pt-BR" sz="1100" b="1" baseline="0">
                <a:solidFill>
                  <a:schemeClr val="bg1">
                    <a:lumMod val="50000"/>
                  </a:schemeClr>
                </a:solidFill>
              </a:rPr>
              <a:t>POR UM PREÇO ESPECIAL</a:t>
            </a:r>
            <a:endParaRPr lang="pt-BR" sz="1100" b="1">
              <a:solidFill>
                <a:schemeClr val="bg1">
                  <a:lumMod val="50000"/>
                </a:schemeClr>
              </a:solidFill>
            </a:endParaRPr>
          </a:p>
        </xdr:txBody>
      </xdr:sp>
    </xdr:grpSp>
    <xdr:clientData/>
  </xdr:twoCellAnchor>
  <xdr:twoCellAnchor editAs="absolute">
    <xdr:from>
      <xdr:col>1</xdr:col>
      <xdr:colOff>52917</xdr:colOff>
      <xdr:row>14</xdr:row>
      <xdr:rowOff>613852</xdr:rowOff>
    </xdr:from>
    <xdr:to>
      <xdr:col>8</xdr:col>
      <xdr:colOff>690035</xdr:colOff>
      <xdr:row>22</xdr:row>
      <xdr:rowOff>359849</xdr:rowOff>
    </xdr:to>
    <xdr:grpSp>
      <xdr:nvGrpSpPr>
        <xdr:cNvPr id="56" name="Grupo 55">
          <a:hlinkClick xmlns:r="http://schemas.openxmlformats.org/officeDocument/2006/relationships" r:id="rId3"/>
          <a:extLst>
            <a:ext uri="{FF2B5EF4-FFF2-40B4-BE49-F238E27FC236}">
              <a16:creationId xmlns:a16="http://schemas.microsoft.com/office/drawing/2014/main" xmlns="" id="{00000000-0008-0000-0900-000038000000}"/>
            </a:ext>
          </a:extLst>
        </xdr:cNvPr>
        <xdr:cNvGrpSpPr/>
      </xdr:nvGrpSpPr>
      <xdr:grpSpPr>
        <a:xfrm>
          <a:off x="300567" y="4776277"/>
          <a:ext cx="4266143" cy="2193922"/>
          <a:chOff x="7482417" y="4455584"/>
          <a:chExt cx="4277784" cy="2190747"/>
        </a:xfrm>
      </xdr:grpSpPr>
      <xdr:pic>
        <xdr:nvPicPr>
          <xdr:cNvPr id="57" name="Imagem 56">
            <a:extLst>
              <a:ext uri="{FF2B5EF4-FFF2-40B4-BE49-F238E27FC236}">
                <a16:creationId xmlns:a16="http://schemas.microsoft.com/office/drawing/2014/main" xmlns="" id="{00000000-0008-0000-0900-000039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b="20635"/>
          <a:stretch/>
        </xdr:blipFill>
        <xdr:spPr>
          <a:xfrm>
            <a:off x="7493001" y="4741333"/>
            <a:ext cx="4267200" cy="1904998"/>
          </a:xfrm>
          <a:prstGeom prst="rect">
            <a:avLst/>
          </a:prstGeom>
        </xdr:spPr>
      </xdr:pic>
      <xdr:sp macro="" textlink="">
        <xdr:nvSpPr>
          <xdr:cNvPr id="58" name="CaixaDeTexto 57">
            <a:extLst>
              <a:ext uri="{FF2B5EF4-FFF2-40B4-BE49-F238E27FC236}">
                <a16:creationId xmlns:a16="http://schemas.microsoft.com/office/drawing/2014/main" xmlns="" id="{00000000-0008-0000-0900-00003A000000}"/>
              </a:ext>
            </a:extLst>
          </xdr:cNvPr>
          <xdr:cNvSpPr txBox="1"/>
        </xdr:nvSpPr>
        <xdr:spPr>
          <a:xfrm>
            <a:off x="7482417" y="4455584"/>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ENCONTRE OUTRAS PLANILHAS</a:t>
            </a:r>
          </a:p>
        </xdr:txBody>
      </xdr:sp>
    </xdr:grpSp>
    <xdr:clientData/>
  </xdr:twoCellAnchor>
  <xdr:twoCellAnchor editAs="absolute">
    <xdr:from>
      <xdr:col>0</xdr:col>
      <xdr:colOff>0</xdr:colOff>
      <xdr:row>0</xdr:row>
      <xdr:rowOff>0</xdr:rowOff>
    </xdr:from>
    <xdr:to>
      <xdr:col>3</xdr:col>
      <xdr:colOff>539750</xdr:colOff>
      <xdr:row>1</xdr:row>
      <xdr:rowOff>32803</xdr:rowOff>
    </xdr:to>
    <xdr:pic>
      <xdr:nvPicPr>
        <xdr:cNvPr id="26" name="Imagem 25">
          <a:extLst>
            <a:ext uri="{FF2B5EF4-FFF2-40B4-BE49-F238E27FC236}">
              <a16:creationId xmlns:a16="http://schemas.microsoft.com/office/drawing/2014/main" xmlns="" id="{A4C30B7F-1DDD-40E4-9CF5-C218C681489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4</xdr:col>
      <xdr:colOff>211666</xdr:colOff>
      <xdr:row>0</xdr:row>
      <xdr:rowOff>0</xdr:rowOff>
    </xdr:from>
    <xdr:to>
      <xdr:col>6</xdr:col>
      <xdr:colOff>163499</xdr:colOff>
      <xdr:row>1</xdr:row>
      <xdr:rowOff>10583</xdr:rowOff>
    </xdr:to>
    <xdr:sp macro="" textlink="">
      <xdr:nvSpPr>
        <xdr:cNvPr id="27" name="Retângulo 26">
          <a:hlinkClick xmlns:r="http://schemas.openxmlformats.org/officeDocument/2006/relationships" r:id="rId6"/>
          <a:extLst>
            <a:ext uri="{FF2B5EF4-FFF2-40B4-BE49-F238E27FC236}">
              <a16:creationId xmlns:a16="http://schemas.microsoft.com/office/drawing/2014/main" xmlns="" id="{4D3D26D1-4B52-415B-8063-82171E8589E6}"/>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6</xdr:col>
      <xdr:colOff>232834</xdr:colOff>
      <xdr:row>0</xdr:row>
      <xdr:rowOff>0</xdr:rowOff>
    </xdr:from>
    <xdr:to>
      <xdr:col>8</xdr:col>
      <xdr:colOff>163501</xdr:colOff>
      <xdr:row>1</xdr:row>
      <xdr:rowOff>10583</xdr:rowOff>
    </xdr:to>
    <xdr:sp macro="" textlink="">
      <xdr:nvSpPr>
        <xdr:cNvPr id="28" name="Retângulo 27">
          <a:hlinkClick xmlns:r="http://schemas.openxmlformats.org/officeDocument/2006/relationships" r:id="rId7"/>
          <a:extLst>
            <a:ext uri="{FF2B5EF4-FFF2-40B4-BE49-F238E27FC236}">
              <a16:creationId xmlns:a16="http://schemas.microsoft.com/office/drawing/2014/main" xmlns="" id="{FBD46B9D-57CC-43C7-B021-CCE8E3126AC2}"/>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8</xdr:col>
      <xdr:colOff>232822</xdr:colOff>
      <xdr:row>0</xdr:row>
      <xdr:rowOff>0</xdr:rowOff>
    </xdr:from>
    <xdr:to>
      <xdr:col>9</xdr:col>
      <xdr:colOff>174072</xdr:colOff>
      <xdr:row>1</xdr:row>
      <xdr:rowOff>10583</xdr:rowOff>
    </xdr:to>
    <xdr:sp macro="" textlink="">
      <xdr:nvSpPr>
        <xdr:cNvPr id="29" name="Retângulo 28">
          <a:hlinkClick xmlns:r="http://schemas.openxmlformats.org/officeDocument/2006/relationships" r:id="rId8"/>
          <a:extLst>
            <a:ext uri="{FF2B5EF4-FFF2-40B4-BE49-F238E27FC236}">
              <a16:creationId xmlns:a16="http://schemas.microsoft.com/office/drawing/2014/main" xmlns="" id="{41C1D214-777E-4A5B-9E6F-38C528055ABA}"/>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9</xdr:col>
      <xdr:colOff>243421</xdr:colOff>
      <xdr:row>0</xdr:row>
      <xdr:rowOff>0</xdr:rowOff>
    </xdr:from>
    <xdr:to>
      <xdr:col>10</xdr:col>
      <xdr:colOff>375171</xdr:colOff>
      <xdr:row>1</xdr:row>
      <xdr:rowOff>10583</xdr:rowOff>
    </xdr:to>
    <xdr:sp macro="" textlink="">
      <xdr:nvSpPr>
        <xdr:cNvPr id="30" name="Retângulo 29">
          <a:hlinkClick xmlns:r="http://schemas.openxmlformats.org/officeDocument/2006/relationships" r:id="rId9"/>
          <a:extLst>
            <a:ext uri="{FF2B5EF4-FFF2-40B4-BE49-F238E27FC236}">
              <a16:creationId xmlns:a16="http://schemas.microsoft.com/office/drawing/2014/main" xmlns="" id="{2BC5351B-30BE-4549-9A6D-027E8D1DD650}"/>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10</xdr:col>
      <xdr:colOff>455085</xdr:colOff>
      <xdr:row>0</xdr:row>
      <xdr:rowOff>0</xdr:rowOff>
    </xdr:from>
    <xdr:to>
      <xdr:col>12</xdr:col>
      <xdr:colOff>862001</xdr:colOff>
      <xdr:row>1</xdr:row>
      <xdr:rowOff>10583</xdr:rowOff>
    </xdr:to>
    <xdr:sp macro="" textlink="">
      <xdr:nvSpPr>
        <xdr:cNvPr id="31" name="Retângulo 30">
          <a:hlinkClick xmlns:r="http://schemas.openxmlformats.org/officeDocument/2006/relationships" r:id="rId10"/>
          <a:extLst>
            <a:ext uri="{FF2B5EF4-FFF2-40B4-BE49-F238E27FC236}">
              <a16:creationId xmlns:a16="http://schemas.microsoft.com/office/drawing/2014/main" xmlns="" id="{D97D6423-708D-4778-B080-DA291594C610}"/>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13</xdr:col>
      <xdr:colOff>21169</xdr:colOff>
      <xdr:row>0</xdr:row>
      <xdr:rowOff>0</xdr:rowOff>
    </xdr:from>
    <xdr:to>
      <xdr:col>14</xdr:col>
      <xdr:colOff>216419</xdr:colOff>
      <xdr:row>1</xdr:row>
      <xdr:rowOff>10583</xdr:rowOff>
    </xdr:to>
    <xdr:sp macro="" textlink="">
      <xdr:nvSpPr>
        <xdr:cNvPr id="32" name="Retângulo 31">
          <a:hlinkClick xmlns:r="http://schemas.openxmlformats.org/officeDocument/2006/relationships" r:id="rId11"/>
          <a:extLst>
            <a:ext uri="{FF2B5EF4-FFF2-40B4-BE49-F238E27FC236}">
              <a16:creationId xmlns:a16="http://schemas.microsoft.com/office/drawing/2014/main" xmlns="" id="{E1B99A4B-08CE-4745-B7C4-45EE7E051EEA}"/>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14</xdr:col>
      <xdr:colOff>296332</xdr:colOff>
      <xdr:row>0</xdr:row>
      <xdr:rowOff>0</xdr:rowOff>
    </xdr:from>
    <xdr:to>
      <xdr:col>15</xdr:col>
      <xdr:colOff>491582</xdr:colOff>
      <xdr:row>1</xdr:row>
      <xdr:rowOff>10583</xdr:rowOff>
    </xdr:to>
    <xdr:sp macro="" textlink="">
      <xdr:nvSpPr>
        <xdr:cNvPr id="33" name="Retângulo 32">
          <a:hlinkClick xmlns:r="http://schemas.openxmlformats.org/officeDocument/2006/relationships" r:id="rId12"/>
          <a:extLst>
            <a:ext uri="{FF2B5EF4-FFF2-40B4-BE49-F238E27FC236}">
              <a16:creationId xmlns:a16="http://schemas.microsoft.com/office/drawing/2014/main" xmlns="" id="{1BD53CC0-EA85-4D57-AEA6-B0026300F37C}"/>
            </a:ext>
          </a:extLst>
        </xdr:cNvPr>
        <xdr:cNvSpPr/>
      </xdr:nvSpPr>
      <xdr:spPr>
        <a:xfrm>
          <a:off x="8889999" y="0"/>
          <a:ext cx="1116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15</xdr:col>
      <xdr:colOff>571505</xdr:colOff>
      <xdr:row>0</xdr:row>
      <xdr:rowOff>0</xdr:rowOff>
    </xdr:from>
    <xdr:to>
      <xdr:col>16</xdr:col>
      <xdr:colOff>802755</xdr:colOff>
      <xdr:row>1</xdr:row>
      <xdr:rowOff>10583</xdr:rowOff>
    </xdr:to>
    <xdr:sp macro="" textlink="">
      <xdr:nvSpPr>
        <xdr:cNvPr id="34" name="Retângulo 33">
          <a:hlinkClick xmlns:r="http://schemas.openxmlformats.org/officeDocument/2006/relationships" r:id="rId13"/>
          <a:extLst>
            <a:ext uri="{FF2B5EF4-FFF2-40B4-BE49-F238E27FC236}">
              <a16:creationId xmlns:a16="http://schemas.microsoft.com/office/drawing/2014/main" xmlns="" id="{23CC698B-6693-45AB-A2A6-BC55D336C9ED}"/>
            </a:ext>
          </a:extLst>
        </xdr:cNvPr>
        <xdr:cNvSpPr/>
      </xdr:nvSpPr>
      <xdr:spPr>
        <a:xfrm>
          <a:off x="10085922" y="0"/>
          <a:ext cx="1152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211668</xdr:colOff>
      <xdr:row>5</xdr:row>
      <xdr:rowOff>148162</xdr:rowOff>
    </xdr:from>
    <xdr:to>
      <xdr:col>3</xdr:col>
      <xdr:colOff>2378360</xdr:colOff>
      <xdr:row>14</xdr:row>
      <xdr:rowOff>149502</xdr:rowOff>
    </xdr:to>
    <xdr:grpSp>
      <xdr:nvGrpSpPr>
        <xdr:cNvPr id="46" name="Grupo 45">
          <a:extLst>
            <a:ext uri="{FF2B5EF4-FFF2-40B4-BE49-F238E27FC236}">
              <a16:creationId xmlns:a16="http://schemas.microsoft.com/office/drawing/2014/main" xmlns="" id="{00000000-0008-0000-0A00-00002E000000}"/>
            </a:ext>
          </a:extLst>
        </xdr:cNvPr>
        <xdr:cNvGrpSpPr/>
      </xdr:nvGrpSpPr>
      <xdr:grpSpPr>
        <a:xfrm>
          <a:off x="211668" y="2034112"/>
          <a:ext cx="5186117" cy="3563690"/>
          <a:chOff x="2314575" y="571500"/>
          <a:chExt cx="5193526" cy="3557340"/>
        </a:xfrm>
      </xdr:grpSpPr>
      <xdr:pic>
        <xdr:nvPicPr>
          <xdr:cNvPr id="47" name="Imagem 21">
            <a:hlinkClick xmlns:r="http://schemas.openxmlformats.org/officeDocument/2006/relationships" r:id="rId1"/>
            <a:extLst>
              <a:ext uri="{FF2B5EF4-FFF2-40B4-BE49-F238E27FC236}">
                <a16:creationId xmlns:a16="http://schemas.microsoft.com/office/drawing/2014/main" xmlns="" id="{00000000-0008-0000-0A00-00002F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99951" y="582365"/>
            <a:ext cx="170815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8" name="Imagem 22">
            <a:hlinkClick xmlns:r="http://schemas.openxmlformats.org/officeDocument/2006/relationships" r:id="rId3"/>
            <a:extLst>
              <a:ext uri="{FF2B5EF4-FFF2-40B4-BE49-F238E27FC236}">
                <a16:creationId xmlns:a16="http://schemas.microsoft.com/office/drawing/2014/main" xmlns="" id="{00000000-0008-0000-0A00-000030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74551" y="2376240"/>
            <a:ext cx="17081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9" name="Imagem 23">
            <a:hlinkClick xmlns:r="http://schemas.openxmlformats.org/officeDocument/2006/relationships" r:id="rId5"/>
            <a:extLst>
              <a:ext uri="{FF2B5EF4-FFF2-40B4-BE49-F238E27FC236}">
                <a16:creationId xmlns:a16="http://schemas.microsoft.com/office/drawing/2014/main" xmlns="" id="{00000000-0008-0000-0A00-000031000000}"/>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74551" y="2966790"/>
            <a:ext cx="17081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0" name="Imagem 24">
            <a:hlinkClick xmlns:r="http://schemas.openxmlformats.org/officeDocument/2006/relationships" r:id="rId7"/>
            <a:extLst>
              <a:ext uri="{FF2B5EF4-FFF2-40B4-BE49-F238E27FC236}">
                <a16:creationId xmlns:a16="http://schemas.microsoft.com/office/drawing/2014/main" xmlns="" id="{00000000-0008-0000-0A00-000032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774551" y="3557340"/>
            <a:ext cx="17081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1" name="Imagem 50">
            <a:hlinkClick xmlns:r="http://schemas.openxmlformats.org/officeDocument/2006/relationships" r:id="rId9"/>
            <a:extLst>
              <a:ext uri="{FF2B5EF4-FFF2-40B4-BE49-F238E27FC236}">
                <a16:creationId xmlns:a16="http://schemas.microsoft.com/office/drawing/2014/main" xmlns="" id="{00000000-0008-0000-0A00-00003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048409" y="571783"/>
            <a:ext cx="1704762" cy="1761905"/>
          </a:xfrm>
          <a:prstGeom prst="rect">
            <a:avLst/>
          </a:prstGeom>
        </xdr:spPr>
      </xdr:pic>
      <xdr:pic>
        <xdr:nvPicPr>
          <xdr:cNvPr id="52" name="Imagem 51">
            <a:hlinkClick xmlns:r="http://schemas.openxmlformats.org/officeDocument/2006/relationships" r:id="rId11"/>
            <a:extLst>
              <a:ext uri="{FF2B5EF4-FFF2-40B4-BE49-F238E27FC236}">
                <a16:creationId xmlns:a16="http://schemas.microsoft.com/office/drawing/2014/main" xmlns="" id="{00000000-0008-0000-0A00-000034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314575" y="571500"/>
            <a:ext cx="1695238" cy="1761905"/>
          </a:xfrm>
          <a:prstGeom prst="rect">
            <a:avLst/>
          </a:prstGeom>
        </xdr:spPr>
      </xdr:pic>
      <xdr:grpSp>
        <xdr:nvGrpSpPr>
          <xdr:cNvPr id="53" name="Grupo 52">
            <a:extLst>
              <a:ext uri="{FF2B5EF4-FFF2-40B4-BE49-F238E27FC236}">
                <a16:creationId xmlns:a16="http://schemas.microsoft.com/office/drawing/2014/main" xmlns="" id="{00000000-0008-0000-0A00-000035000000}"/>
              </a:ext>
            </a:extLst>
          </xdr:cNvPr>
          <xdr:cNvGrpSpPr/>
        </xdr:nvGrpSpPr>
        <xdr:grpSpPr>
          <a:xfrm>
            <a:off x="2343150" y="2428875"/>
            <a:ext cx="3333750" cy="1567700"/>
            <a:chOff x="6438900" y="2676525"/>
            <a:chExt cx="2846655" cy="1567700"/>
          </a:xfrm>
        </xdr:grpSpPr>
        <xdr:pic>
          <xdr:nvPicPr>
            <xdr:cNvPr id="54" name="Imagem 53">
              <a:extLst>
                <a:ext uri="{FF2B5EF4-FFF2-40B4-BE49-F238E27FC236}">
                  <a16:creationId xmlns:a16="http://schemas.microsoft.com/office/drawing/2014/main" xmlns="" id="{00000000-0008-0000-0A00-000036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457950" y="3238500"/>
              <a:ext cx="2827605" cy="1005725"/>
            </a:xfrm>
            <a:prstGeom prst="rect">
              <a:avLst/>
            </a:prstGeom>
          </xdr:spPr>
        </xdr:pic>
        <xdr:sp macro="" textlink="">
          <xdr:nvSpPr>
            <xdr:cNvPr id="55" name="CaixaDeTexto 54">
              <a:extLst>
                <a:ext uri="{FF2B5EF4-FFF2-40B4-BE49-F238E27FC236}">
                  <a16:creationId xmlns:a16="http://schemas.microsoft.com/office/drawing/2014/main" xmlns="" id="{00000000-0008-0000-0A00-000037000000}"/>
                </a:ext>
              </a:extLst>
            </xdr:cNvPr>
            <xdr:cNvSpPr txBox="1"/>
          </xdr:nvSpPr>
          <xdr:spPr>
            <a:xfrm>
              <a:off x="6438900" y="2676525"/>
              <a:ext cx="2800350"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800" b="1" i="0"/>
                <a:t>FORMAS DE PAGAMENTO</a:t>
              </a:r>
            </a:p>
          </xdr:txBody>
        </xdr:sp>
      </xdr:grpSp>
    </xdr:grpSp>
    <xdr:clientData/>
  </xdr:twoCellAnchor>
  <xdr:twoCellAnchor>
    <xdr:from>
      <xdr:col>3</xdr:col>
      <xdr:colOff>2709332</xdr:colOff>
      <xdr:row>4</xdr:row>
      <xdr:rowOff>105846</xdr:rowOff>
    </xdr:from>
    <xdr:to>
      <xdr:col>4</xdr:col>
      <xdr:colOff>1790699</xdr:colOff>
      <xdr:row>10</xdr:row>
      <xdr:rowOff>359848</xdr:rowOff>
    </xdr:to>
    <xdr:grpSp>
      <xdr:nvGrpSpPr>
        <xdr:cNvPr id="19" name="Grupo 18">
          <a:hlinkClick xmlns:r="http://schemas.openxmlformats.org/officeDocument/2006/relationships" r:id="rId14"/>
          <a:extLst>
            <a:ext uri="{FF2B5EF4-FFF2-40B4-BE49-F238E27FC236}">
              <a16:creationId xmlns:a16="http://schemas.microsoft.com/office/drawing/2014/main" xmlns="" id="{00000000-0008-0000-0A00-000013000000}"/>
            </a:ext>
          </a:extLst>
        </xdr:cNvPr>
        <xdr:cNvGrpSpPr/>
      </xdr:nvGrpSpPr>
      <xdr:grpSpPr>
        <a:xfrm>
          <a:off x="5728757" y="1696521"/>
          <a:ext cx="4262967" cy="2587627"/>
          <a:chOff x="8064500" y="1672166"/>
          <a:chExt cx="4267200" cy="2156349"/>
        </a:xfrm>
      </xdr:grpSpPr>
      <xdr:pic>
        <xdr:nvPicPr>
          <xdr:cNvPr id="16" name="Imagem 15">
            <a:extLst>
              <a:ext uri="{FF2B5EF4-FFF2-40B4-BE49-F238E27FC236}">
                <a16:creationId xmlns:a16="http://schemas.microsoft.com/office/drawing/2014/main" xmlns="" id="{00000000-0008-0000-0A00-000010000000}"/>
              </a:ext>
            </a:extLst>
          </xdr:cNvPr>
          <xdr:cNvPicPr>
            <a:picLocks noChangeAspect="1"/>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b="21627"/>
          <a:stretch/>
        </xdr:blipFill>
        <xdr:spPr>
          <a:xfrm>
            <a:off x="8064500" y="1947335"/>
            <a:ext cx="4267200" cy="1881180"/>
          </a:xfrm>
          <a:prstGeom prst="rect">
            <a:avLst/>
          </a:prstGeom>
        </xdr:spPr>
      </xdr:pic>
      <xdr:sp macro="" textlink="">
        <xdr:nvSpPr>
          <xdr:cNvPr id="17" name="CaixaDeTexto 16">
            <a:extLst>
              <a:ext uri="{FF2B5EF4-FFF2-40B4-BE49-F238E27FC236}">
                <a16:creationId xmlns:a16="http://schemas.microsoft.com/office/drawing/2014/main" xmlns="" id="{00000000-0008-0000-0A00-000011000000}"/>
              </a:ext>
            </a:extLst>
          </xdr:cNvPr>
          <xdr:cNvSpPr txBox="1"/>
        </xdr:nvSpPr>
        <xdr:spPr>
          <a:xfrm>
            <a:off x="8064500" y="1672166"/>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TODAS AS PLANILHAS </a:t>
            </a:r>
            <a:r>
              <a:rPr lang="pt-BR" sz="1100" b="1" baseline="0">
                <a:solidFill>
                  <a:schemeClr val="bg1">
                    <a:lumMod val="50000"/>
                  </a:schemeClr>
                </a:solidFill>
              </a:rPr>
              <a:t>POR UM PREÇO ESPECIAL</a:t>
            </a:r>
            <a:endParaRPr lang="pt-BR" sz="1100" b="1">
              <a:solidFill>
                <a:schemeClr val="bg1">
                  <a:lumMod val="50000"/>
                </a:schemeClr>
              </a:solidFill>
            </a:endParaRPr>
          </a:p>
        </xdr:txBody>
      </xdr:sp>
    </xdr:grpSp>
    <xdr:clientData/>
  </xdr:twoCellAnchor>
  <xdr:twoCellAnchor>
    <xdr:from>
      <xdr:col>3</xdr:col>
      <xdr:colOff>2730499</xdr:colOff>
      <xdr:row>11</xdr:row>
      <xdr:rowOff>63531</xdr:rowOff>
    </xdr:from>
    <xdr:to>
      <xdr:col>4</xdr:col>
      <xdr:colOff>1822450</xdr:colOff>
      <xdr:row>16</xdr:row>
      <xdr:rowOff>349278</xdr:rowOff>
    </xdr:to>
    <xdr:grpSp>
      <xdr:nvGrpSpPr>
        <xdr:cNvPr id="20" name="Grupo 19">
          <a:hlinkClick xmlns:r="http://schemas.openxmlformats.org/officeDocument/2006/relationships" r:id="rId16"/>
          <a:extLst>
            <a:ext uri="{FF2B5EF4-FFF2-40B4-BE49-F238E27FC236}">
              <a16:creationId xmlns:a16="http://schemas.microsoft.com/office/drawing/2014/main" xmlns="" id="{00000000-0008-0000-0A00-000014000000}"/>
            </a:ext>
          </a:extLst>
        </xdr:cNvPr>
        <xdr:cNvGrpSpPr/>
      </xdr:nvGrpSpPr>
      <xdr:grpSpPr>
        <a:xfrm>
          <a:off x="5749924" y="4368831"/>
          <a:ext cx="4273551" cy="2190747"/>
          <a:chOff x="7482417" y="4455584"/>
          <a:chExt cx="4277784" cy="2190747"/>
        </a:xfrm>
      </xdr:grpSpPr>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b="20635"/>
          <a:stretch/>
        </xdr:blipFill>
        <xdr:spPr>
          <a:xfrm>
            <a:off x="7493001" y="4741333"/>
            <a:ext cx="4267200" cy="1904998"/>
          </a:xfrm>
          <a:prstGeom prst="rect">
            <a:avLst/>
          </a:prstGeom>
        </xdr:spPr>
      </xdr:pic>
      <xdr:sp macro="" textlink="">
        <xdr:nvSpPr>
          <xdr:cNvPr id="59" name="CaixaDeTexto 58">
            <a:extLst>
              <a:ext uri="{FF2B5EF4-FFF2-40B4-BE49-F238E27FC236}">
                <a16:creationId xmlns:a16="http://schemas.microsoft.com/office/drawing/2014/main" xmlns="" id="{00000000-0008-0000-0A00-00003B000000}"/>
              </a:ext>
            </a:extLst>
          </xdr:cNvPr>
          <xdr:cNvSpPr txBox="1"/>
        </xdr:nvSpPr>
        <xdr:spPr>
          <a:xfrm>
            <a:off x="7482417" y="4455584"/>
            <a:ext cx="4243916" cy="275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pt-BR" sz="1100" b="1">
                <a:solidFill>
                  <a:schemeClr val="bg1">
                    <a:lumMod val="50000"/>
                  </a:schemeClr>
                </a:solidFill>
              </a:rPr>
              <a:t>ENCONTRE OUTRAS PLANILHAS</a:t>
            </a:r>
          </a:p>
        </xdr:txBody>
      </xdr:sp>
    </xdr:grpSp>
    <xdr:clientData/>
  </xdr:twoCellAnchor>
  <xdr:twoCellAnchor editAs="absolute">
    <xdr:from>
      <xdr:col>0</xdr:col>
      <xdr:colOff>0</xdr:colOff>
      <xdr:row>0</xdr:row>
      <xdr:rowOff>0</xdr:rowOff>
    </xdr:from>
    <xdr:to>
      <xdr:col>1</xdr:col>
      <xdr:colOff>1227667</xdr:colOff>
      <xdr:row>1</xdr:row>
      <xdr:rowOff>32803</xdr:rowOff>
    </xdr:to>
    <xdr:pic>
      <xdr:nvPicPr>
        <xdr:cNvPr id="36" name="Imagem 35">
          <a:extLst>
            <a:ext uri="{FF2B5EF4-FFF2-40B4-BE49-F238E27FC236}">
              <a16:creationId xmlns:a16="http://schemas.microsoft.com/office/drawing/2014/main" xmlns="" id="{1D13D71E-F2D1-4A65-BAF2-6C1625B10EA9}"/>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0" y="0"/>
          <a:ext cx="1481667" cy="498470"/>
        </a:xfrm>
        <a:prstGeom prst="rect">
          <a:avLst/>
        </a:prstGeom>
      </xdr:spPr>
    </xdr:pic>
    <xdr:clientData/>
  </xdr:twoCellAnchor>
  <xdr:twoCellAnchor editAs="absolute">
    <xdr:from>
      <xdr:col>2</xdr:col>
      <xdr:colOff>105832</xdr:colOff>
      <xdr:row>0</xdr:row>
      <xdr:rowOff>0</xdr:rowOff>
    </xdr:from>
    <xdr:to>
      <xdr:col>2</xdr:col>
      <xdr:colOff>1221832</xdr:colOff>
      <xdr:row>1</xdr:row>
      <xdr:rowOff>10583</xdr:rowOff>
    </xdr:to>
    <xdr:sp macro="" textlink="">
      <xdr:nvSpPr>
        <xdr:cNvPr id="38" name="Retângulo 37">
          <a:hlinkClick xmlns:r="http://schemas.openxmlformats.org/officeDocument/2006/relationships" r:id="rId19"/>
          <a:extLst>
            <a:ext uri="{FF2B5EF4-FFF2-40B4-BE49-F238E27FC236}">
              <a16:creationId xmlns:a16="http://schemas.microsoft.com/office/drawing/2014/main" xmlns="" id="{292C35F8-BFC9-43BD-AAF0-C1ED589C8874}"/>
            </a:ext>
          </a:extLst>
        </xdr:cNvPr>
        <xdr:cNvSpPr/>
      </xdr:nvSpPr>
      <xdr:spPr>
        <a:xfrm>
          <a:off x="174624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INÍCIO</a:t>
          </a:r>
        </a:p>
      </xdr:txBody>
    </xdr:sp>
    <xdr:clientData/>
  </xdr:twoCellAnchor>
  <xdr:twoCellAnchor editAs="absolute">
    <xdr:from>
      <xdr:col>2</xdr:col>
      <xdr:colOff>1291167</xdr:colOff>
      <xdr:row>0</xdr:row>
      <xdr:rowOff>0</xdr:rowOff>
    </xdr:from>
    <xdr:to>
      <xdr:col>3</xdr:col>
      <xdr:colOff>1020751</xdr:colOff>
      <xdr:row>1</xdr:row>
      <xdr:rowOff>10583</xdr:rowOff>
    </xdr:to>
    <xdr:sp macro="" textlink="">
      <xdr:nvSpPr>
        <xdr:cNvPr id="56" name="Retângulo 55">
          <a:hlinkClick xmlns:r="http://schemas.openxmlformats.org/officeDocument/2006/relationships" r:id="rId20"/>
          <a:extLst>
            <a:ext uri="{FF2B5EF4-FFF2-40B4-BE49-F238E27FC236}">
              <a16:creationId xmlns:a16="http://schemas.microsoft.com/office/drawing/2014/main" xmlns="" id="{DCA98741-E41C-4940-8154-1D911F25C394}"/>
            </a:ext>
          </a:extLst>
        </xdr:cNvPr>
        <xdr:cNvSpPr/>
      </xdr:nvSpPr>
      <xdr:spPr>
        <a:xfrm>
          <a:off x="293158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CADASTRO</a:t>
          </a:r>
        </a:p>
      </xdr:txBody>
    </xdr:sp>
    <xdr:clientData/>
  </xdr:twoCellAnchor>
  <xdr:twoCellAnchor editAs="absolute">
    <xdr:from>
      <xdr:col>3</xdr:col>
      <xdr:colOff>1090072</xdr:colOff>
      <xdr:row>0</xdr:row>
      <xdr:rowOff>0</xdr:rowOff>
    </xdr:from>
    <xdr:to>
      <xdr:col>3</xdr:col>
      <xdr:colOff>2206072</xdr:colOff>
      <xdr:row>1</xdr:row>
      <xdr:rowOff>10583</xdr:rowOff>
    </xdr:to>
    <xdr:sp macro="" textlink="">
      <xdr:nvSpPr>
        <xdr:cNvPr id="57" name="Retângulo 56">
          <a:hlinkClick xmlns:r="http://schemas.openxmlformats.org/officeDocument/2006/relationships" r:id="rId21"/>
          <a:extLst>
            <a:ext uri="{FF2B5EF4-FFF2-40B4-BE49-F238E27FC236}">
              <a16:creationId xmlns:a16="http://schemas.microsoft.com/office/drawing/2014/main" xmlns="" id="{AC10DC18-330B-412C-9A6C-7DA7BEF4E082}"/>
            </a:ext>
          </a:extLst>
        </xdr:cNvPr>
        <xdr:cNvSpPr/>
      </xdr:nvSpPr>
      <xdr:spPr>
        <a:xfrm>
          <a:off x="4116905"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LANÇAMENTOS</a:t>
          </a:r>
        </a:p>
      </xdr:txBody>
    </xdr:sp>
    <xdr:clientData/>
  </xdr:twoCellAnchor>
  <xdr:twoCellAnchor editAs="absolute">
    <xdr:from>
      <xdr:col>3</xdr:col>
      <xdr:colOff>2275421</xdr:colOff>
      <xdr:row>0</xdr:row>
      <xdr:rowOff>0</xdr:rowOff>
    </xdr:from>
    <xdr:to>
      <xdr:col>3</xdr:col>
      <xdr:colOff>3391421</xdr:colOff>
      <xdr:row>1</xdr:row>
      <xdr:rowOff>10583</xdr:rowOff>
    </xdr:to>
    <xdr:sp macro="" textlink="">
      <xdr:nvSpPr>
        <xdr:cNvPr id="58" name="Retângulo 57">
          <a:hlinkClick xmlns:r="http://schemas.openxmlformats.org/officeDocument/2006/relationships" r:id="rId22"/>
          <a:extLst>
            <a:ext uri="{FF2B5EF4-FFF2-40B4-BE49-F238E27FC236}">
              <a16:creationId xmlns:a16="http://schemas.microsoft.com/office/drawing/2014/main" xmlns="" id="{A26A7BBD-40C7-4A88-8726-2074B0A90D7E}"/>
            </a:ext>
          </a:extLst>
        </xdr:cNvPr>
        <xdr:cNvSpPr/>
      </xdr:nvSpPr>
      <xdr:spPr>
        <a:xfrm>
          <a:off x="5302254"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INDICADORES</a:t>
          </a:r>
        </a:p>
      </xdr:txBody>
    </xdr:sp>
    <xdr:clientData/>
  </xdr:twoCellAnchor>
  <xdr:twoCellAnchor editAs="absolute">
    <xdr:from>
      <xdr:col>3</xdr:col>
      <xdr:colOff>3471335</xdr:colOff>
      <xdr:row>0</xdr:row>
      <xdr:rowOff>0</xdr:rowOff>
    </xdr:from>
    <xdr:to>
      <xdr:col>3</xdr:col>
      <xdr:colOff>4587335</xdr:colOff>
      <xdr:row>1</xdr:row>
      <xdr:rowOff>10583</xdr:rowOff>
    </xdr:to>
    <xdr:sp macro="" textlink="">
      <xdr:nvSpPr>
        <xdr:cNvPr id="60" name="Retângulo 59">
          <a:hlinkClick xmlns:r="http://schemas.openxmlformats.org/officeDocument/2006/relationships" r:id="rId23"/>
          <a:extLst>
            <a:ext uri="{FF2B5EF4-FFF2-40B4-BE49-F238E27FC236}">
              <a16:creationId xmlns:a16="http://schemas.microsoft.com/office/drawing/2014/main" xmlns="" id="{C567BB03-B539-4DF5-9800-C4482F3D1BB0}"/>
            </a:ext>
          </a:extLst>
        </xdr:cNvPr>
        <xdr:cNvSpPr/>
      </xdr:nvSpPr>
      <xdr:spPr>
        <a:xfrm>
          <a:off x="6498168"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RELATÓRIO</a:t>
          </a:r>
        </a:p>
      </xdr:txBody>
    </xdr:sp>
    <xdr:clientData/>
  </xdr:twoCellAnchor>
  <xdr:twoCellAnchor editAs="absolute">
    <xdr:from>
      <xdr:col>3</xdr:col>
      <xdr:colOff>4667253</xdr:colOff>
      <xdr:row>0</xdr:row>
      <xdr:rowOff>0</xdr:rowOff>
    </xdr:from>
    <xdr:to>
      <xdr:col>4</xdr:col>
      <xdr:colOff>597419</xdr:colOff>
      <xdr:row>1</xdr:row>
      <xdr:rowOff>10583</xdr:rowOff>
    </xdr:to>
    <xdr:sp macro="" textlink="">
      <xdr:nvSpPr>
        <xdr:cNvPr id="61" name="Retângulo 60">
          <a:hlinkClick xmlns:r="http://schemas.openxmlformats.org/officeDocument/2006/relationships" r:id="rId24"/>
          <a:extLst>
            <a:ext uri="{FF2B5EF4-FFF2-40B4-BE49-F238E27FC236}">
              <a16:creationId xmlns:a16="http://schemas.microsoft.com/office/drawing/2014/main" xmlns="" id="{768DCE5E-19D9-47A7-B48F-BDEA8700A8C2}"/>
            </a:ext>
          </a:extLst>
        </xdr:cNvPr>
        <xdr:cNvSpPr/>
      </xdr:nvSpPr>
      <xdr:spPr>
        <a:xfrm>
          <a:off x="7694086"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DÚVIDAS</a:t>
          </a:r>
        </a:p>
      </xdr:txBody>
    </xdr:sp>
    <xdr:clientData/>
  </xdr:twoCellAnchor>
  <xdr:twoCellAnchor editAs="absolute">
    <xdr:from>
      <xdr:col>4</xdr:col>
      <xdr:colOff>677332</xdr:colOff>
      <xdr:row>0</xdr:row>
      <xdr:rowOff>0</xdr:rowOff>
    </xdr:from>
    <xdr:to>
      <xdr:col>4</xdr:col>
      <xdr:colOff>1793332</xdr:colOff>
      <xdr:row>1</xdr:row>
      <xdr:rowOff>10583</xdr:rowOff>
    </xdr:to>
    <xdr:sp macro="" textlink="">
      <xdr:nvSpPr>
        <xdr:cNvPr id="62" name="Retângulo 61">
          <a:hlinkClick xmlns:r="http://schemas.openxmlformats.org/officeDocument/2006/relationships" r:id="rId25"/>
          <a:extLst>
            <a:ext uri="{FF2B5EF4-FFF2-40B4-BE49-F238E27FC236}">
              <a16:creationId xmlns:a16="http://schemas.microsoft.com/office/drawing/2014/main" xmlns="" id="{C2E7C237-2C08-4D7B-B1DE-F43E4D2978F0}"/>
            </a:ext>
          </a:extLst>
        </xdr:cNvPr>
        <xdr:cNvSpPr/>
      </xdr:nvSpPr>
      <xdr:spPr>
        <a:xfrm>
          <a:off x="8889999" y="0"/>
          <a:ext cx="1116000" cy="476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SUGESTÕES</a:t>
          </a:r>
        </a:p>
      </xdr:txBody>
    </xdr:sp>
    <xdr:clientData/>
  </xdr:twoCellAnchor>
  <xdr:twoCellAnchor editAs="absolute">
    <xdr:from>
      <xdr:col>4</xdr:col>
      <xdr:colOff>1873255</xdr:colOff>
      <xdr:row>0</xdr:row>
      <xdr:rowOff>0</xdr:rowOff>
    </xdr:from>
    <xdr:to>
      <xdr:col>4</xdr:col>
      <xdr:colOff>3025255</xdr:colOff>
      <xdr:row>1</xdr:row>
      <xdr:rowOff>10583</xdr:rowOff>
    </xdr:to>
    <xdr:sp macro="" textlink="">
      <xdr:nvSpPr>
        <xdr:cNvPr id="63" name="Retângulo 62">
          <a:hlinkClick xmlns:r="http://schemas.openxmlformats.org/officeDocument/2006/relationships" r:id="rId26"/>
          <a:extLst>
            <a:ext uri="{FF2B5EF4-FFF2-40B4-BE49-F238E27FC236}">
              <a16:creationId xmlns:a16="http://schemas.microsoft.com/office/drawing/2014/main" xmlns="" id="{37B317B3-96EF-4369-B6A1-7469E9CC65D1}"/>
            </a:ext>
          </a:extLst>
        </xdr:cNvPr>
        <xdr:cNvSpPr/>
      </xdr:nvSpPr>
      <xdr:spPr>
        <a:xfrm>
          <a:off x="10085922" y="0"/>
          <a:ext cx="1152000" cy="47625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1"/>
            <a:t>SOBRE A SOUZA</a:t>
          </a:r>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8" Type="http://schemas.openxmlformats.org/officeDocument/2006/relationships/hyperlink" Target="http://luz.vc/ferramentas/planilhas-prontas/planilha-de-diagrama-de-ishikawa/?utm_source=produto&amp;utm_medium=referral&amp;utm_campaign=gut3" TargetMode="External"/><Relationship Id="rId13" Type="http://schemas.openxmlformats.org/officeDocument/2006/relationships/hyperlink" Target="https://www.souza.xyz/produto/planilha-de-escala-de-servico/" TargetMode="External"/><Relationship Id="rId18" Type="http://schemas.openxmlformats.org/officeDocument/2006/relationships/hyperlink" Target="https://www.souza.xyz/produto/pacote-planilhas-gestao-seguranca/" TargetMode="External"/><Relationship Id="rId3" Type="http://schemas.openxmlformats.org/officeDocument/2006/relationships/hyperlink" Target="http://luz.vc/ferramentas/planilhas-prontas/planilha-matriz-bcg/?utm_source=referral&amp;utm_medium=produtos&amp;utm_campaign=swot3" TargetMode="External"/><Relationship Id="rId21" Type="http://schemas.openxmlformats.org/officeDocument/2006/relationships/hyperlink" Target="https://www.souza.xyz/produto/pacote-planilhas-de-rh/" TargetMode="External"/><Relationship Id="rId7" Type="http://schemas.openxmlformats.org/officeDocument/2006/relationships/hyperlink" Target="https://www.souza.xyz/produto/pacote-de-planilhas-de-operacoes/" TargetMode="External"/><Relationship Id="rId12" Type="http://schemas.openxmlformats.org/officeDocument/2006/relationships/hyperlink" Target="https://www.souza.xyz/produto/planilha-de-escala-de-servico/" TargetMode="External"/><Relationship Id="rId17" Type="http://schemas.openxmlformats.org/officeDocument/2006/relationships/hyperlink" Target="Compre%20todas%20as%20planilhas%20da%20SOUZA%20por%20um%20pre&#231;o%20que%20voc&#234;%20n&#227;o%20vai%20acreditar." TargetMode="External"/><Relationship Id="rId2" Type="http://schemas.openxmlformats.org/officeDocument/2006/relationships/hyperlink" Target="http://luz.vc/ferramentas/planilhas-prontas/planilha-matriz-bcg/?utm_source=referral&amp;utm_medium=produtos&amp;utm_campaign=swot3" TargetMode="External"/><Relationship Id="rId16" Type="http://schemas.openxmlformats.org/officeDocument/2006/relationships/hyperlink" Target="https://www.souza.xyz/produto/pacote-todas-as-planilhas-da-souza/" TargetMode="External"/><Relationship Id="rId20" Type="http://schemas.openxmlformats.org/officeDocument/2006/relationships/hyperlink" Target="https://www.souza.xyz/produto/pacote-de-planilhas-de-operacoes/" TargetMode="External"/><Relationship Id="rId1" Type="http://schemas.openxmlformats.org/officeDocument/2006/relationships/hyperlink" Target="http://luz.vc/ferramentas/planilhas-prontas/planilha-avaliacao-desempenho-competencia/?utm_source=referral&amp;utm_medium=produtos&amp;utm_campaign=fc3" TargetMode="External"/><Relationship Id="rId6" Type="http://schemas.openxmlformats.org/officeDocument/2006/relationships/hyperlink" Target="http://luz.vc/ferramentas/pacotes/mapeamento-gerenciamento-de-processos/?utm_source=produto&amp;utm_medium=referral&amp;utm_campaign=gut3" TargetMode="External"/><Relationship Id="rId11" Type="http://schemas.openxmlformats.org/officeDocument/2006/relationships/hyperlink" Target="https://www.souza.xyz/produto/planilha-ciclo-pdca/" TargetMode="External"/><Relationship Id="rId5" Type="http://schemas.openxmlformats.org/officeDocument/2006/relationships/hyperlink" Target="http://luz.vc/ferramentas/pacotes/pacote-de-planilhas-de-financas-empresariais/?utm_source=produtos&amp;utm_medium=referral&amp;utm_campaign=fcanalisebanc3" TargetMode="External"/><Relationship Id="rId15" Type="http://schemas.openxmlformats.org/officeDocument/2006/relationships/hyperlink" Target="https://www.souza.xyz/produto/planilha-indicadores-falhas-equipamentos/" TargetMode="External"/><Relationship Id="rId23" Type="http://schemas.openxmlformats.org/officeDocument/2006/relationships/drawing" Target="../drawings/drawing9.xml"/><Relationship Id="rId10" Type="http://schemas.openxmlformats.org/officeDocument/2006/relationships/hyperlink" Target="https://www.souza.xyz/produto/planilha-ciclo-pdca/" TargetMode="External"/><Relationship Id="rId19" Type="http://schemas.openxmlformats.org/officeDocument/2006/relationships/hyperlink" Target="https://www.souza.xyz/produto/pacote-planilhas-gestao-seguranca/" TargetMode="External"/><Relationship Id="rId4" Type="http://schemas.openxmlformats.org/officeDocument/2006/relationships/hyperlink" Target="http://luz.vc/ferramentas/pacotes/pacote-de-planilhas-de-financas-empresariais/?utm_source=produtos&amp;utm_medium=referral&amp;utm_campaign=fcanalisebanc3" TargetMode="External"/><Relationship Id="rId9" Type="http://schemas.openxmlformats.org/officeDocument/2006/relationships/hyperlink" Target="https://www.souza.xyz/produto/pacote-planilhas-de-rh/" TargetMode="External"/><Relationship Id="rId14" Type="http://schemas.openxmlformats.org/officeDocument/2006/relationships/hyperlink" Target="https://www.souza.xyz/produto/planilha-indicadores-falhas-equipamentos/" TargetMode="External"/><Relationship Id="rId22"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U101"/>
  <sheetViews>
    <sheetView showGridLines="0" tabSelected="1" zoomScaleNormal="100" workbookViewId="0">
      <selection activeCell="J3" sqref="J3"/>
    </sheetView>
  </sheetViews>
  <sheetFormatPr defaultRowHeight="15" x14ac:dyDescent="0.25"/>
  <cols>
    <col min="1" max="1" width="3.85546875" customWidth="1"/>
    <col min="2" max="2" width="10.5703125" customWidth="1"/>
    <col min="3" max="3" width="2.5703125" customWidth="1"/>
  </cols>
  <sheetData>
    <row r="1" spans="2:21" s="12" customFormat="1" ht="36.75" customHeight="1" x14ac:dyDescent="0.25"/>
    <row r="2" spans="2:21" s="11" customFormat="1" ht="36.75" customHeight="1" x14ac:dyDescent="0.25"/>
    <row r="3" spans="2:21" s="10" customFormat="1" ht="36.75" customHeight="1" x14ac:dyDescent="0.25"/>
    <row r="5" spans="2:21" s="2" customFormat="1" ht="70.5" x14ac:dyDescent="0.25">
      <c r="B5" s="23" t="s">
        <v>55</v>
      </c>
      <c r="D5" s="15"/>
      <c r="E5" s="15"/>
      <c r="F5" s="15"/>
      <c r="G5" s="15"/>
      <c r="H5" s="15"/>
      <c r="I5" s="15"/>
      <c r="J5" s="15"/>
      <c r="K5" s="15"/>
      <c r="L5" s="15"/>
      <c r="M5" s="15"/>
    </row>
    <row r="6" spans="2:21" s="14" customFormat="1" x14ac:dyDescent="0.25">
      <c r="B6" s="27"/>
      <c r="C6" s="27"/>
      <c r="D6" s="27"/>
      <c r="E6" s="27"/>
      <c r="F6" s="27"/>
      <c r="G6" s="27"/>
      <c r="H6" s="27"/>
      <c r="I6" s="27"/>
      <c r="J6" s="27"/>
      <c r="K6" s="27"/>
      <c r="L6" s="27"/>
      <c r="M6" s="13"/>
      <c r="N6" s="13"/>
    </row>
    <row r="7" spans="2:21" s="1" customFormat="1" ht="54" customHeight="1" x14ac:dyDescent="0.25">
      <c r="B7" s="29" t="s">
        <v>187</v>
      </c>
      <c r="C7" s="29"/>
      <c r="D7" s="29"/>
      <c r="E7" s="29"/>
      <c r="F7" s="29"/>
      <c r="G7" s="29"/>
      <c r="H7" s="29"/>
      <c r="I7" s="29"/>
      <c r="J7" s="29"/>
      <c r="K7" s="29"/>
      <c r="L7" s="29"/>
      <c r="M7" s="29"/>
      <c r="N7" s="29"/>
      <c r="O7" s="29"/>
      <c r="P7" s="17"/>
      <c r="Q7" s="17"/>
    </row>
    <row r="8" spans="2:21" s="1" customFormat="1" x14ac:dyDescent="0.25">
      <c r="B8" s="3"/>
      <c r="C8" s="3"/>
      <c r="D8" s="3"/>
      <c r="E8" s="3"/>
      <c r="F8" s="3"/>
      <c r="G8" s="3"/>
      <c r="H8" s="3"/>
      <c r="I8" s="3"/>
      <c r="J8" s="3"/>
      <c r="K8" s="3"/>
      <c r="L8" s="3"/>
      <c r="M8" s="3"/>
      <c r="N8" s="3"/>
      <c r="O8" s="3"/>
      <c r="P8" s="3"/>
      <c r="Q8" s="3"/>
      <c r="R8" s="3"/>
      <c r="S8" s="3"/>
      <c r="T8" s="3"/>
      <c r="U8" s="3"/>
    </row>
    <row r="9" spans="2:21" s="1" customFormat="1" ht="23.25" x14ac:dyDescent="0.25">
      <c r="B9" s="28" t="s">
        <v>17</v>
      </c>
      <c r="C9" s="28"/>
      <c r="D9" s="28"/>
      <c r="E9" s="28"/>
      <c r="F9" s="28"/>
      <c r="G9" s="28"/>
      <c r="H9" s="28"/>
      <c r="I9" s="28"/>
      <c r="J9" s="28"/>
      <c r="K9" s="28"/>
      <c r="L9" s="28"/>
      <c r="M9" s="28"/>
      <c r="N9" s="16"/>
    </row>
    <row r="10" spans="2:21" s="1" customFormat="1" ht="21" x14ac:dyDescent="0.25">
      <c r="B10" s="4" t="s">
        <v>18</v>
      </c>
      <c r="D10" s="9" t="s">
        <v>70</v>
      </c>
      <c r="N10" s="16"/>
    </row>
    <row r="11" spans="2:21" s="1" customFormat="1" x14ac:dyDescent="0.25">
      <c r="N11" s="16"/>
    </row>
    <row r="12" spans="2:21" s="1" customFormat="1" x14ac:dyDescent="0.25">
      <c r="B12" s="25" t="s">
        <v>174</v>
      </c>
      <c r="C12" s="25"/>
      <c r="D12" s="25"/>
      <c r="E12" s="25"/>
      <c r="F12" s="25"/>
      <c r="G12" s="25"/>
      <c r="H12" s="25"/>
      <c r="I12" s="25"/>
      <c r="J12" s="25"/>
      <c r="K12" s="25"/>
      <c r="L12" s="25"/>
      <c r="M12" s="25"/>
      <c r="N12" s="25"/>
      <c r="O12" s="25"/>
    </row>
    <row r="13" spans="2:21" s="1" customFormat="1" ht="35.25" customHeight="1" x14ac:dyDescent="0.25">
      <c r="B13" s="30" t="s">
        <v>175</v>
      </c>
      <c r="C13" s="30"/>
      <c r="D13" s="30"/>
      <c r="E13" s="30"/>
      <c r="F13" s="30"/>
      <c r="G13" s="30"/>
      <c r="H13" s="30"/>
      <c r="I13" s="30"/>
      <c r="J13" s="30"/>
      <c r="K13" s="30"/>
      <c r="L13" s="30"/>
      <c r="M13" s="30"/>
      <c r="N13" s="30"/>
      <c r="O13" s="30"/>
      <c r="P13" s="19"/>
      <c r="Q13" s="19"/>
    </row>
    <row r="14" spans="2:21" s="1" customFormat="1" ht="35.25" customHeight="1" x14ac:dyDescent="0.25">
      <c r="B14" s="26" t="s">
        <v>176</v>
      </c>
      <c r="C14" s="26"/>
      <c r="D14" s="26"/>
      <c r="E14" s="26"/>
      <c r="F14" s="26"/>
      <c r="G14" s="26"/>
      <c r="H14" s="26"/>
      <c r="I14" s="26"/>
      <c r="J14" s="26"/>
      <c r="K14" s="26"/>
      <c r="L14" s="26"/>
      <c r="M14" s="26"/>
      <c r="N14" s="26"/>
      <c r="O14" s="26"/>
      <c r="P14" s="19"/>
      <c r="Q14" s="19"/>
    </row>
    <row r="15" spans="2:21" s="1" customFormat="1" ht="35.25" customHeight="1" x14ac:dyDescent="0.25">
      <c r="B15" s="26" t="s">
        <v>177</v>
      </c>
      <c r="C15" s="26"/>
      <c r="D15" s="26"/>
      <c r="E15" s="26"/>
      <c r="F15" s="26"/>
      <c r="G15" s="26"/>
      <c r="H15" s="26"/>
      <c r="I15" s="26"/>
      <c r="J15" s="26"/>
      <c r="K15" s="26"/>
      <c r="L15" s="26"/>
      <c r="M15" s="26"/>
      <c r="N15" s="26"/>
      <c r="O15" s="26"/>
      <c r="P15" s="20"/>
      <c r="Q15" s="20"/>
    </row>
    <row r="16" spans="2:21" s="1" customFormat="1" ht="35.25" customHeight="1" x14ac:dyDescent="0.25">
      <c r="B16" s="26" t="s">
        <v>178</v>
      </c>
      <c r="C16" s="26"/>
      <c r="D16" s="26"/>
      <c r="E16" s="26"/>
      <c r="F16" s="26"/>
      <c r="G16" s="26"/>
      <c r="H16" s="26"/>
      <c r="I16" s="26"/>
      <c r="J16" s="26"/>
      <c r="K16" s="26"/>
      <c r="L16" s="26"/>
      <c r="M16" s="26"/>
      <c r="N16" s="26"/>
      <c r="O16" s="26"/>
      <c r="P16" s="20"/>
      <c r="Q16" s="20"/>
    </row>
    <row r="17" spans="2:21" s="1" customFormat="1" x14ac:dyDescent="0.25"/>
    <row r="18" spans="2:21" s="1" customFormat="1" x14ac:dyDescent="0.25">
      <c r="B18" s="3"/>
      <c r="C18" s="3"/>
      <c r="D18" s="3"/>
      <c r="E18" s="3"/>
      <c r="F18" s="3"/>
      <c r="G18" s="3"/>
      <c r="H18" s="3"/>
      <c r="I18" s="3"/>
      <c r="J18" s="3"/>
      <c r="K18" s="3"/>
      <c r="L18" s="3"/>
      <c r="M18" s="3"/>
      <c r="N18" s="3"/>
      <c r="O18" s="3"/>
      <c r="P18" s="3"/>
      <c r="Q18" s="3"/>
      <c r="R18" s="3"/>
      <c r="S18" s="3"/>
      <c r="T18" s="3"/>
      <c r="U18" s="3"/>
    </row>
    <row r="19" spans="2:21" s="1" customFormat="1" ht="21" x14ac:dyDescent="0.35">
      <c r="B19" s="4" t="s">
        <v>19</v>
      </c>
      <c r="D19" s="5" t="s">
        <v>58</v>
      </c>
    </row>
    <row r="20" spans="2:21" s="1" customFormat="1" x14ac:dyDescent="0.25"/>
    <row r="21" spans="2:21" s="1" customFormat="1" ht="63" customHeight="1" x14ac:dyDescent="0.25">
      <c r="B21" s="25" t="s">
        <v>179</v>
      </c>
      <c r="C21" s="25"/>
      <c r="D21" s="25"/>
      <c r="E21" s="25"/>
      <c r="F21" s="25"/>
      <c r="G21" s="25"/>
      <c r="H21" s="25"/>
      <c r="I21" s="25"/>
      <c r="J21" s="25"/>
      <c r="K21" s="25"/>
      <c r="L21" s="25"/>
      <c r="M21" s="25"/>
      <c r="N21" s="25"/>
      <c r="O21" s="25"/>
    </row>
    <row r="22" spans="2:21" s="1" customFormat="1" x14ac:dyDescent="0.25">
      <c r="B22" s="22"/>
      <c r="C22" s="22"/>
      <c r="D22" s="22"/>
      <c r="E22" s="22"/>
      <c r="F22" s="22"/>
      <c r="G22" s="22"/>
      <c r="H22" s="22"/>
      <c r="I22" s="22"/>
      <c r="J22" s="22"/>
      <c r="K22" s="22"/>
      <c r="L22" s="22"/>
      <c r="M22" s="22"/>
      <c r="N22" s="21"/>
      <c r="O22" s="21"/>
    </row>
    <row r="23" spans="2:21" s="1" customFormat="1" x14ac:dyDescent="0.25">
      <c r="B23" s="7"/>
      <c r="C23" s="7"/>
      <c r="D23" s="7"/>
      <c r="E23" s="7"/>
      <c r="F23" s="7"/>
      <c r="G23" s="7"/>
      <c r="H23" s="7"/>
      <c r="I23" s="7"/>
      <c r="J23" s="7"/>
      <c r="K23" s="7"/>
      <c r="L23" s="7"/>
      <c r="M23" s="8"/>
      <c r="N23" s="8"/>
      <c r="O23" s="8"/>
      <c r="P23" s="8"/>
      <c r="Q23" s="8"/>
      <c r="R23" s="8"/>
      <c r="S23" s="8"/>
      <c r="T23" s="8"/>
      <c r="U23" s="8"/>
    </row>
    <row r="24" spans="2:21" s="1" customFormat="1" ht="21" x14ac:dyDescent="0.35">
      <c r="B24" s="4" t="s">
        <v>21</v>
      </c>
      <c r="C24" s="24"/>
      <c r="D24" s="5" t="s">
        <v>180</v>
      </c>
      <c r="E24" s="24"/>
      <c r="F24" s="24"/>
      <c r="G24" s="24"/>
      <c r="H24" s="24"/>
      <c r="I24" s="24"/>
      <c r="J24" s="24"/>
      <c r="K24" s="24"/>
      <c r="L24" s="24"/>
    </row>
    <row r="25" spans="2:21" s="1" customFormat="1" x14ac:dyDescent="0.25">
      <c r="B25" s="24"/>
      <c r="C25" s="24"/>
      <c r="D25" s="24"/>
      <c r="E25" s="24"/>
      <c r="F25" s="24"/>
      <c r="G25" s="24"/>
      <c r="H25" s="24"/>
      <c r="I25" s="24"/>
      <c r="J25" s="24"/>
      <c r="K25" s="24"/>
      <c r="L25" s="24"/>
    </row>
    <row r="26" spans="2:21" s="18" customFormat="1" ht="30" customHeight="1" x14ac:dyDescent="0.25">
      <c r="B26" s="25" t="s">
        <v>181</v>
      </c>
      <c r="C26" s="25"/>
      <c r="D26" s="25"/>
      <c r="E26" s="25"/>
      <c r="F26" s="25"/>
      <c r="G26" s="25"/>
      <c r="H26" s="25"/>
      <c r="I26" s="25"/>
      <c r="J26" s="25"/>
      <c r="K26" s="25"/>
      <c r="L26" s="25"/>
      <c r="M26" s="25"/>
      <c r="N26" s="25"/>
      <c r="O26" s="25"/>
    </row>
    <row r="27" spans="2:21" s="18" customFormat="1" ht="30" customHeight="1" x14ac:dyDescent="0.25">
      <c r="B27" s="25" t="s">
        <v>182</v>
      </c>
      <c r="C27" s="25"/>
      <c r="D27" s="25"/>
      <c r="E27" s="25"/>
      <c r="F27" s="25"/>
      <c r="G27" s="25"/>
      <c r="H27" s="25"/>
      <c r="I27" s="25"/>
      <c r="J27" s="25"/>
      <c r="K27" s="25"/>
      <c r="L27" s="25"/>
      <c r="M27" s="25"/>
      <c r="N27" s="25"/>
      <c r="O27" s="25"/>
    </row>
    <row r="28" spans="2:21" s="18" customFormat="1" ht="30" customHeight="1" x14ac:dyDescent="0.25">
      <c r="B28" s="25" t="s">
        <v>183</v>
      </c>
      <c r="C28" s="25"/>
      <c r="D28" s="25"/>
      <c r="E28" s="25"/>
      <c r="F28" s="25"/>
      <c r="G28" s="25"/>
      <c r="H28" s="25"/>
      <c r="I28" s="25"/>
      <c r="J28" s="25"/>
      <c r="K28" s="25"/>
      <c r="L28" s="25"/>
      <c r="M28" s="25"/>
      <c r="N28" s="25"/>
      <c r="O28" s="25"/>
    </row>
    <row r="29" spans="2:21" s="18" customFormat="1" ht="30" customHeight="1" x14ac:dyDescent="0.25">
      <c r="B29" s="25" t="s">
        <v>184</v>
      </c>
      <c r="C29" s="25"/>
      <c r="D29" s="25"/>
      <c r="E29" s="25"/>
      <c r="F29" s="25"/>
      <c r="G29" s="25"/>
      <c r="H29" s="25"/>
      <c r="I29" s="25"/>
      <c r="J29" s="25"/>
      <c r="K29" s="25"/>
      <c r="L29" s="25"/>
      <c r="M29" s="25"/>
      <c r="N29" s="25"/>
      <c r="O29" s="25"/>
    </row>
    <row r="30" spans="2:21" s="1" customFormat="1" x14ac:dyDescent="0.25">
      <c r="B30" s="24"/>
      <c r="C30" s="24"/>
      <c r="D30" s="24"/>
      <c r="E30" s="24"/>
      <c r="F30" s="24"/>
      <c r="G30" s="24"/>
      <c r="H30" s="24"/>
      <c r="I30" s="24"/>
      <c r="J30" s="24"/>
      <c r="K30" s="24"/>
      <c r="L30" s="24"/>
    </row>
    <row r="31" spans="2:21" s="1" customFormat="1" x14ac:dyDescent="0.25">
      <c r="B31" s="3"/>
      <c r="C31" s="3"/>
      <c r="D31" s="3"/>
      <c r="E31" s="3"/>
      <c r="F31" s="3"/>
      <c r="G31" s="3"/>
      <c r="H31" s="3"/>
      <c r="I31" s="3"/>
      <c r="J31" s="3"/>
      <c r="K31" s="3"/>
      <c r="L31" s="3"/>
      <c r="M31" s="3"/>
      <c r="N31" s="3"/>
      <c r="O31" s="3"/>
      <c r="P31" s="3"/>
      <c r="Q31" s="3"/>
      <c r="R31" s="3"/>
      <c r="S31" s="3"/>
      <c r="T31" s="3"/>
      <c r="U31" s="3"/>
    </row>
    <row r="32" spans="2:21" s="1" customFormat="1" ht="21" x14ac:dyDescent="0.35">
      <c r="B32" s="4" t="s">
        <v>22</v>
      </c>
      <c r="D32" s="5" t="s">
        <v>170</v>
      </c>
    </row>
    <row r="33" spans="2:15" s="1" customFormat="1" x14ac:dyDescent="0.25"/>
    <row r="34" spans="2:15" s="1" customFormat="1" ht="30" customHeight="1" x14ac:dyDescent="0.25">
      <c r="B34" s="25" t="s">
        <v>185</v>
      </c>
      <c r="C34" s="25"/>
      <c r="D34" s="25"/>
      <c r="E34" s="25"/>
      <c r="F34" s="25"/>
      <c r="G34" s="25"/>
      <c r="H34" s="25"/>
      <c r="I34" s="25"/>
      <c r="J34" s="25"/>
      <c r="K34" s="25"/>
      <c r="L34" s="25"/>
      <c r="M34" s="25"/>
      <c r="N34" s="25"/>
      <c r="O34" s="25"/>
    </row>
    <row r="35" spans="2:15" s="1" customFormat="1" x14ac:dyDescent="0.25">
      <c r="B35" s="6"/>
      <c r="C35" s="6"/>
      <c r="D35" s="6"/>
      <c r="E35" s="6"/>
      <c r="F35" s="6"/>
      <c r="G35" s="6"/>
      <c r="H35" s="6"/>
      <c r="I35" s="6"/>
      <c r="J35" s="6"/>
      <c r="K35" s="6"/>
      <c r="L35" s="6"/>
      <c r="M35" s="6"/>
      <c r="N35" s="6"/>
      <c r="O35" s="6"/>
    </row>
    <row r="36" spans="2:15" s="1" customFormat="1" x14ac:dyDescent="0.25"/>
    <row r="37" spans="2:15" s="1" customFormat="1" x14ac:dyDescent="0.25"/>
    <row r="38" spans="2:15" s="1" customFormat="1" x14ac:dyDescent="0.25"/>
    <row r="39" spans="2:15" s="1" customFormat="1" x14ac:dyDescent="0.25"/>
    <row r="40" spans="2:15" s="1" customFormat="1" x14ac:dyDescent="0.25"/>
    <row r="41" spans="2:15" s="1" customFormat="1" x14ac:dyDescent="0.25"/>
    <row r="42" spans="2:15" s="1" customFormat="1" x14ac:dyDescent="0.25"/>
    <row r="43" spans="2:15" s="1" customFormat="1" x14ac:dyDescent="0.25"/>
    <row r="44" spans="2:15" s="1" customFormat="1" x14ac:dyDescent="0.25"/>
    <row r="45" spans="2:15" s="1" customFormat="1" x14ac:dyDescent="0.25"/>
    <row r="46" spans="2:15" s="1" customFormat="1" x14ac:dyDescent="0.25"/>
    <row r="47" spans="2:15" s="1" customFormat="1" x14ac:dyDescent="0.25"/>
    <row r="48" spans="2:15"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sheetData>
  <sheetProtection password="9004" sheet="1" objects="1" scenarios="1" formatColumns="0" formatRows="0" selectLockedCells="1" autoFilter="0"/>
  <mergeCells count="14">
    <mergeCell ref="B6:L6"/>
    <mergeCell ref="B9:M9"/>
    <mergeCell ref="B7:O7"/>
    <mergeCell ref="B12:O12"/>
    <mergeCell ref="B13:O13"/>
    <mergeCell ref="B27:O27"/>
    <mergeCell ref="B28:O28"/>
    <mergeCell ref="B29:O29"/>
    <mergeCell ref="B34:O34"/>
    <mergeCell ref="B14:O14"/>
    <mergeCell ref="B15:O15"/>
    <mergeCell ref="B16:O16"/>
    <mergeCell ref="B21:O21"/>
    <mergeCell ref="B26:O26"/>
  </mergeCells>
  <hyperlinks>
    <hyperlink ref="B10" location="Pro!A1" display="Passo 1"/>
    <hyperlink ref="B19" location="Ran!A1" display="Passo 2"/>
    <hyperlink ref="B32" location="Rel!A1" display="Passo 5"/>
    <hyperlink ref="B24" location="Pla!A1" display="Passo 3"/>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00"/>
  <sheetViews>
    <sheetView showGridLines="0" workbookViewId="0"/>
  </sheetViews>
  <sheetFormatPr defaultRowHeight="15" x14ac:dyDescent="0.25"/>
  <cols>
    <col min="1" max="1" width="3.7109375" style="40" customWidth="1"/>
    <col min="2" max="2" width="35.140625" style="40" customWidth="1"/>
    <col min="3" max="3" width="3.7109375" style="40" customWidth="1"/>
    <col min="4" max="4" width="35.140625" style="40" customWidth="1"/>
    <col min="5" max="5" width="3.7109375" style="40" customWidth="1"/>
    <col min="6" max="6" width="35.140625" style="40" customWidth="1"/>
    <col min="7" max="7" width="3.7109375" style="40" customWidth="1"/>
    <col min="8" max="8" width="35.140625" style="40" customWidth="1"/>
    <col min="9" max="9" width="9.140625" style="42"/>
    <col min="10" max="10" width="11.5703125" style="43" bestFit="1" customWidth="1"/>
    <col min="11" max="11" width="9.5703125" style="43" bestFit="1" customWidth="1"/>
    <col min="12" max="12" width="14" style="43" bestFit="1" customWidth="1"/>
    <col min="13" max="13" width="9.5703125" style="43" bestFit="1" customWidth="1"/>
    <col min="14" max="14" width="22" style="43" bestFit="1" customWidth="1"/>
    <col min="15" max="15" width="9.5703125" style="43" bestFit="1" customWidth="1"/>
    <col min="16" max="16" width="30.42578125" style="43" bestFit="1" customWidth="1"/>
    <col min="17" max="17" width="9.5703125" style="43" bestFit="1" customWidth="1"/>
    <col min="18" max="18" width="17.5703125" style="43" bestFit="1" customWidth="1"/>
    <col min="19" max="19" width="8.28515625" style="43" customWidth="1"/>
    <col min="20" max="16384" width="9.140625" style="42"/>
  </cols>
  <sheetData>
    <row r="1" spans="1:19" s="32" customFormat="1" ht="36.75" customHeight="1" x14ac:dyDescent="0.25">
      <c r="A1" s="31"/>
      <c r="B1" s="31"/>
      <c r="C1" s="31"/>
      <c r="D1" s="31"/>
      <c r="E1" s="31"/>
      <c r="F1" s="31"/>
      <c r="G1" s="31"/>
      <c r="H1" s="31"/>
      <c r="J1" s="33"/>
      <c r="K1" s="33"/>
      <c r="L1" s="33"/>
      <c r="M1" s="33"/>
      <c r="N1" s="33"/>
      <c r="O1" s="33"/>
      <c r="P1" s="33"/>
      <c r="Q1" s="33"/>
      <c r="R1" s="33"/>
      <c r="S1" s="33"/>
    </row>
    <row r="2" spans="1:19" s="35" customFormat="1" ht="36.75" customHeight="1" x14ac:dyDescent="0.25">
      <c r="A2" s="34"/>
      <c r="B2" s="34"/>
      <c r="C2" s="34"/>
      <c r="D2" s="34"/>
      <c r="E2" s="34"/>
      <c r="F2" s="34"/>
      <c r="G2" s="34"/>
      <c r="H2" s="34"/>
      <c r="J2" s="36"/>
      <c r="K2" s="36"/>
      <c r="L2" s="36"/>
      <c r="M2" s="36"/>
      <c r="N2" s="36"/>
      <c r="O2" s="36"/>
      <c r="P2" s="36"/>
      <c r="Q2" s="36"/>
      <c r="R2" s="36"/>
      <c r="S2" s="36"/>
    </row>
    <row r="3" spans="1:19" s="38" customFormat="1" ht="36.75" customHeight="1" x14ac:dyDescent="0.25">
      <c r="A3" s="37"/>
      <c r="B3" s="37"/>
      <c r="C3" s="37"/>
      <c r="D3" s="37"/>
      <c r="E3" s="37"/>
      <c r="F3" s="37"/>
      <c r="G3" s="37"/>
      <c r="H3" s="37"/>
      <c r="J3" s="39"/>
      <c r="K3" s="39"/>
      <c r="L3" s="39"/>
      <c r="M3" s="39"/>
      <c r="N3" s="39"/>
      <c r="O3" s="39"/>
      <c r="P3" s="39"/>
      <c r="Q3" s="39"/>
      <c r="R3" s="39"/>
      <c r="S3" s="39"/>
    </row>
    <row r="5" spans="1:19" ht="21" x14ac:dyDescent="0.25">
      <c r="B5" s="41" t="s">
        <v>70</v>
      </c>
    </row>
    <row r="6" spans="1:19" s="47" customFormat="1" ht="24.95" customHeight="1" x14ac:dyDescent="0.25">
      <c r="A6" s="44"/>
      <c r="B6" s="45" t="s">
        <v>103</v>
      </c>
      <c r="C6" s="46"/>
      <c r="D6" s="46"/>
      <c r="E6" s="46"/>
      <c r="F6" s="46"/>
      <c r="G6" s="46"/>
      <c r="H6" s="46"/>
      <c r="J6" s="43"/>
      <c r="K6" s="43"/>
      <c r="L6" s="43"/>
      <c r="M6" s="43"/>
      <c r="N6" s="43"/>
      <c r="O6" s="43"/>
      <c r="P6" s="43"/>
      <c r="Q6" s="43"/>
      <c r="R6" s="43"/>
      <c r="S6" s="43"/>
    </row>
    <row r="7" spans="1:19" s="50" customFormat="1" ht="24.95" customHeight="1" x14ac:dyDescent="0.25">
      <c r="A7" s="48"/>
      <c r="B7" s="49" t="s">
        <v>66</v>
      </c>
      <c r="C7" s="48"/>
      <c r="D7" s="49" t="s">
        <v>67</v>
      </c>
      <c r="E7" s="48"/>
      <c r="F7" s="49" t="s">
        <v>68</v>
      </c>
      <c r="G7" s="48"/>
      <c r="H7" s="49" t="s">
        <v>69</v>
      </c>
      <c r="J7" s="51" t="s">
        <v>107</v>
      </c>
      <c r="K7" s="51" t="s">
        <v>112</v>
      </c>
      <c r="L7" s="51" t="s">
        <v>108</v>
      </c>
      <c r="M7" s="51" t="s">
        <v>112</v>
      </c>
      <c r="N7" s="51" t="s">
        <v>109</v>
      </c>
      <c r="O7" s="51" t="s">
        <v>112</v>
      </c>
      <c r="P7" s="51" t="s">
        <v>110</v>
      </c>
      <c r="Q7" s="51" t="s">
        <v>112</v>
      </c>
      <c r="R7" s="51" t="s">
        <v>111</v>
      </c>
      <c r="S7" s="51"/>
    </row>
    <row r="8" spans="1:19" s="50" customFormat="1" ht="24.95" customHeight="1" x14ac:dyDescent="0.25">
      <c r="A8" s="48"/>
      <c r="B8" s="57" t="s">
        <v>81</v>
      </c>
      <c r="C8" s="53"/>
      <c r="D8" s="57" t="s">
        <v>72</v>
      </c>
      <c r="E8" s="53"/>
      <c r="F8" s="57" t="s">
        <v>96</v>
      </c>
      <c r="G8" s="53"/>
      <c r="H8" s="57" t="s">
        <v>93</v>
      </c>
      <c r="I8" s="48"/>
      <c r="J8" s="54">
        <v>1E-3</v>
      </c>
      <c r="K8" s="55">
        <f ca="1">IFERROR(COUNTIF(INDIRECT("Lan!$D$8:$D$"&amp;qde),Cad!L8)+Cad!J8,"")</f>
        <v>2.0009999999999999</v>
      </c>
      <c r="L8" s="51" t="str">
        <f t="shared" ref="L8:L71" si="0">B8</f>
        <v>Funcionário 1</v>
      </c>
      <c r="M8" s="55">
        <f ca="1">IFERROR(COUNTIF(INDIRECT("Lan!$E$8:$E$"&amp;qde),Cad!N8)+Cad!J8,"")</f>
        <v>1.0009999999999999</v>
      </c>
      <c r="N8" s="51" t="str">
        <f t="shared" ref="N8:N71" si="1">D8</f>
        <v>Falta justificada</v>
      </c>
      <c r="O8" s="55">
        <f ca="1">IFERROR(COUNTIF(INDIRECT("Lan!$G$8:$G$"&amp;qde),Cad!P8)+Cad!J8,"")</f>
        <v>2.0009999999999999</v>
      </c>
      <c r="P8" s="51" t="str">
        <f t="shared" ref="P8:P71" si="2">F8</f>
        <v>Envio de e-mail</v>
      </c>
      <c r="Q8" s="55">
        <f ca="1">IFERROR(COUNTIF(INDIRECT("Lan!$I$8:$I$"&amp;qde),Cad!R8)+Cad!J8,"")</f>
        <v>2.0009999999999999</v>
      </c>
      <c r="R8" s="51" t="str">
        <f t="shared" ref="R8:R71" si="3">H8</f>
        <v>Cobertura de Falta</v>
      </c>
      <c r="S8" s="51"/>
    </row>
    <row r="9" spans="1:19" ht="24.95" customHeight="1" x14ac:dyDescent="0.25">
      <c r="B9" s="57" t="s">
        <v>82</v>
      </c>
      <c r="D9" s="57" t="s">
        <v>73</v>
      </c>
      <c r="F9" s="57" t="s">
        <v>97</v>
      </c>
      <c r="H9" s="57" t="s">
        <v>94</v>
      </c>
      <c r="J9" s="54">
        <v>9.9989999999999996E-4</v>
      </c>
      <c r="K9" s="55">
        <f ca="1">IFERROR(COUNTIF(INDIRECT("Lan!$D$8:$D$"&amp;qde),Cad!L9)+Cad!J9,"")</f>
        <v>1.0009999000000001</v>
      </c>
      <c r="L9" s="51" t="str">
        <f t="shared" si="0"/>
        <v>Funcionário 2</v>
      </c>
      <c r="M9" s="55">
        <f ca="1">IFERROR(COUNTIF(INDIRECT("Lan!$E$8:$E$"&amp;qde),Cad!N9)+Cad!J9,"")</f>
        <v>1.0009999000000001</v>
      </c>
      <c r="N9" s="51" t="str">
        <f t="shared" si="1"/>
        <v>Falta sem justificativa</v>
      </c>
      <c r="O9" s="55">
        <f ca="1">IFERROR(COUNTIF(INDIRECT("Lan!$G$8:$G$"&amp;qde),Cad!P9)+Cad!J9,"")</f>
        <v>1.0009999000000001</v>
      </c>
      <c r="P9" s="51" t="str">
        <f t="shared" si="2"/>
        <v>Ligação telefônica</v>
      </c>
      <c r="Q9" s="55">
        <f ca="1">IFERROR(COUNTIF(INDIRECT("Lan!$I$8:$I$"&amp;qde),Cad!R9)+Cad!J9,"")</f>
        <v>2.0009999000000001</v>
      </c>
      <c r="R9" s="51" t="str">
        <f t="shared" si="3"/>
        <v>Hora Extra</v>
      </c>
    </row>
    <row r="10" spans="1:19" ht="24.95" customHeight="1" x14ac:dyDescent="0.25">
      <c r="B10" s="57" t="s">
        <v>83</v>
      </c>
      <c r="D10" s="57" t="s">
        <v>74</v>
      </c>
      <c r="F10" s="57" t="s">
        <v>98</v>
      </c>
      <c r="H10" s="57" t="s">
        <v>95</v>
      </c>
      <c r="J10" s="54">
        <v>9.9979999999999991E-4</v>
      </c>
      <c r="K10" s="55">
        <f ca="1">IFERROR(COUNTIF(INDIRECT("Lan!$D$8:$D$"&amp;qde),Cad!L10)+Cad!J10,"")</f>
        <v>1.0009998</v>
      </c>
      <c r="L10" s="51" t="str">
        <f t="shared" si="0"/>
        <v>Funcionário 3</v>
      </c>
      <c r="M10" s="55">
        <f ca="1">IFERROR(COUNTIF(INDIRECT("Lan!$E$8:$E$"&amp;qde),Cad!N10)+Cad!J10,"")</f>
        <v>2.0009998000000002</v>
      </c>
      <c r="N10" s="51" t="str">
        <f t="shared" si="1"/>
        <v>Atraso justificado</v>
      </c>
      <c r="O10" s="55">
        <f ca="1">IFERROR(COUNTIF(INDIRECT("Lan!$G$8:$G$"&amp;qde),Cad!P10)+Cad!J10,"")</f>
        <v>1.0009998</v>
      </c>
      <c r="P10" s="51" t="str">
        <f t="shared" si="2"/>
        <v>Mensagem de Celular SMS</v>
      </c>
      <c r="Q10" s="55">
        <f ca="1">IFERROR(COUNTIF(INDIRECT("Lan!$I$8:$I$"&amp;qde),Cad!R10)+Cad!J10,"")</f>
        <v>1.0009998</v>
      </c>
      <c r="R10" s="51" t="str">
        <f t="shared" si="3"/>
        <v>Remanejamento</v>
      </c>
    </row>
    <row r="11" spans="1:19" ht="24.95" customHeight="1" x14ac:dyDescent="0.25">
      <c r="A11" s="48"/>
      <c r="B11" s="52" t="s">
        <v>84</v>
      </c>
      <c r="D11" s="52" t="s">
        <v>75</v>
      </c>
      <c r="F11" s="52" t="s">
        <v>99</v>
      </c>
      <c r="H11" s="52" t="s">
        <v>159</v>
      </c>
      <c r="J11" s="54">
        <v>9.9970000000000007E-4</v>
      </c>
      <c r="K11" s="55">
        <f ca="1">IFERROR(COUNTIF(INDIRECT("Lan!$D$8:$D$"&amp;qde),Cad!L11)+Cad!J11,"")</f>
        <v>1.0009996999999999</v>
      </c>
      <c r="L11" s="51" t="str">
        <f t="shared" si="0"/>
        <v>Funcionário 4</v>
      </c>
      <c r="M11" s="55">
        <f ca="1">IFERROR(COUNTIF(INDIRECT("Lan!$E$8:$E$"&amp;qde),Cad!N11)+Cad!J11,"")</f>
        <v>9.9970000000000007E-4</v>
      </c>
      <c r="N11" s="51" t="str">
        <f t="shared" si="1"/>
        <v>Atraso sem justificativa</v>
      </c>
      <c r="O11" s="55">
        <f ca="1">IFERROR(COUNTIF(INDIRECT("Lan!$G$8:$G$"&amp;qde),Cad!P11)+Cad!J11,"")</f>
        <v>1.0009996999999999</v>
      </c>
      <c r="P11" s="51" t="str">
        <f t="shared" si="2"/>
        <v>Mensagem de Celular WhatsApp</v>
      </c>
      <c r="Q11" s="55">
        <f ca="1">IFERROR(COUNTIF(INDIRECT("Lan!$I$8:$I$"&amp;qde),Cad!R11)+Cad!J11,"")</f>
        <v>9.9970000000000007E-4</v>
      </c>
      <c r="R11" s="51" t="str">
        <f t="shared" si="3"/>
        <v>Troca de Seriço</v>
      </c>
    </row>
    <row r="12" spans="1:19" ht="24.95" customHeight="1" x14ac:dyDescent="0.25">
      <c r="B12" s="52" t="s">
        <v>85</v>
      </c>
      <c r="D12" s="52" t="s">
        <v>76</v>
      </c>
      <c r="F12" s="40" t="s">
        <v>156</v>
      </c>
      <c r="H12" s="52"/>
      <c r="J12" s="54">
        <v>9.9960000000000001E-4</v>
      </c>
      <c r="K12" s="55">
        <f ca="1">IFERROR(COUNTIF(INDIRECT("Lan!$D$8:$D$"&amp;qde),Cad!L12)+Cad!J12,"")</f>
        <v>9.9960000000000001E-4</v>
      </c>
      <c r="L12" s="51" t="str">
        <f t="shared" si="0"/>
        <v>Funcionário 5</v>
      </c>
      <c r="M12" s="55">
        <f ca="1">IFERROR(COUNTIF(INDIRECT("Lan!$E$8:$E$"&amp;qde),Cad!N12)+Cad!J12,"")</f>
        <v>1.0009996000000001</v>
      </c>
      <c r="N12" s="51" t="str">
        <f t="shared" si="1"/>
        <v>Licença Médica</v>
      </c>
      <c r="O12" s="55">
        <f ca="1">IFERROR(COUNTIF(INDIRECT("Lan!$G$8:$G$"&amp;qde),Cad!P12)+Cad!J12,"")</f>
        <v>9.9960000000000001E-4</v>
      </c>
      <c r="P12" s="51" t="str">
        <f t="shared" si="2"/>
        <v>Mensagem Escrita</v>
      </c>
      <c r="Q12" s="55">
        <f ca="1">IFERROR(COUNTIF(INDIRECT("Lan!$I$8:$I$"&amp;qde),Cad!R12)+Cad!J12,"")</f>
        <v>9.9960000000000001E-4</v>
      </c>
      <c r="R12" s="51">
        <f t="shared" si="3"/>
        <v>0</v>
      </c>
    </row>
    <row r="13" spans="1:19" ht="24.95" customHeight="1" x14ac:dyDescent="0.25">
      <c r="B13" s="52" t="s">
        <v>86</v>
      </c>
      <c r="D13" s="52" t="s">
        <v>77</v>
      </c>
      <c r="F13" s="52" t="s">
        <v>152</v>
      </c>
      <c r="H13" s="52"/>
      <c r="J13" s="54">
        <v>9.9949999999999995E-4</v>
      </c>
      <c r="K13" s="55">
        <f ca="1">IFERROR(COUNTIF(INDIRECT("Lan!$D$8:$D$"&amp;qde),Cad!L13)+Cad!J13,"")</f>
        <v>9.9949999999999995E-4</v>
      </c>
      <c r="L13" s="51" t="str">
        <f t="shared" si="0"/>
        <v>Funcionário 6</v>
      </c>
      <c r="M13" s="55">
        <f ca="1">IFERROR(COUNTIF(INDIRECT("Lan!$E$8:$E$"&amp;qde),Cad!N13)+Cad!J13,"")</f>
        <v>9.9949999999999995E-4</v>
      </c>
      <c r="N13" s="51" t="str">
        <f t="shared" si="1"/>
        <v>Abono</v>
      </c>
      <c r="O13" s="55">
        <f ca="1">IFERROR(COUNTIF(INDIRECT("Lan!$G$8:$G$"&amp;qde),Cad!P13)+Cad!J13,"")</f>
        <v>9.9949999999999995E-4</v>
      </c>
      <c r="P13" s="51" t="str">
        <f t="shared" si="2"/>
        <v>Rádio Nextel</v>
      </c>
      <c r="Q13" s="55">
        <f ca="1">IFERROR(COUNTIF(INDIRECT("Lan!$I$8:$I$"&amp;qde),Cad!R13)+Cad!J13,"")</f>
        <v>9.9949999999999995E-4</v>
      </c>
      <c r="R13" s="51">
        <f t="shared" si="3"/>
        <v>0</v>
      </c>
    </row>
    <row r="14" spans="1:19" ht="24.95" customHeight="1" x14ac:dyDescent="0.25">
      <c r="A14" s="48"/>
      <c r="B14" s="52" t="s">
        <v>87</v>
      </c>
      <c r="D14" s="52" t="s">
        <v>78</v>
      </c>
      <c r="F14" s="52" t="s">
        <v>157</v>
      </c>
      <c r="H14" s="52"/>
      <c r="J14" s="54">
        <v>9.993999999999999E-4</v>
      </c>
      <c r="K14" s="55">
        <f ca="1">IFERROR(COUNTIF(INDIRECT("Lan!$D$8:$D$"&amp;qde),Cad!L14)+Cad!J14,"")</f>
        <v>9.993999999999999E-4</v>
      </c>
      <c r="L14" s="51" t="str">
        <f t="shared" si="0"/>
        <v>Funcionário 7</v>
      </c>
      <c r="M14" s="55">
        <f ca="1">IFERROR(COUNTIF(INDIRECT("Lan!$E$8:$E$"&amp;qde),Cad!N14)+Cad!J14,"")</f>
        <v>9.993999999999999E-4</v>
      </c>
      <c r="N14" s="51" t="str">
        <f t="shared" si="1"/>
        <v>Licença paternidade</v>
      </c>
      <c r="O14" s="55">
        <f ca="1">IFERROR(COUNTIF(INDIRECT("Lan!$G$8:$G$"&amp;qde),Cad!P14)+Cad!J14,"")</f>
        <v>9.993999999999999E-4</v>
      </c>
      <c r="P14" s="51" t="str">
        <f t="shared" si="2"/>
        <v>Rádio Walkie-talkie</v>
      </c>
      <c r="Q14" s="55">
        <f ca="1">IFERROR(COUNTIF(INDIRECT("Lan!$I$8:$I$"&amp;qde),Cad!R14)+Cad!J14,"")</f>
        <v>9.993999999999999E-4</v>
      </c>
      <c r="R14" s="51">
        <f t="shared" si="3"/>
        <v>0</v>
      </c>
    </row>
    <row r="15" spans="1:19" ht="24.95" customHeight="1" x14ac:dyDescent="0.25">
      <c r="B15" s="52" t="s">
        <v>88</v>
      </c>
      <c r="D15" s="52" t="s">
        <v>79</v>
      </c>
      <c r="F15" s="52" t="s">
        <v>153</v>
      </c>
      <c r="H15" s="52"/>
      <c r="J15" s="54">
        <v>9.9930000000000006E-4</v>
      </c>
      <c r="K15" s="55">
        <f ca="1">IFERROR(COUNTIF(INDIRECT("Lan!$D$8:$D$"&amp;qde),Cad!L15)+Cad!J15,"")</f>
        <v>9.9930000000000006E-4</v>
      </c>
      <c r="L15" s="51" t="str">
        <f t="shared" si="0"/>
        <v>Funcionário 8</v>
      </c>
      <c r="M15" s="55">
        <f ca="1">IFERROR(COUNTIF(INDIRECT("Lan!$E$8:$E$"&amp;qde),Cad!N15)+Cad!J15,"")</f>
        <v>9.9930000000000006E-4</v>
      </c>
      <c r="N15" s="51" t="str">
        <f t="shared" si="1"/>
        <v>Licença maternidade</v>
      </c>
      <c r="O15" s="55">
        <f ca="1">IFERROR(COUNTIF(INDIRECT("Lan!$G$8:$G$"&amp;qde),Cad!P15)+Cad!J15,"")</f>
        <v>9.9930000000000006E-4</v>
      </c>
      <c r="P15" s="51" t="str">
        <f t="shared" si="2"/>
        <v>Telegrama</v>
      </c>
      <c r="Q15" s="55">
        <f ca="1">IFERROR(COUNTIF(INDIRECT("Lan!$I$8:$I$"&amp;qde),Cad!R15)+Cad!J15,"")</f>
        <v>9.9930000000000006E-4</v>
      </c>
      <c r="R15" s="51">
        <f t="shared" si="3"/>
        <v>0</v>
      </c>
    </row>
    <row r="16" spans="1:19" ht="24.95" customHeight="1" x14ac:dyDescent="0.25">
      <c r="B16" s="52" t="s">
        <v>89</v>
      </c>
      <c r="D16" s="52" t="s">
        <v>80</v>
      </c>
      <c r="F16" s="52" t="s">
        <v>154</v>
      </c>
      <c r="H16" s="52"/>
      <c r="J16" s="54">
        <v>9.992E-4</v>
      </c>
      <c r="K16" s="55">
        <f ca="1">IFERROR(COUNTIF(INDIRECT("Lan!$D$8:$D$"&amp;qde),Cad!L16)+Cad!J16,"")</f>
        <v>9.992E-4</v>
      </c>
      <c r="L16" s="51" t="str">
        <f t="shared" si="0"/>
        <v>Funcionário 9</v>
      </c>
      <c r="M16" s="55">
        <f ca="1">IFERROR(COUNTIF(INDIRECT("Lan!$E$8:$E$"&amp;qde),Cad!N16)+Cad!J16,"")</f>
        <v>9.992E-4</v>
      </c>
      <c r="N16" s="51" t="str">
        <f t="shared" si="1"/>
        <v>Suspensão</v>
      </c>
      <c r="O16" s="55">
        <f ca="1">IFERROR(COUNTIF(INDIRECT("Lan!$G$8:$G$"&amp;qde),Cad!P16)+Cad!J16,"")</f>
        <v>9.992E-4</v>
      </c>
      <c r="P16" s="51" t="str">
        <f t="shared" si="2"/>
        <v>Carta Registrada</v>
      </c>
      <c r="Q16" s="55">
        <f ca="1">IFERROR(COUNTIF(INDIRECT("Lan!$I$8:$I$"&amp;qde),Cad!R16)+Cad!J16,"")</f>
        <v>9.992E-4</v>
      </c>
      <c r="R16" s="51">
        <f t="shared" si="3"/>
        <v>0</v>
      </c>
    </row>
    <row r="17" spans="1:18" ht="24.95" customHeight="1" x14ac:dyDescent="0.25">
      <c r="A17" s="48"/>
      <c r="B17" s="52" t="s">
        <v>90</v>
      </c>
      <c r="D17" s="52" t="s">
        <v>158</v>
      </c>
      <c r="F17" s="52" t="s">
        <v>155</v>
      </c>
      <c r="H17" s="52"/>
      <c r="J17" s="54">
        <v>9.9909999999999994E-4</v>
      </c>
      <c r="K17" s="55">
        <f ca="1">IFERROR(COUNTIF(INDIRECT("Lan!$D$8:$D$"&amp;qde),Cad!L17)+Cad!J17,"")</f>
        <v>9.9909999999999994E-4</v>
      </c>
      <c r="L17" s="51" t="str">
        <f t="shared" si="0"/>
        <v>Funcionário 10</v>
      </c>
      <c r="M17" s="55">
        <f ca="1">IFERROR(COUNTIF(INDIRECT("Lan!$E$8:$E$"&amp;qde),Cad!N17)+Cad!J17,"")</f>
        <v>9.9909999999999994E-4</v>
      </c>
      <c r="N17" s="51" t="str">
        <f t="shared" si="1"/>
        <v>Afastamento INSS</v>
      </c>
      <c r="O17" s="55">
        <f ca="1">IFERROR(COUNTIF(INDIRECT("Lan!$G$8:$G$"&amp;qde),Cad!P17)+Cad!J17,"")</f>
        <v>9.9909999999999994E-4</v>
      </c>
      <c r="P17" s="51" t="str">
        <f t="shared" si="2"/>
        <v>Bilhete</v>
      </c>
      <c r="Q17" s="55">
        <f ca="1">IFERROR(COUNTIF(INDIRECT("Lan!$I$8:$I$"&amp;qde),Cad!R17)+Cad!J17,"")</f>
        <v>9.9909999999999994E-4</v>
      </c>
      <c r="R17" s="51">
        <f t="shared" si="3"/>
        <v>0</v>
      </c>
    </row>
    <row r="18" spans="1:18" ht="24.95" customHeight="1" x14ac:dyDescent="0.25">
      <c r="B18" s="52"/>
      <c r="D18" s="52"/>
      <c r="F18" s="52"/>
      <c r="H18" s="52"/>
      <c r="J18" s="54">
        <v>9.9899999999999902E-4</v>
      </c>
      <c r="K18" s="55">
        <f ca="1">IFERROR(COUNTIF(INDIRECT("Lan!$D$8:$D$"&amp;qde),Cad!L18)+Cad!J18,"")</f>
        <v>9.9899999999999902E-4</v>
      </c>
      <c r="L18" s="51">
        <f t="shared" si="0"/>
        <v>0</v>
      </c>
      <c r="M18" s="55">
        <f ca="1">IFERROR(COUNTIF(INDIRECT("Lan!$E$8:$E$"&amp;qde),Cad!N18)+Cad!J18,"")</f>
        <v>9.9899999999999902E-4</v>
      </c>
      <c r="N18" s="51">
        <f t="shared" si="1"/>
        <v>0</v>
      </c>
      <c r="O18" s="55">
        <f ca="1">IFERROR(COUNTIF(INDIRECT("Lan!$G$8:$G$"&amp;qde),Cad!P18)+Cad!J18,"")</f>
        <v>9.9899999999999902E-4</v>
      </c>
      <c r="P18" s="51">
        <f t="shared" si="2"/>
        <v>0</v>
      </c>
      <c r="Q18" s="55">
        <f ca="1">IFERROR(COUNTIF(INDIRECT("Lan!$I$8:$I$"&amp;qde),Cad!R18)+Cad!J18,"")</f>
        <v>9.9899999999999902E-4</v>
      </c>
      <c r="R18" s="51">
        <f t="shared" si="3"/>
        <v>0</v>
      </c>
    </row>
    <row r="19" spans="1:18" ht="24.95" customHeight="1" x14ac:dyDescent="0.25">
      <c r="B19" s="52"/>
      <c r="D19" s="52"/>
      <c r="F19" s="52"/>
      <c r="H19" s="52"/>
      <c r="J19" s="54">
        <v>9.9889999999999896E-4</v>
      </c>
      <c r="K19" s="55">
        <f ca="1">IFERROR(COUNTIF(INDIRECT("Lan!$D$8:$D$"&amp;qde),Cad!L19)+Cad!J19,"")</f>
        <v>9.9889999999999896E-4</v>
      </c>
      <c r="L19" s="51">
        <f t="shared" si="0"/>
        <v>0</v>
      </c>
      <c r="M19" s="55">
        <f ca="1">IFERROR(COUNTIF(INDIRECT("Lan!$E$8:$E$"&amp;qde),Cad!N19)+Cad!J19,"")</f>
        <v>9.9889999999999896E-4</v>
      </c>
      <c r="N19" s="51">
        <f t="shared" si="1"/>
        <v>0</v>
      </c>
      <c r="O19" s="55">
        <f ca="1">IFERROR(COUNTIF(INDIRECT("Lan!$G$8:$G$"&amp;qde),Cad!P19)+Cad!J19,"")</f>
        <v>9.9889999999999896E-4</v>
      </c>
      <c r="P19" s="51">
        <f t="shared" si="2"/>
        <v>0</v>
      </c>
      <c r="Q19" s="55">
        <f ca="1">IFERROR(COUNTIF(INDIRECT("Lan!$I$8:$I$"&amp;qde),Cad!R19)+Cad!J19,"")</f>
        <v>9.9889999999999896E-4</v>
      </c>
      <c r="R19" s="51">
        <f t="shared" si="3"/>
        <v>0</v>
      </c>
    </row>
    <row r="20" spans="1:18" ht="24.95" customHeight="1" x14ac:dyDescent="0.25">
      <c r="A20" s="48"/>
      <c r="B20" s="52"/>
      <c r="D20" s="52"/>
      <c r="F20" s="52"/>
      <c r="H20" s="52"/>
      <c r="J20" s="54">
        <v>9.9879999999999891E-4</v>
      </c>
      <c r="K20" s="55">
        <f ca="1">IFERROR(COUNTIF(INDIRECT("Lan!$D$8:$D$"&amp;qde),Cad!L20)+Cad!J20,"")</f>
        <v>9.9879999999999891E-4</v>
      </c>
      <c r="L20" s="51">
        <f t="shared" si="0"/>
        <v>0</v>
      </c>
      <c r="M20" s="55">
        <f ca="1">IFERROR(COUNTIF(INDIRECT("Lan!$E$8:$E$"&amp;qde),Cad!N20)+Cad!J20,"")</f>
        <v>9.9879999999999891E-4</v>
      </c>
      <c r="N20" s="51">
        <f t="shared" si="1"/>
        <v>0</v>
      </c>
      <c r="O20" s="55">
        <f ca="1">IFERROR(COUNTIF(INDIRECT("Lan!$G$8:$G$"&amp;qde),Cad!P20)+Cad!J20,"")</f>
        <v>9.9879999999999891E-4</v>
      </c>
      <c r="P20" s="51">
        <f t="shared" si="2"/>
        <v>0</v>
      </c>
      <c r="Q20" s="55">
        <f ca="1">IFERROR(COUNTIF(INDIRECT("Lan!$I$8:$I$"&amp;qde),Cad!R20)+Cad!J20,"")</f>
        <v>9.9879999999999891E-4</v>
      </c>
      <c r="R20" s="51">
        <f t="shared" si="3"/>
        <v>0</v>
      </c>
    </row>
    <row r="21" spans="1:18" ht="24.95" customHeight="1" x14ac:dyDescent="0.25">
      <c r="B21" s="52"/>
      <c r="D21" s="52"/>
      <c r="F21" s="52"/>
      <c r="H21" s="52"/>
      <c r="J21" s="54">
        <v>9.9869999999999907E-4</v>
      </c>
      <c r="K21" s="55">
        <f ca="1">IFERROR(COUNTIF(INDIRECT("Lan!$D$8:$D$"&amp;qde),Cad!L21)+Cad!J21,"")</f>
        <v>9.9869999999999907E-4</v>
      </c>
      <c r="L21" s="51">
        <f t="shared" si="0"/>
        <v>0</v>
      </c>
      <c r="M21" s="55">
        <f ca="1">IFERROR(COUNTIF(INDIRECT("Lan!$E$8:$E$"&amp;qde),Cad!N21)+Cad!J21,"")</f>
        <v>9.9869999999999907E-4</v>
      </c>
      <c r="N21" s="51">
        <f t="shared" si="1"/>
        <v>0</v>
      </c>
      <c r="O21" s="55">
        <f ca="1">IFERROR(COUNTIF(INDIRECT("Lan!$G$8:$G$"&amp;qde),Cad!P21)+Cad!J21,"")</f>
        <v>9.9869999999999907E-4</v>
      </c>
      <c r="P21" s="51">
        <f t="shared" si="2"/>
        <v>0</v>
      </c>
      <c r="Q21" s="55">
        <f ca="1">IFERROR(COUNTIF(INDIRECT("Lan!$I$8:$I$"&amp;qde),Cad!R21)+Cad!J21,"")</f>
        <v>9.9869999999999907E-4</v>
      </c>
      <c r="R21" s="51">
        <f t="shared" si="3"/>
        <v>0</v>
      </c>
    </row>
    <row r="22" spans="1:18" ht="24.95" customHeight="1" x14ac:dyDescent="0.25">
      <c r="B22" s="52"/>
      <c r="D22" s="52"/>
      <c r="F22" s="52"/>
      <c r="H22" s="52"/>
      <c r="J22" s="54">
        <v>9.9859999999999901E-4</v>
      </c>
      <c r="K22" s="55">
        <f ca="1">IFERROR(COUNTIF(INDIRECT("Lan!$D$8:$D$"&amp;qde),Cad!L22)+Cad!J22,"")</f>
        <v>9.9859999999999901E-4</v>
      </c>
      <c r="L22" s="51">
        <f t="shared" si="0"/>
        <v>0</v>
      </c>
      <c r="M22" s="55">
        <f ca="1">IFERROR(COUNTIF(INDIRECT("Lan!$E$8:$E$"&amp;qde),Cad!N22)+Cad!J22,"")</f>
        <v>9.9859999999999901E-4</v>
      </c>
      <c r="N22" s="51">
        <f t="shared" si="1"/>
        <v>0</v>
      </c>
      <c r="O22" s="55">
        <f ca="1">IFERROR(COUNTIF(INDIRECT("Lan!$G$8:$G$"&amp;qde),Cad!P22)+Cad!J22,"")</f>
        <v>9.9859999999999901E-4</v>
      </c>
      <c r="P22" s="51">
        <f t="shared" si="2"/>
        <v>0</v>
      </c>
      <c r="Q22" s="55">
        <f ca="1">IFERROR(COUNTIF(INDIRECT("Lan!$I$8:$I$"&amp;qde),Cad!R22)+Cad!J22,"")</f>
        <v>9.9859999999999901E-4</v>
      </c>
      <c r="R22" s="51">
        <f t="shared" si="3"/>
        <v>0</v>
      </c>
    </row>
    <row r="23" spans="1:18" ht="24.95" customHeight="1" x14ac:dyDescent="0.25">
      <c r="A23" s="48"/>
      <c r="B23" s="52"/>
      <c r="D23" s="52"/>
      <c r="F23" s="52"/>
      <c r="H23" s="52"/>
      <c r="J23" s="54">
        <v>9.9849999999999895E-4</v>
      </c>
      <c r="K23" s="55">
        <f ca="1">IFERROR(COUNTIF(INDIRECT("Lan!$D$8:$D$"&amp;qde),Cad!L23)+Cad!J23,"")</f>
        <v>9.9849999999999895E-4</v>
      </c>
      <c r="L23" s="51">
        <f t="shared" si="0"/>
        <v>0</v>
      </c>
      <c r="M23" s="55">
        <f ca="1">IFERROR(COUNTIF(INDIRECT("Lan!$E$8:$E$"&amp;qde),Cad!N23)+Cad!J23,"")</f>
        <v>9.9849999999999895E-4</v>
      </c>
      <c r="N23" s="51">
        <f t="shared" si="1"/>
        <v>0</v>
      </c>
      <c r="O23" s="55">
        <f ca="1">IFERROR(COUNTIF(INDIRECT("Lan!$G$8:$G$"&amp;qde),Cad!P23)+Cad!J23,"")</f>
        <v>9.9849999999999895E-4</v>
      </c>
      <c r="P23" s="51">
        <f t="shared" si="2"/>
        <v>0</v>
      </c>
      <c r="Q23" s="55">
        <f ca="1">IFERROR(COUNTIF(INDIRECT("Lan!$I$8:$I$"&amp;qde),Cad!R23)+Cad!J23,"")</f>
        <v>9.9849999999999895E-4</v>
      </c>
      <c r="R23" s="51">
        <f t="shared" si="3"/>
        <v>0</v>
      </c>
    </row>
    <row r="24" spans="1:18" ht="24.95" customHeight="1" x14ac:dyDescent="0.25">
      <c r="B24" s="52"/>
      <c r="D24" s="52"/>
      <c r="F24" s="52"/>
      <c r="H24" s="52"/>
      <c r="J24" s="54">
        <v>9.983999999999989E-4</v>
      </c>
      <c r="K24" s="55">
        <f ca="1">IFERROR(COUNTIF(INDIRECT("Lan!$D$8:$D$"&amp;qde),Cad!L24)+Cad!J24,"")</f>
        <v>9.983999999999989E-4</v>
      </c>
      <c r="L24" s="51">
        <f t="shared" si="0"/>
        <v>0</v>
      </c>
      <c r="M24" s="55">
        <f ca="1">IFERROR(COUNTIF(INDIRECT("Lan!$E$8:$E$"&amp;qde),Cad!N24)+Cad!J24,"")</f>
        <v>9.983999999999989E-4</v>
      </c>
      <c r="N24" s="51">
        <f t="shared" si="1"/>
        <v>0</v>
      </c>
      <c r="O24" s="55">
        <f ca="1">IFERROR(COUNTIF(INDIRECT("Lan!$G$8:$G$"&amp;qde),Cad!P24)+Cad!J24,"")</f>
        <v>9.983999999999989E-4</v>
      </c>
      <c r="P24" s="51">
        <f t="shared" si="2"/>
        <v>0</v>
      </c>
      <c r="Q24" s="55">
        <f ca="1">IFERROR(COUNTIF(INDIRECT("Lan!$I$8:$I$"&amp;qde),Cad!R24)+Cad!J24,"")</f>
        <v>9.983999999999989E-4</v>
      </c>
      <c r="R24" s="51">
        <f t="shared" si="3"/>
        <v>0</v>
      </c>
    </row>
    <row r="25" spans="1:18" ht="24.95" customHeight="1" x14ac:dyDescent="0.25">
      <c r="B25" s="52"/>
      <c r="D25" s="52"/>
      <c r="F25" s="52"/>
      <c r="H25" s="52"/>
      <c r="J25" s="54">
        <v>9.9829999999999906E-4</v>
      </c>
      <c r="K25" s="55">
        <f ca="1">IFERROR(COUNTIF(INDIRECT("Lan!$D$8:$D$"&amp;qde),Cad!L25)+Cad!J25,"")</f>
        <v>9.9829999999999906E-4</v>
      </c>
      <c r="L25" s="51">
        <f t="shared" si="0"/>
        <v>0</v>
      </c>
      <c r="M25" s="55">
        <f ca="1">IFERROR(COUNTIF(INDIRECT("Lan!$E$8:$E$"&amp;qde),Cad!N25)+Cad!J25,"")</f>
        <v>9.9829999999999906E-4</v>
      </c>
      <c r="N25" s="51">
        <f t="shared" si="1"/>
        <v>0</v>
      </c>
      <c r="O25" s="55">
        <f ca="1">IFERROR(COUNTIF(INDIRECT("Lan!$G$8:$G$"&amp;qde),Cad!P25)+Cad!J25,"")</f>
        <v>9.9829999999999906E-4</v>
      </c>
      <c r="P25" s="51">
        <f t="shared" si="2"/>
        <v>0</v>
      </c>
      <c r="Q25" s="55">
        <f ca="1">IFERROR(COUNTIF(INDIRECT("Lan!$I$8:$I$"&amp;qde),Cad!R25)+Cad!J25,"")</f>
        <v>9.9829999999999906E-4</v>
      </c>
      <c r="R25" s="51">
        <f t="shared" si="3"/>
        <v>0</v>
      </c>
    </row>
    <row r="26" spans="1:18" ht="24.95" customHeight="1" x14ac:dyDescent="0.25">
      <c r="A26" s="48"/>
      <c r="B26" s="52"/>
      <c r="D26" s="52"/>
      <c r="F26" s="52"/>
      <c r="H26" s="52"/>
      <c r="J26" s="54">
        <v>9.98199999999999E-4</v>
      </c>
      <c r="K26" s="55">
        <f ca="1">IFERROR(COUNTIF(INDIRECT("Lan!$D$8:$D$"&amp;qde),Cad!L26)+Cad!J26,"")</f>
        <v>9.98199999999999E-4</v>
      </c>
      <c r="L26" s="51">
        <f t="shared" si="0"/>
        <v>0</v>
      </c>
      <c r="M26" s="55">
        <f ca="1">IFERROR(COUNTIF(INDIRECT("Lan!$E$8:$E$"&amp;qde),Cad!N26)+Cad!J26,"")</f>
        <v>9.98199999999999E-4</v>
      </c>
      <c r="N26" s="51">
        <f t="shared" si="1"/>
        <v>0</v>
      </c>
      <c r="O26" s="55">
        <f ca="1">IFERROR(COUNTIF(INDIRECT("Lan!$G$8:$G$"&amp;qde),Cad!P26)+Cad!J26,"")</f>
        <v>9.98199999999999E-4</v>
      </c>
      <c r="P26" s="51">
        <f t="shared" si="2"/>
        <v>0</v>
      </c>
      <c r="Q26" s="55">
        <f ca="1">IFERROR(COUNTIF(INDIRECT("Lan!$I$8:$I$"&amp;qde),Cad!R26)+Cad!J26,"")</f>
        <v>9.98199999999999E-4</v>
      </c>
      <c r="R26" s="51">
        <f t="shared" si="3"/>
        <v>0</v>
      </c>
    </row>
    <row r="27" spans="1:18" ht="24.95" customHeight="1" x14ac:dyDescent="0.25">
      <c r="B27" s="52"/>
      <c r="D27" s="52"/>
      <c r="F27" s="52"/>
      <c r="H27" s="52"/>
      <c r="J27" s="54">
        <v>9.9809999999999894E-4</v>
      </c>
      <c r="K27" s="55">
        <f ca="1">IFERROR(COUNTIF(INDIRECT("Lan!$D$8:$D$"&amp;qde),Cad!L27)+Cad!J27,"")</f>
        <v>9.9809999999999894E-4</v>
      </c>
      <c r="L27" s="51">
        <f t="shared" si="0"/>
        <v>0</v>
      </c>
      <c r="M27" s="55">
        <f ca="1">IFERROR(COUNTIF(INDIRECT("Lan!$E$8:$E$"&amp;qde),Cad!N27)+Cad!J27,"")</f>
        <v>9.9809999999999894E-4</v>
      </c>
      <c r="N27" s="51">
        <f t="shared" si="1"/>
        <v>0</v>
      </c>
      <c r="O27" s="55">
        <f ca="1">IFERROR(COUNTIF(INDIRECT("Lan!$G$8:$G$"&amp;qde),Cad!P27)+Cad!J27,"")</f>
        <v>9.9809999999999894E-4</v>
      </c>
      <c r="P27" s="51">
        <f t="shared" si="2"/>
        <v>0</v>
      </c>
      <c r="Q27" s="55">
        <f ca="1">IFERROR(COUNTIF(INDIRECT("Lan!$I$8:$I$"&amp;qde),Cad!R27)+Cad!J27,"")</f>
        <v>9.9809999999999894E-4</v>
      </c>
      <c r="R27" s="51">
        <f t="shared" si="3"/>
        <v>0</v>
      </c>
    </row>
    <row r="28" spans="1:18" ht="24.95" customHeight="1" x14ac:dyDescent="0.25">
      <c r="B28" s="56"/>
      <c r="D28" s="56"/>
      <c r="F28" s="56"/>
      <c r="H28" s="56"/>
      <c r="J28" s="54">
        <v>9.979999999999991E-4</v>
      </c>
      <c r="K28" s="55">
        <f ca="1">IFERROR(COUNTIF(INDIRECT("Lan!$D$8:$D$"&amp;qde),Cad!L28)+Cad!J28,"")</f>
        <v>9.979999999999991E-4</v>
      </c>
      <c r="L28" s="51">
        <f t="shared" si="0"/>
        <v>0</v>
      </c>
      <c r="M28" s="55">
        <f ca="1">IFERROR(COUNTIF(INDIRECT("Lan!$E$8:$E$"&amp;qde),Cad!N28)+Cad!J28,"")</f>
        <v>9.979999999999991E-4</v>
      </c>
      <c r="N28" s="51">
        <f t="shared" si="1"/>
        <v>0</v>
      </c>
      <c r="O28" s="55">
        <f ca="1">IFERROR(COUNTIF(INDIRECT("Lan!$G$8:$G$"&amp;qde),Cad!P28)+Cad!J28,"")</f>
        <v>9.979999999999991E-4</v>
      </c>
      <c r="P28" s="51">
        <f t="shared" si="2"/>
        <v>0</v>
      </c>
      <c r="Q28" s="55">
        <f ca="1">IFERROR(COUNTIF(INDIRECT("Lan!$I$8:$I$"&amp;qde),Cad!R28)+Cad!J28,"")</f>
        <v>9.979999999999991E-4</v>
      </c>
      <c r="R28" s="51">
        <f t="shared" si="3"/>
        <v>0</v>
      </c>
    </row>
    <row r="29" spans="1:18" ht="24.95" customHeight="1" x14ac:dyDescent="0.25">
      <c r="B29" s="56"/>
      <c r="D29" s="56"/>
      <c r="F29" s="56"/>
      <c r="H29" s="56"/>
      <c r="J29" s="54">
        <v>9.9789999999999905E-4</v>
      </c>
      <c r="K29" s="55">
        <f ca="1">IFERROR(COUNTIF(INDIRECT("Lan!$D$8:$D$"&amp;qde),Cad!L29)+Cad!J29,"")</f>
        <v>9.9789999999999905E-4</v>
      </c>
      <c r="L29" s="51">
        <f t="shared" si="0"/>
        <v>0</v>
      </c>
      <c r="M29" s="55">
        <f ca="1">IFERROR(COUNTIF(INDIRECT("Lan!$E$8:$E$"&amp;qde),Cad!N29)+Cad!J29,"")</f>
        <v>9.9789999999999905E-4</v>
      </c>
      <c r="N29" s="51">
        <f t="shared" si="1"/>
        <v>0</v>
      </c>
      <c r="O29" s="55">
        <f ca="1">IFERROR(COUNTIF(INDIRECT("Lan!$G$8:$G$"&amp;qde),Cad!P29)+Cad!J29,"")</f>
        <v>9.9789999999999905E-4</v>
      </c>
      <c r="P29" s="51">
        <f t="shared" si="2"/>
        <v>0</v>
      </c>
      <c r="Q29" s="55">
        <f ca="1">IFERROR(COUNTIF(INDIRECT("Lan!$I$8:$I$"&amp;qde),Cad!R29)+Cad!J29,"")</f>
        <v>9.9789999999999905E-4</v>
      </c>
      <c r="R29" s="51">
        <f t="shared" si="3"/>
        <v>0</v>
      </c>
    </row>
    <row r="30" spans="1:18" ht="24.95" customHeight="1" x14ac:dyDescent="0.25">
      <c r="B30" s="56"/>
      <c r="D30" s="56"/>
      <c r="F30" s="56"/>
      <c r="H30" s="56"/>
      <c r="J30" s="54">
        <v>9.9779999999999899E-4</v>
      </c>
      <c r="K30" s="55">
        <f ca="1">IFERROR(COUNTIF(INDIRECT("Lan!$D$8:$D$"&amp;qde),Cad!L30)+Cad!J30,"")</f>
        <v>9.9779999999999899E-4</v>
      </c>
      <c r="L30" s="51">
        <f t="shared" si="0"/>
        <v>0</v>
      </c>
      <c r="M30" s="55">
        <f ca="1">IFERROR(COUNTIF(INDIRECT("Lan!$E$8:$E$"&amp;qde),Cad!N30)+Cad!J30,"")</f>
        <v>9.9779999999999899E-4</v>
      </c>
      <c r="N30" s="51">
        <f t="shared" si="1"/>
        <v>0</v>
      </c>
      <c r="O30" s="55">
        <f ca="1">IFERROR(COUNTIF(INDIRECT("Lan!$G$8:$G$"&amp;qde),Cad!P30)+Cad!J30,"")</f>
        <v>9.9779999999999899E-4</v>
      </c>
      <c r="P30" s="51">
        <f t="shared" si="2"/>
        <v>0</v>
      </c>
      <c r="Q30" s="55">
        <f ca="1">IFERROR(COUNTIF(INDIRECT("Lan!$I$8:$I$"&amp;qde),Cad!R30)+Cad!J30,"")</f>
        <v>9.9779999999999899E-4</v>
      </c>
      <c r="R30" s="51">
        <f t="shared" si="3"/>
        <v>0</v>
      </c>
    </row>
    <row r="31" spans="1:18" ht="24.95" customHeight="1" x14ac:dyDescent="0.25">
      <c r="B31" s="56"/>
      <c r="D31" s="56"/>
      <c r="F31" s="56"/>
      <c r="H31" s="56"/>
      <c r="J31" s="54">
        <v>9.9769999999999893E-4</v>
      </c>
      <c r="K31" s="55">
        <f ca="1">IFERROR(COUNTIF(INDIRECT("Lan!$D$8:$D$"&amp;qde),Cad!L31)+Cad!J31,"")</f>
        <v>9.9769999999999893E-4</v>
      </c>
      <c r="L31" s="51">
        <f t="shared" si="0"/>
        <v>0</v>
      </c>
      <c r="M31" s="55">
        <f ca="1">IFERROR(COUNTIF(INDIRECT("Lan!$E$8:$E$"&amp;qde),Cad!N31)+Cad!J31,"")</f>
        <v>9.9769999999999893E-4</v>
      </c>
      <c r="N31" s="51">
        <f t="shared" si="1"/>
        <v>0</v>
      </c>
      <c r="O31" s="55">
        <f ca="1">IFERROR(COUNTIF(INDIRECT("Lan!$G$8:$G$"&amp;qde),Cad!P31)+Cad!J31,"")</f>
        <v>9.9769999999999893E-4</v>
      </c>
      <c r="P31" s="51">
        <f t="shared" si="2"/>
        <v>0</v>
      </c>
      <c r="Q31" s="55">
        <f ca="1">IFERROR(COUNTIF(INDIRECT("Lan!$I$8:$I$"&amp;qde),Cad!R31)+Cad!J31,"")</f>
        <v>9.9769999999999893E-4</v>
      </c>
      <c r="R31" s="51">
        <f t="shared" si="3"/>
        <v>0</v>
      </c>
    </row>
    <row r="32" spans="1:18" ht="24.95" customHeight="1" x14ac:dyDescent="0.25">
      <c r="B32" s="56"/>
      <c r="D32" s="56"/>
      <c r="F32" s="56"/>
      <c r="H32" s="56"/>
      <c r="J32" s="54">
        <v>9.975999999999991E-4</v>
      </c>
      <c r="K32" s="55">
        <f ca="1">IFERROR(COUNTIF(INDIRECT("Lan!$D$8:$D$"&amp;qde),Cad!L32)+Cad!J32,"")</f>
        <v>9.975999999999991E-4</v>
      </c>
      <c r="L32" s="51">
        <f t="shared" si="0"/>
        <v>0</v>
      </c>
      <c r="M32" s="55">
        <f ca="1">IFERROR(COUNTIF(INDIRECT("Lan!$E$8:$E$"&amp;qde),Cad!N32)+Cad!J32,"")</f>
        <v>9.975999999999991E-4</v>
      </c>
      <c r="N32" s="51">
        <f t="shared" si="1"/>
        <v>0</v>
      </c>
      <c r="O32" s="55">
        <f ca="1">IFERROR(COUNTIF(INDIRECT("Lan!$G$8:$G$"&amp;qde),Cad!P32)+Cad!J32,"")</f>
        <v>9.975999999999991E-4</v>
      </c>
      <c r="P32" s="51">
        <f t="shared" si="2"/>
        <v>0</v>
      </c>
      <c r="Q32" s="55">
        <f ca="1">IFERROR(COUNTIF(INDIRECT("Lan!$I$8:$I$"&amp;qde),Cad!R32)+Cad!J32,"")</f>
        <v>9.975999999999991E-4</v>
      </c>
      <c r="R32" s="51">
        <f t="shared" si="3"/>
        <v>0</v>
      </c>
    </row>
    <row r="33" spans="2:18" ht="24.95" customHeight="1" x14ac:dyDescent="0.25">
      <c r="B33" s="56"/>
      <c r="D33" s="56"/>
      <c r="F33" s="56"/>
      <c r="H33" s="56"/>
      <c r="J33" s="54">
        <v>9.9749999999999904E-4</v>
      </c>
      <c r="K33" s="55">
        <f ca="1">IFERROR(COUNTIF(INDIRECT("Lan!$D$8:$D$"&amp;qde),Cad!L33)+Cad!J33,"")</f>
        <v>9.9749999999999904E-4</v>
      </c>
      <c r="L33" s="51">
        <f t="shared" si="0"/>
        <v>0</v>
      </c>
      <c r="M33" s="55">
        <f ca="1">IFERROR(COUNTIF(INDIRECT("Lan!$E$8:$E$"&amp;qde),Cad!N33)+Cad!J33,"")</f>
        <v>9.9749999999999904E-4</v>
      </c>
      <c r="N33" s="51">
        <f t="shared" si="1"/>
        <v>0</v>
      </c>
      <c r="O33" s="55">
        <f ca="1">IFERROR(COUNTIF(INDIRECT("Lan!$G$8:$G$"&amp;qde),Cad!P33)+Cad!J33,"")</f>
        <v>9.9749999999999904E-4</v>
      </c>
      <c r="P33" s="51">
        <f t="shared" si="2"/>
        <v>0</v>
      </c>
      <c r="Q33" s="55">
        <f ca="1">IFERROR(COUNTIF(INDIRECT("Lan!$I$8:$I$"&amp;qde),Cad!R33)+Cad!J33,"")</f>
        <v>9.9749999999999904E-4</v>
      </c>
      <c r="R33" s="51">
        <f t="shared" si="3"/>
        <v>0</v>
      </c>
    </row>
    <row r="34" spans="2:18" ht="24.95" customHeight="1" x14ac:dyDescent="0.25">
      <c r="B34" s="56"/>
      <c r="D34" s="56"/>
      <c r="F34" s="56"/>
      <c r="H34" s="56"/>
      <c r="J34" s="54">
        <v>9.9739999999999898E-4</v>
      </c>
      <c r="K34" s="55">
        <f ca="1">IFERROR(COUNTIF(INDIRECT("Lan!$D$8:$D$"&amp;qde),Cad!L34)+Cad!J34,"")</f>
        <v>9.9739999999999898E-4</v>
      </c>
      <c r="L34" s="51">
        <f t="shared" si="0"/>
        <v>0</v>
      </c>
      <c r="M34" s="55">
        <f ca="1">IFERROR(COUNTIF(INDIRECT("Lan!$E$8:$E$"&amp;qde),Cad!N34)+Cad!J34,"")</f>
        <v>9.9739999999999898E-4</v>
      </c>
      <c r="N34" s="51">
        <f t="shared" si="1"/>
        <v>0</v>
      </c>
      <c r="O34" s="55">
        <f ca="1">IFERROR(COUNTIF(INDIRECT("Lan!$G$8:$G$"&amp;qde),Cad!P34)+Cad!J34,"")</f>
        <v>9.9739999999999898E-4</v>
      </c>
      <c r="P34" s="51">
        <f t="shared" si="2"/>
        <v>0</v>
      </c>
      <c r="Q34" s="55">
        <f ca="1">IFERROR(COUNTIF(INDIRECT("Lan!$I$8:$I$"&amp;qde),Cad!R34)+Cad!J34,"")</f>
        <v>9.9739999999999898E-4</v>
      </c>
      <c r="R34" s="51">
        <f t="shared" si="3"/>
        <v>0</v>
      </c>
    </row>
    <row r="35" spans="2:18" ht="24.95" customHeight="1" x14ac:dyDescent="0.25">
      <c r="B35" s="56"/>
      <c r="D35" s="56"/>
      <c r="F35" s="56"/>
      <c r="H35" s="56"/>
      <c r="J35" s="54">
        <v>9.9729999999999806E-4</v>
      </c>
      <c r="K35" s="55">
        <f ca="1">IFERROR(COUNTIF(INDIRECT("Lan!$D$8:$D$"&amp;qde),Cad!L35)+Cad!J35,"")</f>
        <v>9.9729999999999806E-4</v>
      </c>
      <c r="L35" s="51">
        <f t="shared" si="0"/>
        <v>0</v>
      </c>
      <c r="M35" s="55">
        <f ca="1">IFERROR(COUNTIF(INDIRECT("Lan!$E$8:$E$"&amp;qde),Cad!N35)+Cad!J35,"")</f>
        <v>9.9729999999999806E-4</v>
      </c>
      <c r="N35" s="51">
        <f t="shared" si="1"/>
        <v>0</v>
      </c>
      <c r="O35" s="55">
        <f ca="1">IFERROR(COUNTIF(INDIRECT("Lan!$G$8:$G$"&amp;qde),Cad!P35)+Cad!J35,"")</f>
        <v>9.9729999999999806E-4</v>
      </c>
      <c r="P35" s="51">
        <f t="shared" si="2"/>
        <v>0</v>
      </c>
      <c r="Q35" s="55">
        <f ca="1">IFERROR(COUNTIF(INDIRECT("Lan!$I$8:$I$"&amp;qde),Cad!R35)+Cad!J35,"")</f>
        <v>9.9729999999999806E-4</v>
      </c>
      <c r="R35" s="51">
        <f t="shared" si="3"/>
        <v>0</v>
      </c>
    </row>
    <row r="36" spans="2:18" ht="24.95" customHeight="1" x14ac:dyDescent="0.25">
      <c r="B36" s="56"/>
      <c r="D36" s="56"/>
      <c r="F36" s="56"/>
      <c r="H36" s="56"/>
      <c r="J36" s="54">
        <v>9.97199999999998E-4</v>
      </c>
      <c r="K36" s="55">
        <f ca="1">IFERROR(COUNTIF(INDIRECT("Lan!$D$8:$D$"&amp;qde),Cad!L36)+Cad!J36,"")</f>
        <v>9.97199999999998E-4</v>
      </c>
      <c r="L36" s="51">
        <f t="shared" si="0"/>
        <v>0</v>
      </c>
      <c r="M36" s="55">
        <f ca="1">IFERROR(COUNTIF(INDIRECT("Lan!$E$8:$E$"&amp;qde),Cad!N36)+Cad!J36,"")</f>
        <v>9.97199999999998E-4</v>
      </c>
      <c r="N36" s="51">
        <f t="shared" si="1"/>
        <v>0</v>
      </c>
      <c r="O36" s="55">
        <f ca="1">IFERROR(COUNTIF(INDIRECT("Lan!$G$8:$G$"&amp;qde),Cad!P36)+Cad!J36,"")</f>
        <v>9.97199999999998E-4</v>
      </c>
      <c r="P36" s="51">
        <f t="shared" si="2"/>
        <v>0</v>
      </c>
      <c r="Q36" s="55">
        <f ca="1">IFERROR(COUNTIF(INDIRECT("Lan!$I$8:$I$"&amp;qde),Cad!R36)+Cad!J36,"")</f>
        <v>9.97199999999998E-4</v>
      </c>
      <c r="R36" s="51">
        <f t="shared" si="3"/>
        <v>0</v>
      </c>
    </row>
    <row r="37" spans="2:18" ht="24.95" customHeight="1" x14ac:dyDescent="0.25">
      <c r="B37" s="56"/>
      <c r="D37" s="56"/>
      <c r="F37" s="56"/>
      <c r="H37" s="56"/>
      <c r="J37" s="54">
        <v>9.9709999999999794E-4</v>
      </c>
      <c r="K37" s="55">
        <f ca="1">IFERROR(COUNTIF(INDIRECT("Lan!$D$8:$D$"&amp;qde),Cad!L37)+Cad!J37,"")</f>
        <v>9.9709999999999794E-4</v>
      </c>
      <c r="L37" s="51">
        <f t="shared" si="0"/>
        <v>0</v>
      </c>
      <c r="M37" s="55">
        <f ca="1">IFERROR(COUNTIF(INDIRECT("Lan!$E$8:$E$"&amp;qde),Cad!N37)+Cad!J37,"")</f>
        <v>9.9709999999999794E-4</v>
      </c>
      <c r="N37" s="51">
        <f t="shared" si="1"/>
        <v>0</v>
      </c>
      <c r="O37" s="55">
        <f ca="1">IFERROR(COUNTIF(INDIRECT("Lan!$G$8:$G$"&amp;qde),Cad!P37)+Cad!J37,"")</f>
        <v>9.9709999999999794E-4</v>
      </c>
      <c r="P37" s="51">
        <f t="shared" si="2"/>
        <v>0</v>
      </c>
      <c r="Q37" s="55">
        <f ca="1">IFERROR(COUNTIF(INDIRECT("Lan!$I$8:$I$"&amp;qde),Cad!R37)+Cad!J37,"")</f>
        <v>9.9709999999999794E-4</v>
      </c>
      <c r="R37" s="51">
        <f t="shared" si="3"/>
        <v>0</v>
      </c>
    </row>
    <row r="38" spans="2:18" ht="24.95" customHeight="1" x14ac:dyDescent="0.25">
      <c r="B38" s="56"/>
      <c r="D38" s="56"/>
      <c r="F38" s="56"/>
      <c r="H38" s="56"/>
      <c r="J38" s="54">
        <v>9.969999999999981E-4</v>
      </c>
      <c r="K38" s="55">
        <f ca="1">IFERROR(COUNTIF(INDIRECT("Lan!$D$8:$D$"&amp;qde),Cad!L38)+Cad!J38,"")</f>
        <v>9.969999999999981E-4</v>
      </c>
      <c r="L38" s="51">
        <f t="shared" si="0"/>
        <v>0</v>
      </c>
      <c r="M38" s="55">
        <f ca="1">IFERROR(COUNTIF(INDIRECT("Lan!$E$8:$E$"&amp;qde),Cad!N38)+Cad!J38,"")</f>
        <v>9.969999999999981E-4</v>
      </c>
      <c r="N38" s="51">
        <f t="shared" si="1"/>
        <v>0</v>
      </c>
      <c r="O38" s="55">
        <f ca="1">IFERROR(COUNTIF(INDIRECT("Lan!$G$8:$G$"&amp;qde),Cad!P38)+Cad!J38,"")</f>
        <v>9.969999999999981E-4</v>
      </c>
      <c r="P38" s="51">
        <f t="shared" si="2"/>
        <v>0</v>
      </c>
      <c r="Q38" s="55">
        <f ca="1">IFERROR(COUNTIF(INDIRECT("Lan!$I$8:$I$"&amp;qde),Cad!R38)+Cad!J38,"")</f>
        <v>9.969999999999981E-4</v>
      </c>
      <c r="R38" s="51">
        <f t="shared" si="3"/>
        <v>0</v>
      </c>
    </row>
    <row r="39" spans="2:18" ht="24.95" customHeight="1" x14ac:dyDescent="0.25">
      <c r="B39" s="56"/>
      <c r="D39" s="56"/>
      <c r="F39" s="56"/>
      <c r="H39" s="56"/>
      <c r="J39" s="54">
        <v>9.9689999999999805E-4</v>
      </c>
      <c r="K39" s="55">
        <f ca="1">IFERROR(COUNTIF(INDIRECT("Lan!$D$8:$D$"&amp;qde),Cad!L39)+Cad!J39,"")</f>
        <v>9.9689999999999805E-4</v>
      </c>
      <c r="L39" s="51">
        <f t="shared" si="0"/>
        <v>0</v>
      </c>
      <c r="M39" s="55">
        <f ca="1">IFERROR(COUNTIF(INDIRECT("Lan!$E$8:$E$"&amp;qde),Cad!N39)+Cad!J39,"")</f>
        <v>9.9689999999999805E-4</v>
      </c>
      <c r="N39" s="51">
        <f t="shared" si="1"/>
        <v>0</v>
      </c>
      <c r="O39" s="55">
        <f ca="1">IFERROR(COUNTIF(INDIRECT("Lan!$G$8:$G$"&amp;qde),Cad!P39)+Cad!J39,"")</f>
        <v>9.9689999999999805E-4</v>
      </c>
      <c r="P39" s="51">
        <f t="shared" si="2"/>
        <v>0</v>
      </c>
      <c r="Q39" s="55">
        <f ca="1">IFERROR(COUNTIF(INDIRECT("Lan!$I$8:$I$"&amp;qde),Cad!R39)+Cad!J39,"")</f>
        <v>9.9689999999999805E-4</v>
      </c>
      <c r="R39" s="51">
        <f t="shared" si="3"/>
        <v>0</v>
      </c>
    </row>
    <row r="40" spans="2:18" ht="24.95" customHeight="1" x14ac:dyDescent="0.25">
      <c r="B40" s="56"/>
      <c r="D40" s="56"/>
      <c r="F40" s="56"/>
      <c r="H40" s="56"/>
      <c r="J40" s="54">
        <v>9.9679999999999799E-4</v>
      </c>
      <c r="K40" s="55">
        <f ca="1">IFERROR(COUNTIF(INDIRECT("Lan!$D$8:$D$"&amp;qde),Cad!L40)+Cad!J40,"")</f>
        <v>9.9679999999999799E-4</v>
      </c>
      <c r="L40" s="51">
        <f t="shared" si="0"/>
        <v>0</v>
      </c>
      <c r="M40" s="55">
        <f ca="1">IFERROR(COUNTIF(INDIRECT("Lan!$E$8:$E$"&amp;qde),Cad!N40)+Cad!J40,"")</f>
        <v>9.9679999999999799E-4</v>
      </c>
      <c r="N40" s="51">
        <f t="shared" si="1"/>
        <v>0</v>
      </c>
      <c r="O40" s="55">
        <f ca="1">IFERROR(COUNTIF(INDIRECT("Lan!$G$8:$G$"&amp;qde),Cad!P40)+Cad!J40,"")</f>
        <v>9.9679999999999799E-4</v>
      </c>
      <c r="P40" s="51">
        <f t="shared" si="2"/>
        <v>0</v>
      </c>
      <c r="Q40" s="55">
        <f ca="1">IFERROR(COUNTIF(INDIRECT("Lan!$I$8:$I$"&amp;qde),Cad!R40)+Cad!J40,"")</f>
        <v>9.9679999999999799E-4</v>
      </c>
      <c r="R40" s="51">
        <f t="shared" si="3"/>
        <v>0</v>
      </c>
    </row>
    <row r="41" spans="2:18" ht="24.95" customHeight="1" x14ac:dyDescent="0.25">
      <c r="B41" s="56"/>
      <c r="D41" s="56"/>
      <c r="F41" s="56"/>
      <c r="H41" s="56"/>
      <c r="J41" s="54">
        <v>9.9669999999999793E-4</v>
      </c>
      <c r="K41" s="55">
        <f ca="1">IFERROR(COUNTIF(INDIRECT("Lan!$D$8:$D$"&amp;qde),Cad!L41)+Cad!J41,"")</f>
        <v>9.9669999999999793E-4</v>
      </c>
      <c r="L41" s="51">
        <f t="shared" si="0"/>
        <v>0</v>
      </c>
      <c r="M41" s="55">
        <f ca="1">IFERROR(COUNTIF(INDIRECT("Lan!$E$8:$E$"&amp;qde),Cad!N41)+Cad!J41,"")</f>
        <v>9.9669999999999793E-4</v>
      </c>
      <c r="N41" s="51">
        <f t="shared" si="1"/>
        <v>0</v>
      </c>
      <c r="O41" s="55">
        <f ca="1">IFERROR(COUNTIF(INDIRECT("Lan!$G$8:$G$"&amp;qde),Cad!P41)+Cad!J41,"")</f>
        <v>9.9669999999999793E-4</v>
      </c>
      <c r="P41" s="51">
        <f t="shared" si="2"/>
        <v>0</v>
      </c>
      <c r="Q41" s="55">
        <f ca="1">IFERROR(COUNTIF(INDIRECT("Lan!$I$8:$I$"&amp;qde),Cad!R41)+Cad!J41,"")</f>
        <v>9.9669999999999793E-4</v>
      </c>
      <c r="R41" s="51">
        <f t="shared" si="3"/>
        <v>0</v>
      </c>
    </row>
    <row r="42" spans="2:18" ht="24.95" customHeight="1" x14ac:dyDescent="0.25">
      <c r="B42" s="56"/>
      <c r="D42" s="56"/>
      <c r="F42" s="56"/>
      <c r="H42" s="56"/>
      <c r="J42" s="54">
        <v>9.965999999999981E-4</v>
      </c>
      <c r="K42" s="55">
        <f ca="1">IFERROR(COUNTIF(INDIRECT("Lan!$D$8:$D$"&amp;qde),Cad!L42)+Cad!J42,"")</f>
        <v>9.965999999999981E-4</v>
      </c>
      <c r="L42" s="51">
        <f t="shared" si="0"/>
        <v>0</v>
      </c>
      <c r="M42" s="55">
        <f ca="1">IFERROR(COUNTIF(INDIRECT("Lan!$E$8:$E$"&amp;qde),Cad!N42)+Cad!J42,"")</f>
        <v>9.965999999999981E-4</v>
      </c>
      <c r="N42" s="51">
        <f t="shared" si="1"/>
        <v>0</v>
      </c>
      <c r="O42" s="55">
        <f ca="1">IFERROR(COUNTIF(INDIRECT("Lan!$G$8:$G$"&amp;qde),Cad!P42)+Cad!J42,"")</f>
        <v>9.965999999999981E-4</v>
      </c>
      <c r="P42" s="51">
        <f t="shared" si="2"/>
        <v>0</v>
      </c>
      <c r="Q42" s="55">
        <f ca="1">IFERROR(COUNTIF(INDIRECT("Lan!$I$8:$I$"&amp;qde),Cad!R42)+Cad!J42,"")</f>
        <v>9.965999999999981E-4</v>
      </c>
      <c r="R42" s="51">
        <f t="shared" si="3"/>
        <v>0</v>
      </c>
    </row>
    <row r="43" spans="2:18" ht="24.95" customHeight="1" x14ac:dyDescent="0.25">
      <c r="B43" s="56"/>
      <c r="D43" s="56"/>
      <c r="F43" s="56"/>
      <c r="H43" s="56"/>
      <c r="J43" s="54">
        <v>9.9649999999999804E-4</v>
      </c>
      <c r="K43" s="55">
        <f ca="1">IFERROR(COUNTIF(INDIRECT("Lan!$D$8:$D$"&amp;qde),Cad!L43)+Cad!J43,"")</f>
        <v>9.9649999999999804E-4</v>
      </c>
      <c r="L43" s="51">
        <f t="shared" si="0"/>
        <v>0</v>
      </c>
      <c r="M43" s="55">
        <f ca="1">IFERROR(COUNTIF(INDIRECT("Lan!$E$8:$E$"&amp;qde),Cad!N43)+Cad!J43,"")</f>
        <v>9.9649999999999804E-4</v>
      </c>
      <c r="N43" s="51">
        <f t="shared" si="1"/>
        <v>0</v>
      </c>
      <c r="O43" s="55">
        <f ca="1">IFERROR(COUNTIF(INDIRECT("Lan!$G$8:$G$"&amp;qde),Cad!P43)+Cad!J43,"")</f>
        <v>9.9649999999999804E-4</v>
      </c>
      <c r="P43" s="51">
        <f t="shared" si="2"/>
        <v>0</v>
      </c>
      <c r="Q43" s="55">
        <f ca="1">IFERROR(COUNTIF(INDIRECT("Lan!$I$8:$I$"&amp;qde),Cad!R43)+Cad!J43,"")</f>
        <v>9.9649999999999804E-4</v>
      </c>
      <c r="R43" s="51">
        <f t="shared" si="3"/>
        <v>0</v>
      </c>
    </row>
    <row r="44" spans="2:18" ht="24.95" customHeight="1" x14ac:dyDescent="0.25">
      <c r="B44" s="56"/>
      <c r="D44" s="56"/>
      <c r="F44" s="56"/>
      <c r="H44" s="56"/>
      <c r="J44" s="54">
        <v>9.9639999999999798E-4</v>
      </c>
      <c r="K44" s="55">
        <f ca="1">IFERROR(COUNTIF(INDIRECT("Lan!$D$8:$D$"&amp;qde),Cad!L44)+Cad!J44,"")</f>
        <v>9.9639999999999798E-4</v>
      </c>
      <c r="L44" s="51">
        <f t="shared" si="0"/>
        <v>0</v>
      </c>
      <c r="M44" s="55">
        <f ca="1">IFERROR(COUNTIF(INDIRECT("Lan!$E$8:$E$"&amp;qde),Cad!N44)+Cad!J44,"")</f>
        <v>9.9639999999999798E-4</v>
      </c>
      <c r="N44" s="51">
        <f t="shared" si="1"/>
        <v>0</v>
      </c>
      <c r="O44" s="55">
        <f ca="1">IFERROR(COUNTIF(INDIRECT("Lan!$G$8:$G$"&amp;qde),Cad!P44)+Cad!J44,"")</f>
        <v>9.9639999999999798E-4</v>
      </c>
      <c r="P44" s="51">
        <f t="shared" si="2"/>
        <v>0</v>
      </c>
      <c r="Q44" s="55">
        <f ca="1">IFERROR(COUNTIF(INDIRECT("Lan!$I$8:$I$"&amp;qde),Cad!R44)+Cad!J44,"")</f>
        <v>9.9639999999999798E-4</v>
      </c>
      <c r="R44" s="51">
        <f t="shared" si="3"/>
        <v>0</v>
      </c>
    </row>
    <row r="45" spans="2:18" ht="24.95" customHeight="1" x14ac:dyDescent="0.25">
      <c r="B45" s="56"/>
      <c r="D45" s="56"/>
      <c r="F45" s="56"/>
      <c r="H45" s="56"/>
      <c r="J45" s="54">
        <v>9.9629999999999793E-4</v>
      </c>
      <c r="K45" s="55">
        <f ca="1">IFERROR(COUNTIF(INDIRECT("Lan!$D$8:$D$"&amp;qde),Cad!L45)+Cad!J45,"")</f>
        <v>9.9629999999999793E-4</v>
      </c>
      <c r="L45" s="51">
        <f t="shared" si="0"/>
        <v>0</v>
      </c>
      <c r="M45" s="55">
        <f ca="1">IFERROR(COUNTIF(INDIRECT("Lan!$E$8:$E$"&amp;qde),Cad!N45)+Cad!J45,"")</f>
        <v>9.9629999999999793E-4</v>
      </c>
      <c r="N45" s="51">
        <f t="shared" si="1"/>
        <v>0</v>
      </c>
      <c r="O45" s="55">
        <f ca="1">IFERROR(COUNTIF(INDIRECT("Lan!$G$8:$G$"&amp;qde),Cad!P45)+Cad!J45,"")</f>
        <v>9.9629999999999793E-4</v>
      </c>
      <c r="P45" s="51">
        <f t="shared" si="2"/>
        <v>0</v>
      </c>
      <c r="Q45" s="55">
        <f ca="1">IFERROR(COUNTIF(INDIRECT("Lan!$I$8:$I$"&amp;qde),Cad!R45)+Cad!J45,"")</f>
        <v>9.9629999999999793E-4</v>
      </c>
      <c r="R45" s="51">
        <f t="shared" si="3"/>
        <v>0</v>
      </c>
    </row>
    <row r="46" spans="2:18" ht="24.95" customHeight="1" x14ac:dyDescent="0.25">
      <c r="B46" s="56"/>
      <c r="D46" s="56"/>
      <c r="F46" s="56"/>
      <c r="H46" s="56"/>
      <c r="J46" s="54">
        <v>9.9619999999999809E-4</v>
      </c>
      <c r="K46" s="55">
        <f ca="1">IFERROR(COUNTIF(INDIRECT("Lan!$D$8:$D$"&amp;qde),Cad!L46)+Cad!J46,"")</f>
        <v>9.9619999999999809E-4</v>
      </c>
      <c r="L46" s="51">
        <f t="shared" si="0"/>
        <v>0</v>
      </c>
      <c r="M46" s="55">
        <f ca="1">IFERROR(COUNTIF(INDIRECT("Lan!$E$8:$E$"&amp;qde),Cad!N46)+Cad!J46,"")</f>
        <v>9.9619999999999809E-4</v>
      </c>
      <c r="N46" s="51">
        <f t="shared" si="1"/>
        <v>0</v>
      </c>
      <c r="O46" s="55">
        <f ca="1">IFERROR(COUNTIF(INDIRECT("Lan!$G$8:$G$"&amp;qde),Cad!P46)+Cad!J46,"")</f>
        <v>9.9619999999999809E-4</v>
      </c>
      <c r="P46" s="51">
        <f t="shared" si="2"/>
        <v>0</v>
      </c>
      <c r="Q46" s="55">
        <f ca="1">IFERROR(COUNTIF(INDIRECT("Lan!$I$8:$I$"&amp;qde),Cad!R46)+Cad!J46,"")</f>
        <v>9.9619999999999809E-4</v>
      </c>
      <c r="R46" s="51">
        <f t="shared" si="3"/>
        <v>0</v>
      </c>
    </row>
    <row r="47" spans="2:18" ht="24.95" customHeight="1" x14ac:dyDescent="0.25">
      <c r="B47" s="56"/>
      <c r="D47" s="56"/>
      <c r="F47" s="56"/>
      <c r="H47" s="56"/>
      <c r="J47" s="54">
        <v>9.9609999999999803E-4</v>
      </c>
      <c r="K47" s="55">
        <f ca="1">IFERROR(COUNTIF(INDIRECT("Lan!$D$8:$D$"&amp;qde),Cad!L47)+Cad!J47,"")</f>
        <v>9.9609999999999803E-4</v>
      </c>
      <c r="L47" s="51">
        <f t="shared" si="0"/>
        <v>0</v>
      </c>
      <c r="M47" s="55">
        <f ca="1">IFERROR(COUNTIF(INDIRECT("Lan!$E$8:$E$"&amp;qde),Cad!N47)+Cad!J47,"")</f>
        <v>9.9609999999999803E-4</v>
      </c>
      <c r="N47" s="51">
        <f t="shared" si="1"/>
        <v>0</v>
      </c>
      <c r="O47" s="55">
        <f ca="1">IFERROR(COUNTIF(INDIRECT("Lan!$G$8:$G$"&amp;qde),Cad!P47)+Cad!J47,"")</f>
        <v>9.9609999999999803E-4</v>
      </c>
      <c r="P47" s="51">
        <f t="shared" si="2"/>
        <v>0</v>
      </c>
      <c r="Q47" s="55">
        <f ca="1">IFERROR(COUNTIF(INDIRECT("Lan!$I$8:$I$"&amp;qde),Cad!R47)+Cad!J47,"")</f>
        <v>9.9609999999999803E-4</v>
      </c>
      <c r="R47" s="51">
        <f t="shared" si="3"/>
        <v>0</v>
      </c>
    </row>
    <row r="48" spans="2:18" ht="24.95" customHeight="1" x14ac:dyDescent="0.25">
      <c r="B48" s="56"/>
      <c r="D48" s="56"/>
      <c r="F48" s="56"/>
      <c r="H48" s="56"/>
      <c r="J48" s="54">
        <v>9.9599999999999797E-4</v>
      </c>
      <c r="K48" s="55">
        <f ca="1">IFERROR(COUNTIF(INDIRECT("Lan!$D$8:$D$"&amp;qde),Cad!L48)+Cad!J48,"")</f>
        <v>9.9599999999999797E-4</v>
      </c>
      <c r="L48" s="51">
        <f t="shared" si="0"/>
        <v>0</v>
      </c>
      <c r="M48" s="55">
        <f ca="1">IFERROR(COUNTIF(INDIRECT("Lan!$E$8:$E$"&amp;qde),Cad!N48)+Cad!J48,"")</f>
        <v>9.9599999999999797E-4</v>
      </c>
      <c r="N48" s="51">
        <f t="shared" si="1"/>
        <v>0</v>
      </c>
      <c r="O48" s="55">
        <f ca="1">IFERROR(COUNTIF(INDIRECT("Lan!$G$8:$G$"&amp;qde),Cad!P48)+Cad!J48,"")</f>
        <v>9.9599999999999797E-4</v>
      </c>
      <c r="P48" s="51">
        <f t="shared" si="2"/>
        <v>0</v>
      </c>
      <c r="Q48" s="55">
        <f ca="1">IFERROR(COUNTIF(INDIRECT("Lan!$I$8:$I$"&amp;qde),Cad!R48)+Cad!J48,"")</f>
        <v>9.9599999999999797E-4</v>
      </c>
      <c r="R48" s="51">
        <f t="shared" si="3"/>
        <v>0</v>
      </c>
    </row>
    <row r="49" spans="2:18" ht="24.95" customHeight="1" x14ac:dyDescent="0.25">
      <c r="B49" s="56"/>
      <c r="D49" s="56"/>
      <c r="F49" s="56"/>
      <c r="H49" s="56"/>
      <c r="J49" s="54">
        <v>9.9589999999999792E-4</v>
      </c>
      <c r="K49" s="55">
        <f ca="1">IFERROR(COUNTIF(INDIRECT("Lan!$D$8:$D$"&amp;qde),Cad!L49)+Cad!J49,"")</f>
        <v>9.9589999999999792E-4</v>
      </c>
      <c r="L49" s="51">
        <f t="shared" si="0"/>
        <v>0</v>
      </c>
      <c r="M49" s="55">
        <f ca="1">IFERROR(COUNTIF(INDIRECT("Lan!$E$8:$E$"&amp;qde),Cad!N49)+Cad!J49,"")</f>
        <v>9.9589999999999792E-4</v>
      </c>
      <c r="N49" s="51">
        <f t="shared" si="1"/>
        <v>0</v>
      </c>
      <c r="O49" s="55">
        <f ca="1">IFERROR(COUNTIF(INDIRECT("Lan!$G$8:$G$"&amp;qde),Cad!P49)+Cad!J49,"")</f>
        <v>9.9589999999999792E-4</v>
      </c>
      <c r="P49" s="51">
        <f t="shared" si="2"/>
        <v>0</v>
      </c>
      <c r="Q49" s="55">
        <f ca="1">IFERROR(COUNTIF(INDIRECT("Lan!$I$8:$I$"&amp;qde),Cad!R49)+Cad!J49,"")</f>
        <v>9.9589999999999792E-4</v>
      </c>
      <c r="R49" s="51">
        <f t="shared" si="3"/>
        <v>0</v>
      </c>
    </row>
    <row r="50" spans="2:18" ht="24.95" customHeight="1" x14ac:dyDescent="0.25">
      <c r="B50" s="56"/>
      <c r="D50" s="56"/>
      <c r="F50" s="56"/>
      <c r="H50" s="56"/>
      <c r="J50" s="54">
        <v>9.9579999999999808E-4</v>
      </c>
      <c r="K50" s="55">
        <f ca="1">IFERROR(COUNTIF(INDIRECT("Lan!$D$8:$D$"&amp;qde),Cad!L50)+Cad!J50,"")</f>
        <v>9.9579999999999808E-4</v>
      </c>
      <c r="L50" s="51">
        <f t="shared" si="0"/>
        <v>0</v>
      </c>
      <c r="M50" s="55">
        <f ca="1">IFERROR(COUNTIF(INDIRECT("Lan!$E$8:$E$"&amp;qde),Cad!N50)+Cad!J50,"")</f>
        <v>9.9579999999999808E-4</v>
      </c>
      <c r="N50" s="51">
        <f t="shared" si="1"/>
        <v>0</v>
      </c>
      <c r="O50" s="55">
        <f ca="1">IFERROR(COUNTIF(INDIRECT("Lan!$G$8:$G$"&amp;qde),Cad!P50)+Cad!J50,"")</f>
        <v>9.9579999999999808E-4</v>
      </c>
      <c r="P50" s="51">
        <f t="shared" si="2"/>
        <v>0</v>
      </c>
      <c r="Q50" s="55">
        <f ca="1">IFERROR(COUNTIF(INDIRECT("Lan!$I$8:$I$"&amp;qde),Cad!R50)+Cad!J50,"")</f>
        <v>9.9579999999999808E-4</v>
      </c>
      <c r="R50" s="51">
        <f t="shared" si="3"/>
        <v>0</v>
      </c>
    </row>
    <row r="51" spans="2:18" ht="24.95" customHeight="1" x14ac:dyDescent="0.25">
      <c r="B51" s="56"/>
      <c r="D51" s="56"/>
      <c r="F51" s="56"/>
      <c r="H51" s="56"/>
      <c r="J51" s="54">
        <v>9.9569999999999802E-4</v>
      </c>
      <c r="K51" s="55">
        <f ca="1">IFERROR(COUNTIF(INDIRECT("Lan!$D$8:$D$"&amp;qde),Cad!L51)+Cad!J51,"")</f>
        <v>9.9569999999999802E-4</v>
      </c>
      <c r="L51" s="51">
        <f t="shared" si="0"/>
        <v>0</v>
      </c>
      <c r="M51" s="55">
        <f ca="1">IFERROR(COUNTIF(INDIRECT("Lan!$E$8:$E$"&amp;qde),Cad!N51)+Cad!J51,"")</f>
        <v>9.9569999999999802E-4</v>
      </c>
      <c r="N51" s="51">
        <f t="shared" si="1"/>
        <v>0</v>
      </c>
      <c r="O51" s="55">
        <f ca="1">IFERROR(COUNTIF(INDIRECT("Lan!$G$8:$G$"&amp;qde),Cad!P51)+Cad!J51,"")</f>
        <v>9.9569999999999802E-4</v>
      </c>
      <c r="P51" s="51">
        <f t="shared" si="2"/>
        <v>0</v>
      </c>
      <c r="Q51" s="55">
        <f ca="1">IFERROR(COUNTIF(INDIRECT("Lan!$I$8:$I$"&amp;qde),Cad!R51)+Cad!J51,"")</f>
        <v>9.9569999999999802E-4</v>
      </c>
      <c r="R51" s="51">
        <f t="shared" si="3"/>
        <v>0</v>
      </c>
    </row>
    <row r="52" spans="2:18" ht="24.95" customHeight="1" x14ac:dyDescent="0.25">
      <c r="B52" s="56"/>
      <c r="D52" s="56"/>
      <c r="F52" s="56"/>
      <c r="H52" s="56"/>
      <c r="J52" s="54">
        <v>9.9559999999999796E-4</v>
      </c>
      <c r="K52" s="55">
        <f ca="1">IFERROR(COUNTIF(INDIRECT("Lan!$D$8:$D$"&amp;qde),Cad!L52)+Cad!J52,"")</f>
        <v>9.9559999999999796E-4</v>
      </c>
      <c r="L52" s="51">
        <f t="shared" si="0"/>
        <v>0</v>
      </c>
      <c r="M52" s="55">
        <f ca="1">IFERROR(COUNTIF(INDIRECT("Lan!$E$8:$E$"&amp;qde),Cad!N52)+Cad!J52,"")</f>
        <v>9.9559999999999796E-4</v>
      </c>
      <c r="N52" s="51">
        <f t="shared" si="1"/>
        <v>0</v>
      </c>
      <c r="O52" s="55">
        <f ca="1">IFERROR(COUNTIF(INDIRECT("Lan!$G$8:$G$"&amp;qde),Cad!P52)+Cad!J52,"")</f>
        <v>9.9559999999999796E-4</v>
      </c>
      <c r="P52" s="51">
        <f t="shared" si="2"/>
        <v>0</v>
      </c>
      <c r="Q52" s="55">
        <f ca="1">IFERROR(COUNTIF(INDIRECT("Lan!$I$8:$I$"&amp;qde),Cad!R52)+Cad!J52,"")</f>
        <v>9.9559999999999796E-4</v>
      </c>
      <c r="R52" s="51">
        <f t="shared" si="3"/>
        <v>0</v>
      </c>
    </row>
    <row r="53" spans="2:18" ht="24.95" customHeight="1" x14ac:dyDescent="0.25">
      <c r="B53" s="56"/>
      <c r="D53" s="56"/>
      <c r="F53" s="56"/>
      <c r="H53" s="56"/>
      <c r="J53" s="54">
        <v>9.9549999999999704E-4</v>
      </c>
      <c r="K53" s="55">
        <f ca="1">IFERROR(COUNTIF(INDIRECT("Lan!$D$8:$D$"&amp;qde),Cad!L53)+Cad!J53,"")</f>
        <v>9.9549999999999704E-4</v>
      </c>
      <c r="L53" s="51">
        <f t="shared" si="0"/>
        <v>0</v>
      </c>
      <c r="M53" s="55">
        <f ca="1">IFERROR(COUNTIF(INDIRECT("Lan!$E$8:$E$"&amp;qde),Cad!N53)+Cad!J53,"")</f>
        <v>9.9549999999999704E-4</v>
      </c>
      <c r="N53" s="51">
        <f t="shared" si="1"/>
        <v>0</v>
      </c>
      <c r="O53" s="55">
        <f ca="1">IFERROR(COUNTIF(INDIRECT("Lan!$G$8:$G$"&amp;qde),Cad!P53)+Cad!J53,"")</f>
        <v>9.9549999999999704E-4</v>
      </c>
      <c r="P53" s="51">
        <f t="shared" si="2"/>
        <v>0</v>
      </c>
      <c r="Q53" s="55">
        <f ca="1">IFERROR(COUNTIF(INDIRECT("Lan!$I$8:$I$"&amp;qde),Cad!R53)+Cad!J53,"")</f>
        <v>9.9549999999999704E-4</v>
      </c>
      <c r="R53" s="51">
        <f t="shared" si="3"/>
        <v>0</v>
      </c>
    </row>
    <row r="54" spans="2:18" ht="24.95" customHeight="1" x14ac:dyDescent="0.25">
      <c r="B54" s="56"/>
      <c r="D54" s="56"/>
      <c r="F54" s="56"/>
      <c r="H54" s="56"/>
      <c r="J54" s="54">
        <v>9.9539999999999698E-4</v>
      </c>
      <c r="K54" s="55">
        <f ca="1">IFERROR(COUNTIF(INDIRECT("Lan!$D$8:$D$"&amp;qde),Cad!L54)+Cad!J54,"")</f>
        <v>9.9539999999999698E-4</v>
      </c>
      <c r="L54" s="51">
        <f t="shared" si="0"/>
        <v>0</v>
      </c>
      <c r="M54" s="55">
        <f ca="1">IFERROR(COUNTIF(INDIRECT("Lan!$E$8:$E$"&amp;qde),Cad!N54)+Cad!J54,"")</f>
        <v>9.9539999999999698E-4</v>
      </c>
      <c r="N54" s="51">
        <f t="shared" si="1"/>
        <v>0</v>
      </c>
      <c r="O54" s="55">
        <f ca="1">IFERROR(COUNTIF(INDIRECT("Lan!$G$8:$G$"&amp;qde),Cad!P54)+Cad!J54,"")</f>
        <v>9.9539999999999698E-4</v>
      </c>
      <c r="P54" s="51">
        <f t="shared" si="2"/>
        <v>0</v>
      </c>
      <c r="Q54" s="55">
        <f ca="1">IFERROR(COUNTIF(INDIRECT("Lan!$I$8:$I$"&amp;qde),Cad!R54)+Cad!J54,"")</f>
        <v>9.9539999999999698E-4</v>
      </c>
      <c r="R54" s="51">
        <f t="shared" si="3"/>
        <v>0</v>
      </c>
    </row>
    <row r="55" spans="2:18" ht="24.95" customHeight="1" x14ac:dyDescent="0.25">
      <c r="B55" s="56"/>
      <c r="D55" s="56"/>
      <c r="F55" s="56"/>
      <c r="H55" s="56"/>
      <c r="J55" s="54">
        <v>9.9529999999999693E-4</v>
      </c>
      <c r="K55" s="55">
        <f ca="1">IFERROR(COUNTIF(INDIRECT("Lan!$D$8:$D$"&amp;qde),Cad!L55)+Cad!J55,"")</f>
        <v>9.9529999999999693E-4</v>
      </c>
      <c r="L55" s="51">
        <f t="shared" si="0"/>
        <v>0</v>
      </c>
      <c r="M55" s="55">
        <f ca="1">IFERROR(COUNTIF(INDIRECT("Lan!$E$8:$E$"&amp;qde),Cad!N55)+Cad!J55,"")</f>
        <v>9.9529999999999693E-4</v>
      </c>
      <c r="N55" s="51">
        <f t="shared" si="1"/>
        <v>0</v>
      </c>
      <c r="O55" s="55">
        <f ca="1">IFERROR(COUNTIF(INDIRECT("Lan!$G$8:$G$"&amp;qde),Cad!P55)+Cad!J55,"")</f>
        <v>9.9529999999999693E-4</v>
      </c>
      <c r="P55" s="51">
        <f t="shared" si="2"/>
        <v>0</v>
      </c>
      <c r="Q55" s="55">
        <f ca="1">IFERROR(COUNTIF(INDIRECT("Lan!$I$8:$I$"&amp;qde),Cad!R55)+Cad!J55,"")</f>
        <v>9.9529999999999693E-4</v>
      </c>
      <c r="R55" s="51">
        <f t="shared" si="3"/>
        <v>0</v>
      </c>
    </row>
    <row r="56" spans="2:18" ht="24.95" customHeight="1" x14ac:dyDescent="0.25">
      <c r="B56" s="56"/>
      <c r="D56" s="56"/>
      <c r="F56" s="56"/>
      <c r="H56" s="56"/>
      <c r="J56" s="54">
        <v>9.9519999999999709E-4</v>
      </c>
      <c r="K56" s="55">
        <f ca="1">IFERROR(COUNTIF(INDIRECT("Lan!$D$8:$D$"&amp;qde),Cad!L56)+Cad!J56,"")</f>
        <v>9.9519999999999709E-4</v>
      </c>
      <c r="L56" s="51">
        <f t="shared" si="0"/>
        <v>0</v>
      </c>
      <c r="M56" s="55">
        <f ca="1">IFERROR(COUNTIF(INDIRECT("Lan!$E$8:$E$"&amp;qde),Cad!N56)+Cad!J56,"")</f>
        <v>9.9519999999999709E-4</v>
      </c>
      <c r="N56" s="51">
        <f t="shared" si="1"/>
        <v>0</v>
      </c>
      <c r="O56" s="55">
        <f ca="1">IFERROR(COUNTIF(INDIRECT("Lan!$G$8:$G$"&amp;qde),Cad!P56)+Cad!J56,"")</f>
        <v>9.9519999999999709E-4</v>
      </c>
      <c r="P56" s="51">
        <f t="shared" si="2"/>
        <v>0</v>
      </c>
      <c r="Q56" s="55">
        <f ca="1">IFERROR(COUNTIF(INDIRECT("Lan!$I$8:$I$"&amp;qde),Cad!R56)+Cad!J56,"")</f>
        <v>9.9519999999999709E-4</v>
      </c>
      <c r="R56" s="51">
        <f t="shared" si="3"/>
        <v>0</v>
      </c>
    </row>
    <row r="57" spans="2:18" ht="24.95" customHeight="1" x14ac:dyDescent="0.25">
      <c r="B57" s="56"/>
      <c r="D57" s="56"/>
      <c r="F57" s="56"/>
      <c r="H57" s="56"/>
      <c r="J57" s="54">
        <v>9.9509999999999703E-4</v>
      </c>
      <c r="K57" s="55">
        <f ca="1">IFERROR(COUNTIF(INDIRECT("Lan!$D$8:$D$"&amp;qde),Cad!L57)+Cad!J57,"")</f>
        <v>9.9509999999999703E-4</v>
      </c>
      <c r="L57" s="51">
        <f t="shared" si="0"/>
        <v>0</v>
      </c>
      <c r="M57" s="55">
        <f ca="1">IFERROR(COUNTIF(INDIRECT("Lan!$E$8:$E$"&amp;qde),Cad!N57)+Cad!J57,"")</f>
        <v>9.9509999999999703E-4</v>
      </c>
      <c r="N57" s="51">
        <f t="shared" si="1"/>
        <v>0</v>
      </c>
      <c r="O57" s="55">
        <f ca="1">IFERROR(COUNTIF(INDIRECT("Lan!$G$8:$G$"&amp;qde),Cad!P57)+Cad!J57,"")</f>
        <v>9.9509999999999703E-4</v>
      </c>
      <c r="P57" s="51">
        <f t="shared" si="2"/>
        <v>0</v>
      </c>
      <c r="Q57" s="55">
        <f ca="1">IFERROR(COUNTIF(INDIRECT("Lan!$I$8:$I$"&amp;qde),Cad!R57)+Cad!J57,"")</f>
        <v>9.9509999999999703E-4</v>
      </c>
      <c r="R57" s="51">
        <f t="shared" si="3"/>
        <v>0</v>
      </c>
    </row>
    <row r="58" spans="2:18" ht="24.95" customHeight="1" x14ac:dyDescent="0.25">
      <c r="B58" s="56"/>
      <c r="D58" s="56"/>
      <c r="F58" s="56"/>
      <c r="H58" s="56"/>
      <c r="J58" s="54">
        <v>9.9499999999999697E-4</v>
      </c>
      <c r="K58" s="55">
        <f ca="1">IFERROR(COUNTIF(INDIRECT("Lan!$D$8:$D$"&amp;qde),Cad!L58)+Cad!J58,"")</f>
        <v>9.9499999999999697E-4</v>
      </c>
      <c r="L58" s="51">
        <f t="shared" si="0"/>
        <v>0</v>
      </c>
      <c r="M58" s="55">
        <f ca="1">IFERROR(COUNTIF(INDIRECT("Lan!$E$8:$E$"&amp;qde),Cad!N58)+Cad!J58,"")</f>
        <v>9.9499999999999697E-4</v>
      </c>
      <c r="N58" s="51">
        <f t="shared" si="1"/>
        <v>0</v>
      </c>
      <c r="O58" s="55">
        <f ca="1">IFERROR(COUNTIF(INDIRECT("Lan!$G$8:$G$"&amp;qde),Cad!P58)+Cad!J58,"")</f>
        <v>9.9499999999999697E-4</v>
      </c>
      <c r="P58" s="51">
        <f t="shared" si="2"/>
        <v>0</v>
      </c>
      <c r="Q58" s="55">
        <f ca="1">IFERROR(COUNTIF(INDIRECT("Lan!$I$8:$I$"&amp;qde),Cad!R58)+Cad!J58,"")</f>
        <v>9.9499999999999697E-4</v>
      </c>
      <c r="R58" s="51">
        <f t="shared" si="3"/>
        <v>0</v>
      </c>
    </row>
    <row r="59" spans="2:18" ht="24.95" customHeight="1" x14ac:dyDescent="0.25">
      <c r="B59" s="56"/>
      <c r="D59" s="56"/>
      <c r="F59" s="56"/>
      <c r="H59" s="56"/>
      <c r="J59" s="54">
        <v>9.9489999999999692E-4</v>
      </c>
      <c r="K59" s="55">
        <f ca="1">IFERROR(COUNTIF(INDIRECT("Lan!$D$8:$D$"&amp;qde),Cad!L59)+Cad!J59,"")</f>
        <v>9.9489999999999692E-4</v>
      </c>
      <c r="L59" s="51">
        <f t="shared" si="0"/>
        <v>0</v>
      </c>
      <c r="M59" s="55">
        <f ca="1">IFERROR(COUNTIF(INDIRECT("Lan!$E$8:$E$"&amp;qde),Cad!N59)+Cad!J59,"")</f>
        <v>9.9489999999999692E-4</v>
      </c>
      <c r="N59" s="51">
        <f t="shared" si="1"/>
        <v>0</v>
      </c>
      <c r="O59" s="55">
        <f ca="1">IFERROR(COUNTIF(INDIRECT("Lan!$G$8:$G$"&amp;qde),Cad!P59)+Cad!J59,"")</f>
        <v>9.9489999999999692E-4</v>
      </c>
      <c r="P59" s="51">
        <f t="shared" si="2"/>
        <v>0</v>
      </c>
      <c r="Q59" s="55">
        <f ca="1">IFERROR(COUNTIF(INDIRECT("Lan!$I$8:$I$"&amp;qde),Cad!R59)+Cad!J59,"")</f>
        <v>9.9489999999999692E-4</v>
      </c>
      <c r="R59" s="51">
        <f t="shared" si="3"/>
        <v>0</v>
      </c>
    </row>
    <row r="60" spans="2:18" ht="24.95" customHeight="1" x14ac:dyDescent="0.25">
      <c r="B60" s="56"/>
      <c r="D60" s="56"/>
      <c r="F60" s="56"/>
      <c r="H60" s="56"/>
      <c r="J60" s="54">
        <v>9.9479999999999708E-4</v>
      </c>
      <c r="K60" s="55">
        <f ca="1">IFERROR(COUNTIF(INDIRECT("Lan!$D$8:$D$"&amp;qde),Cad!L60)+Cad!J60,"")</f>
        <v>9.9479999999999708E-4</v>
      </c>
      <c r="L60" s="51">
        <f t="shared" si="0"/>
        <v>0</v>
      </c>
      <c r="M60" s="55">
        <f ca="1">IFERROR(COUNTIF(INDIRECT("Lan!$E$8:$E$"&amp;qde),Cad!N60)+Cad!J60,"")</f>
        <v>9.9479999999999708E-4</v>
      </c>
      <c r="N60" s="51">
        <f t="shared" si="1"/>
        <v>0</v>
      </c>
      <c r="O60" s="55">
        <f ca="1">IFERROR(COUNTIF(INDIRECT("Lan!$G$8:$G$"&amp;qde),Cad!P60)+Cad!J60,"")</f>
        <v>9.9479999999999708E-4</v>
      </c>
      <c r="P60" s="51">
        <f t="shared" si="2"/>
        <v>0</v>
      </c>
      <c r="Q60" s="55">
        <f ca="1">IFERROR(COUNTIF(INDIRECT("Lan!$I$8:$I$"&amp;qde),Cad!R60)+Cad!J60,"")</f>
        <v>9.9479999999999708E-4</v>
      </c>
      <c r="R60" s="51">
        <f t="shared" si="3"/>
        <v>0</v>
      </c>
    </row>
    <row r="61" spans="2:18" ht="24.95" customHeight="1" x14ac:dyDescent="0.25">
      <c r="B61" s="56"/>
      <c r="D61" s="56"/>
      <c r="F61" s="56"/>
      <c r="H61" s="56"/>
      <c r="J61" s="54">
        <v>9.9469999999999702E-4</v>
      </c>
      <c r="K61" s="55">
        <f ca="1">IFERROR(COUNTIF(INDIRECT("Lan!$D$8:$D$"&amp;qde),Cad!L61)+Cad!J61,"")</f>
        <v>9.9469999999999702E-4</v>
      </c>
      <c r="L61" s="51">
        <f t="shared" si="0"/>
        <v>0</v>
      </c>
      <c r="M61" s="55">
        <f ca="1">IFERROR(COUNTIF(INDIRECT("Lan!$E$8:$E$"&amp;qde),Cad!N61)+Cad!J61,"")</f>
        <v>9.9469999999999702E-4</v>
      </c>
      <c r="N61" s="51">
        <f t="shared" si="1"/>
        <v>0</v>
      </c>
      <c r="O61" s="55">
        <f ca="1">IFERROR(COUNTIF(INDIRECT("Lan!$G$8:$G$"&amp;qde),Cad!P61)+Cad!J61,"")</f>
        <v>9.9469999999999702E-4</v>
      </c>
      <c r="P61" s="51">
        <f t="shared" si="2"/>
        <v>0</v>
      </c>
      <c r="Q61" s="55">
        <f ca="1">IFERROR(COUNTIF(INDIRECT("Lan!$I$8:$I$"&amp;qde),Cad!R61)+Cad!J61,"")</f>
        <v>9.9469999999999702E-4</v>
      </c>
      <c r="R61" s="51">
        <f t="shared" si="3"/>
        <v>0</v>
      </c>
    </row>
    <row r="62" spans="2:18" ht="24.95" customHeight="1" x14ac:dyDescent="0.25">
      <c r="B62" s="56"/>
      <c r="D62" s="56"/>
      <c r="F62" s="56"/>
      <c r="H62" s="56"/>
      <c r="J62" s="54">
        <v>9.9459999999999696E-4</v>
      </c>
      <c r="K62" s="55">
        <f ca="1">IFERROR(COUNTIF(INDIRECT("Lan!$D$8:$D$"&amp;qde),Cad!L62)+Cad!J62,"")</f>
        <v>9.9459999999999696E-4</v>
      </c>
      <c r="L62" s="51">
        <f t="shared" si="0"/>
        <v>0</v>
      </c>
      <c r="M62" s="55">
        <f ca="1">IFERROR(COUNTIF(INDIRECT("Lan!$E$8:$E$"&amp;qde),Cad!N62)+Cad!J62,"")</f>
        <v>9.9459999999999696E-4</v>
      </c>
      <c r="N62" s="51">
        <f t="shared" si="1"/>
        <v>0</v>
      </c>
      <c r="O62" s="55">
        <f ca="1">IFERROR(COUNTIF(INDIRECT("Lan!$G$8:$G$"&amp;qde),Cad!P62)+Cad!J62,"")</f>
        <v>9.9459999999999696E-4</v>
      </c>
      <c r="P62" s="51">
        <f t="shared" si="2"/>
        <v>0</v>
      </c>
      <c r="Q62" s="55">
        <f ca="1">IFERROR(COUNTIF(INDIRECT("Lan!$I$8:$I$"&amp;qde),Cad!R62)+Cad!J62,"")</f>
        <v>9.9459999999999696E-4</v>
      </c>
      <c r="R62" s="51">
        <f t="shared" si="3"/>
        <v>0</v>
      </c>
    </row>
    <row r="63" spans="2:18" ht="24.95" customHeight="1" x14ac:dyDescent="0.25">
      <c r="B63" s="56"/>
      <c r="D63" s="56"/>
      <c r="F63" s="56"/>
      <c r="H63" s="56"/>
      <c r="J63" s="54">
        <v>9.9449999999999691E-4</v>
      </c>
      <c r="K63" s="55">
        <f ca="1">IFERROR(COUNTIF(INDIRECT("Lan!$D$8:$D$"&amp;qde),Cad!L63)+Cad!J63,"")</f>
        <v>9.9449999999999691E-4</v>
      </c>
      <c r="L63" s="51">
        <f t="shared" si="0"/>
        <v>0</v>
      </c>
      <c r="M63" s="55">
        <f ca="1">IFERROR(COUNTIF(INDIRECT("Lan!$E$8:$E$"&amp;qde),Cad!N63)+Cad!J63,"")</f>
        <v>9.9449999999999691E-4</v>
      </c>
      <c r="N63" s="51">
        <f t="shared" si="1"/>
        <v>0</v>
      </c>
      <c r="O63" s="55">
        <f ca="1">IFERROR(COUNTIF(INDIRECT("Lan!$G$8:$G$"&amp;qde),Cad!P63)+Cad!J63,"")</f>
        <v>9.9449999999999691E-4</v>
      </c>
      <c r="P63" s="51">
        <f t="shared" si="2"/>
        <v>0</v>
      </c>
      <c r="Q63" s="55">
        <f ca="1">IFERROR(COUNTIF(INDIRECT("Lan!$I$8:$I$"&amp;qde),Cad!R63)+Cad!J63,"")</f>
        <v>9.9449999999999691E-4</v>
      </c>
      <c r="R63" s="51">
        <f t="shared" si="3"/>
        <v>0</v>
      </c>
    </row>
    <row r="64" spans="2:18" ht="24.95" customHeight="1" x14ac:dyDescent="0.25">
      <c r="B64" s="56"/>
      <c r="D64" s="56"/>
      <c r="F64" s="56"/>
      <c r="H64" s="56"/>
      <c r="J64" s="54">
        <v>9.9439999999999707E-4</v>
      </c>
      <c r="K64" s="55">
        <f ca="1">IFERROR(COUNTIF(INDIRECT("Lan!$D$8:$D$"&amp;qde),Cad!L64)+Cad!J64,"")</f>
        <v>9.9439999999999707E-4</v>
      </c>
      <c r="L64" s="51">
        <f t="shared" si="0"/>
        <v>0</v>
      </c>
      <c r="M64" s="55">
        <f ca="1">IFERROR(COUNTIF(INDIRECT("Lan!$E$8:$E$"&amp;qde),Cad!N64)+Cad!J64,"")</f>
        <v>9.9439999999999707E-4</v>
      </c>
      <c r="N64" s="51">
        <f t="shared" si="1"/>
        <v>0</v>
      </c>
      <c r="O64" s="55">
        <f ca="1">IFERROR(COUNTIF(INDIRECT("Lan!$G$8:$G$"&amp;qde),Cad!P64)+Cad!J64,"")</f>
        <v>9.9439999999999707E-4</v>
      </c>
      <c r="P64" s="51">
        <f t="shared" si="2"/>
        <v>0</v>
      </c>
      <c r="Q64" s="55">
        <f ca="1">IFERROR(COUNTIF(INDIRECT("Lan!$I$8:$I$"&amp;qde),Cad!R64)+Cad!J64,"")</f>
        <v>9.9439999999999707E-4</v>
      </c>
      <c r="R64" s="51">
        <f t="shared" si="3"/>
        <v>0</v>
      </c>
    </row>
    <row r="65" spans="2:18" ht="24.95" customHeight="1" x14ac:dyDescent="0.25">
      <c r="B65" s="56"/>
      <c r="D65" s="56"/>
      <c r="F65" s="56"/>
      <c r="H65" s="56"/>
      <c r="J65" s="54">
        <v>9.9429999999999701E-4</v>
      </c>
      <c r="K65" s="55">
        <f ca="1">IFERROR(COUNTIF(INDIRECT("Lan!$D$8:$D$"&amp;qde),Cad!L65)+Cad!J65,"")</f>
        <v>9.9429999999999701E-4</v>
      </c>
      <c r="L65" s="51">
        <f t="shared" si="0"/>
        <v>0</v>
      </c>
      <c r="M65" s="55">
        <f ca="1">IFERROR(COUNTIF(INDIRECT("Lan!$E$8:$E$"&amp;qde),Cad!N65)+Cad!J65,"")</f>
        <v>9.9429999999999701E-4</v>
      </c>
      <c r="N65" s="51">
        <f t="shared" si="1"/>
        <v>0</v>
      </c>
      <c r="O65" s="55">
        <f ca="1">IFERROR(COUNTIF(INDIRECT("Lan!$G$8:$G$"&amp;qde),Cad!P65)+Cad!J65,"")</f>
        <v>9.9429999999999701E-4</v>
      </c>
      <c r="P65" s="51">
        <f t="shared" si="2"/>
        <v>0</v>
      </c>
      <c r="Q65" s="55">
        <f ca="1">IFERROR(COUNTIF(INDIRECT("Lan!$I$8:$I$"&amp;qde),Cad!R65)+Cad!J65,"")</f>
        <v>9.9429999999999701E-4</v>
      </c>
      <c r="R65" s="51">
        <f t="shared" si="3"/>
        <v>0</v>
      </c>
    </row>
    <row r="66" spans="2:18" ht="24.95" customHeight="1" x14ac:dyDescent="0.25">
      <c r="B66" s="56"/>
      <c r="D66" s="56"/>
      <c r="F66" s="56"/>
      <c r="H66" s="56"/>
      <c r="J66" s="54">
        <v>9.9419999999999695E-4</v>
      </c>
      <c r="K66" s="55">
        <f ca="1">IFERROR(COUNTIF(INDIRECT("Lan!$D$8:$D$"&amp;qde),Cad!L66)+Cad!J66,"")</f>
        <v>9.9419999999999695E-4</v>
      </c>
      <c r="L66" s="51">
        <f t="shared" si="0"/>
        <v>0</v>
      </c>
      <c r="M66" s="55">
        <f ca="1">IFERROR(COUNTIF(INDIRECT("Lan!$E$8:$E$"&amp;qde),Cad!N66)+Cad!J66,"")</f>
        <v>9.9419999999999695E-4</v>
      </c>
      <c r="N66" s="51">
        <f t="shared" si="1"/>
        <v>0</v>
      </c>
      <c r="O66" s="55">
        <f ca="1">IFERROR(COUNTIF(INDIRECT("Lan!$G$8:$G$"&amp;qde),Cad!P66)+Cad!J66,"")</f>
        <v>9.9419999999999695E-4</v>
      </c>
      <c r="P66" s="51">
        <f t="shared" si="2"/>
        <v>0</v>
      </c>
      <c r="Q66" s="55">
        <f ca="1">IFERROR(COUNTIF(INDIRECT("Lan!$I$8:$I$"&amp;qde),Cad!R66)+Cad!J66,"")</f>
        <v>9.9419999999999695E-4</v>
      </c>
      <c r="R66" s="51">
        <f t="shared" si="3"/>
        <v>0</v>
      </c>
    </row>
    <row r="67" spans="2:18" ht="24.95" customHeight="1" x14ac:dyDescent="0.25">
      <c r="B67" s="56"/>
      <c r="D67" s="56"/>
      <c r="F67" s="56"/>
      <c r="H67" s="56"/>
      <c r="J67" s="54">
        <v>9.940999999999969E-4</v>
      </c>
      <c r="K67" s="55">
        <f ca="1">IFERROR(COUNTIF(INDIRECT("Lan!$D$8:$D$"&amp;qde),Cad!L67)+Cad!J67,"")</f>
        <v>9.940999999999969E-4</v>
      </c>
      <c r="L67" s="51">
        <f t="shared" si="0"/>
        <v>0</v>
      </c>
      <c r="M67" s="55">
        <f ca="1">IFERROR(COUNTIF(INDIRECT("Lan!$E$8:$E$"&amp;qde),Cad!N67)+Cad!J67,"")</f>
        <v>9.940999999999969E-4</v>
      </c>
      <c r="N67" s="51">
        <f t="shared" si="1"/>
        <v>0</v>
      </c>
      <c r="O67" s="55">
        <f ca="1">IFERROR(COUNTIF(INDIRECT("Lan!$G$8:$G$"&amp;qde),Cad!P67)+Cad!J67,"")</f>
        <v>9.940999999999969E-4</v>
      </c>
      <c r="P67" s="51">
        <f t="shared" si="2"/>
        <v>0</v>
      </c>
      <c r="Q67" s="55">
        <f ca="1">IFERROR(COUNTIF(INDIRECT("Lan!$I$8:$I$"&amp;qde),Cad!R67)+Cad!J67,"")</f>
        <v>9.940999999999969E-4</v>
      </c>
      <c r="R67" s="51">
        <f t="shared" si="3"/>
        <v>0</v>
      </c>
    </row>
    <row r="68" spans="2:18" ht="24.95" customHeight="1" x14ac:dyDescent="0.25">
      <c r="B68" s="56"/>
      <c r="D68" s="56"/>
      <c r="F68" s="56"/>
      <c r="H68" s="56"/>
      <c r="J68" s="54">
        <v>9.9399999999999706E-4</v>
      </c>
      <c r="K68" s="55">
        <f ca="1">IFERROR(COUNTIF(INDIRECT("Lan!$D$8:$D$"&amp;qde),Cad!L68)+Cad!J68,"")</f>
        <v>9.9399999999999706E-4</v>
      </c>
      <c r="L68" s="51">
        <f t="shared" si="0"/>
        <v>0</v>
      </c>
      <c r="M68" s="55">
        <f ca="1">IFERROR(COUNTIF(INDIRECT("Lan!$E$8:$E$"&amp;qde),Cad!N68)+Cad!J68,"")</f>
        <v>9.9399999999999706E-4</v>
      </c>
      <c r="N68" s="51">
        <f t="shared" si="1"/>
        <v>0</v>
      </c>
      <c r="O68" s="55">
        <f ca="1">IFERROR(COUNTIF(INDIRECT("Lan!$G$8:$G$"&amp;qde),Cad!P68)+Cad!J68,"")</f>
        <v>9.9399999999999706E-4</v>
      </c>
      <c r="P68" s="51">
        <f t="shared" si="2"/>
        <v>0</v>
      </c>
      <c r="Q68" s="55">
        <f ca="1">IFERROR(COUNTIF(INDIRECT("Lan!$I$8:$I$"&amp;qde),Cad!R68)+Cad!J68,"")</f>
        <v>9.9399999999999706E-4</v>
      </c>
      <c r="R68" s="51">
        <f t="shared" si="3"/>
        <v>0</v>
      </c>
    </row>
    <row r="69" spans="2:18" ht="24.95" customHeight="1" x14ac:dyDescent="0.25">
      <c r="B69" s="56"/>
      <c r="D69" s="56"/>
      <c r="F69" s="56"/>
      <c r="H69" s="56"/>
      <c r="J69" s="54">
        <v>9.93899999999997E-4</v>
      </c>
      <c r="K69" s="55">
        <f ca="1">IFERROR(COUNTIF(INDIRECT("Lan!$D$8:$D$"&amp;qde),Cad!L69)+Cad!J69,"")</f>
        <v>9.93899999999997E-4</v>
      </c>
      <c r="L69" s="51">
        <f t="shared" si="0"/>
        <v>0</v>
      </c>
      <c r="M69" s="55">
        <f ca="1">IFERROR(COUNTIF(INDIRECT("Lan!$E$8:$E$"&amp;qde),Cad!N69)+Cad!J69,"")</f>
        <v>9.93899999999997E-4</v>
      </c>
      <c r="N69" s="51">
        <f t="shared" si="1"/>
        <v>0</v>
      </c>
      <c r="O69" s="55">
        <f ca="1">IFERROR(COUNTIF(INDIRECT("Lan!$G$8:$G$"&amp;qde),Cad!P69)+Cad!J69,"")</f>
        <v>9.93899999999997E-4</v>
      </c>
      <c r="P69" s="51">
        <f t="shared" si="2"/>
        <v>0</v>
      </c>
      <c r="Q69" s="55">
        <f ca="1">IFERROR(COUNTIF(INDIRECT("Lan!$I$8:$I$"&amp;qde),Cad!R69)+Cad!J69,"")</f>
        <v>9.93899999999997E-4</v>
      </c>
      <c r="R69" s="51">
        <f t="shared" si="3"/>
        <v>0</v>
      </c>
    </row>
    <row r="70" spans="2:18" ht="24.95" customHeight="1" x14ac:dyDescent="0.25">
      <c r="B70" s="56"/>
      <c r="D70" s="56"/>
      <c r="F70" s="56"/>
      <c r="H70" s="56"/>
      <c r="J70" s="54">
        <v>9.9379999999999694E-4</v>
      </c>
      <c r="K70" s="55">
        <f ca="1">IFERROR(COUNTIF(INDIRECT("Lan!$D$8:$D$"&amp;qde),Cad!L70)+Cad!J70,"")</f>
        <v>9.9379999999999694E-4</v>
      </c>
      <c r="L70" s="51">
        <f t="shared" si="0"/>
        <v>0</v>
      </c>
      <c r="M70" s="55">
        <f ca="1">IFERROR(COUNTIF(INDIRECT("Lan!$E$8:$E$"&amp;qde),Cad!N70)+Cad!J70,"")</f>
        <v>9.9379999999999694E-4</v>
      </c>
      <c r="N70" s="51">
        <f t="shared" si="1"/>
        <v>0</v>
      </c>
      <c r="O70" s="55">
        <f ca="1">IFERROR(COUNTIF(INDIRECT("Lan!$G$8:$G$"&amp;qde),Cad!P70)+Cad!J70,"")</f>
        <v>9.9379999999999694E-4</v>
      </c>
      <c r="P70" s="51">
        <f t="shared" si="2"/>
        <v>0</v>
      </c>
      <c r="Q70" s="55">
        <f ca="1">IFERROR(COUNTIF(INDIRECT("Lan!$I$8:$I$"&amp;qde),Cad!R70)+Cad!J70,"")</f>
        <v>9.9379999999999694E-4</v>
      </c>
      <c r="R70" s="51">
        <f t="shared" si="3"/>
        <v>0</v>
      </c>
    </row>
    <row r="71" spans="2:18" ht="24.95" customHeight="1" x14ac:dyDescent="0.25">
      <c r="B71" s="56"/>
      <c r="D71" s="56"/>
      <c r="F71" s="56"/>
      <c r="H71" s="56"/>
      <c r="J71" s="54">
        <v>9.9369999999999602E-4</v>
      </c>
      <c r="K71" s="55">
        <f ca="1">IFERROR(COUNTIF(INDIRECT("Lan!$D$8:$D$"&amp;qde),Cad!L71)+Cad!J71,"")</f>
        <v>9.9369999999999602E-4</v>
      </c>
      <c r="L71" s="51">
        <f t="shared" si="0"/>
        <v>0</v>
      </c>
      <c r="M71" s="55">
        <f ca="1">IFERROR(COUNTIF(INDIRECT("Lan!$E$8:$E$"&amp;qde),Cad!N71)+Cad!J71,"")</f>
        <v>9.9369999999999602E-4</v>
      </c>
      <c r="N71" s="51">
        <f t="shared" si="1"/>
        <v>0</v>
      </c>
      <c r="O71" s="55">
        <f ca="1">IFERROR(COUNTIF(INDIRECT("Lan!$G$8:$G$"&amp;qde),Cad!P71)+Cad!J71,"")</f>
        <v>9.9369999999999602E-4</v>
      </c>
      <c r="P71" s="51">
        <f t="shared" si="2"/>
        <v>0</v>
      </c>
      <c r="Q71" s="55">
        <f ca="1">IFERROR(COUNTIF(INDIRECT("Lan!$I$8:$I$"&amp;qde),Cad!R71)+Cad!J71,"")</f>
        <v>9.9369999999999602E-4</v>
      </c>
      <c r="R71" s="51">
        <f t="shared" si="3"/>
        <v>0</v>
      </c>
    </row>
    <row r="72" spans="2:18" ht="24.95" customHeight="1" x14ac:dyDescent="0.25">
      <c r="B72" s="56"/>
      <c r="D72" s="56"/>
      <c r="F72" s="56"/>
      <c r="H72" s="56"/>
      <c r="J72" s="54">
        <v>9.9359999999999596E-4</v>
      </c>
      <c r="K72" s="55">
        <f ca="1">IFERROR(COUNTIF(INDIRECT("Lan!$D$8:$D$"&amp;qde),Cad!L72)+Cad!J72,"")</f>
        <v>9.9359999999999596E-4</v>
      </c>
      <c r="L72" s="51">
        <f t="shared" ref="L72:L135" si="4">B72</f>
        <v>0</v>
      </c>
      <c r="M72" s="55">
        <f ca="1">IFERROR(COUNTIF(INDIRECT("Lan!$E$8:$E$"&amp;qde),Cad!N72)+Cad!J72,"")</f>
        <v>9.9359999999999596E-4</v>
      </c>
      <c r="N72" s="51">
        <f t="shared" ref="N72:N135" si="5">D72</f>
        <v>0</v>
      </c>
      <c r="O72" s="55">
        <f ca="1">IFERROR(COUNTIF(INDIRECT("Lan!$G$8:$G$"&amp;qde),Cad!P72)+Cad!J72,"")</f>
        <v>9.9359999999999596E-4</v>
      </c>
      <c r="P72" s="51">
        <f t="shared" ref="P72:P135" si="6">F72</f>
        <v>0</v>
      </c>
      <c r="Q72" s="55">
        <f ca="1">IFERROR(COUNTIF(INDIRECT("Lan!$I$8:$I$"&amp;qde),Cad!R72)+Cad!J72,"")</f>
        <v>9.9359999999999596E-4</v>
      </c>
      <c r="R72" s="51">
        <f t="shared" ref="R72:R135" si="7">H72</f>
        <v>0</v>
      </c>
    </row>
    <row r="73" spans="2:18" ht="24.95" customHeight="1" x14ac:dyDescent="0.25">
      <c r="B73" s="56"/>
      <c r="D73" s="56"/>
      <c r="F73" s="56"/>
      <c r="H73" s="56"/>
      <c r="J73" s="54">
        <v>9.9349999999999591E-4</v>
      </c>
      <c r="K73" s="55">
        <f ca="1">IFERROR(COUNTIF(INDIRECT("Lan!$D$8:$D$"&amp;qde),Cad!L73)+Cad!J73,"")</f>
        <v>9.9349999999999591E-4</v>
      </c>
      <c r="L73" s="51">
        <f t="shared" si="4"/>
        <v>0</v>
      </c>
      <c r="M73" s="55">
        <f ca="1">IFERROR(COUNTIF(INDIRECT("Lan!$E$8:$E$"&amp;qde),Cad!N73)+Cad!J73,"")</f>
        <v>9.9349999999999591E-4</v>
      </c>
      <c r="N73" s="51">
        <f t="shared" si="5"/>
        <v>0</v>
      </c>
      <c r="O73" s="55">
        <f ca="1">IFERROR(COUNTIF(INDIRECT("Lan!$G$8:$G$"&amp;qde),Cad!P73)+Cad!J73,"")</f>
        <v>9.9349999999999591E-4</v>
      </c>
      <c r="P73" s="51">
        <f t="shared" si="6"/>
        <v>0</v>
      </c>
      <c r="Q73" s="55">
        <f ca="1">IFERROR(COUNTIF(INDIRECT("Lan!$I$8:$I$"&amp;qde),Cad!R73)+Cad!J73,"")</f>
        <v>9.9349999999999591E-4</v>
      </c>
      <c r="R73" s="51">
        <f t="shared" si="7"/>
        <v>0</v>
      </c>
    </row>
    <row r="74" spans="2:18" ht="24.95" customHeight="1" x14ac:dyDescent="0.25">
      <c r="B74" s="56"/>
      <c r="D74" s="56"/>
      <c r="F74" s="56"/>
      <c r="H74" s="56"/>
      <c r="J74" s="54">
        <v>9.9339999999999607E-4</v>
      </c>
      <c r="K74" s="55">
        <f ca="1">IFERROR(COUNTIF(INDIRECT("Lan!$D$8:$D$"&amp;qde),Cad!L74)+Cad!J74,"")</f>
        <v>9.9339999999999607E-4</v>
      </c>
      <c r="L74" s="51">
        <f t="shared" si="4"/>
        <v>0</v>
      </c>
      <c r="M74" s="55">
        <f ca="1">IFERROR(COUNTIF(INDIRECT("Lan!$E$8:$E$"&amp;qde),Cad!N74)+Cad!J74,"")</f>
        <v>9.9339999999999607E-4</v>
      </c>
      <c r="N74" s="51">
        <f t="shared" si="5"/>
        <v>0</v>
      </c>
      <c r="O74" s="55">
        <f ca="1">IFERROR(COUNTIF(INDIRECT("Lan!$G$8:$G$"&amp;qde),Cad!P74)+Cad!J74,"")</f>
        <v>9.9339999999999607E-4</v>
      </c>
      <c r="P74" s="51">
        <f t="shared" si="6"/>
        <v>0</v>
      </c>
      <c r="Q74" s="55">
        <f ca="1">IFERROR(COUNTIF(INDIRECT("Lan!$I$8:$I$"&amp;qde),Cad!R74)+Cad!J74,"")</f>
        <v>9.9339999999999607E-4</v>
      </c>
      <c r="R74" s="51">
        <f t="shared" si="7"/>
        <v>0</v>
      </c>
    </row>
    <row r="75" spans="2:18" ht="24.95" customHeight="1" x14ac:dyDescent="0.25">
      <c r="B75" s="56"/>
      <c r="D75" s="56"/>
      <c r="F75" s="56"/>
      <c r="H75" s="56"/>
      <c r="J75" s="54">
        <v>9.9329999999999601E-4</v>
      </c>
      <c r="K75" s="55">
        <f ca="1">IFERROR(COUNTIF(INDIRECT("Lan!$D$8:$D$"&amp;qde),Cad!L75)+Cad!J75,"")</f>
        <v>9.9329999999999601E-4</v>
      </c>
      <c r="L75" s="51">
        <f t="shared" si="4"/>
        <v>0</v>
      </c>
      <c r="M75" s="55">
        <f ca="1">IFERROR(COUNTIF(INDIRECT("Lan!$E$8:$E$"&amp;qde),Cad!N75)+Cad!J75,"")</f>
        <v>9.9329999999999601E-4</v>
      </c>
      <c r="N75" s="51">
        <f t="shared" si="5"/>
        <v>0</v>
      </c>
      <c r="O75" s="55">
        <f ca="1">IFERROR(COUNTIF(INDIRECT("Lan!$G$8:$G$"&amp;qde),Cad!P75)+Cad!J75,"")</f>
        <v>9.9329999999999601E-4</v>
      </c>
      <c r="P75" s="51">
        <f t="shared" si="6"/>
        <v>0</v>
      </c>
      <c r="Q75" s="55">
        <f ca="1">IFERROR(COUNTIF(INDIRECT("Lan!$I$8:$I$"&amp;qde),Cad!R75)+Cad!J75,"")</f>
        <v>9.9329999999999601E-4</v>
      </c>
      <c r="R75" s="51">
        <f t="shared" si="7"/>
        <v>0</v>
      </c>
    </row>
    <row r="76" spans="2:18" ht="24.95" customHeight="1" x14ac:dyDescent="0.25">
      <c r="B76" s="56"/>
      <c r="D76" s="56"/>
      <c r="F76" s="56"/>
      <c r="H76" s="56"/>
      <c r="J76" s="54">
        <v>9.9319999999999595E-4</v>
      </c>
      <c r="K76" s="55">
        <f ca="1">IFERROR(COUNTIF(INDIRECT("Lan!$D$8:$D$"&amp;qde),Cad!L76)+Cad!J76,"")</f>
        <v>9.9319999999999595E-4</v>
      </c>
      <c r="L76" s="51">
        <f t="shared" si="4"/>
        <v>0</v>
      </c>
      <c r="M76" s="55">
        <f ca="1">IFERROR(COUNTIF(INDIRECT("Lan!$E$8:$E$"&amp;qde),Cad!N76)+Cad!J76,"")</f>
        <v>9.9319999999999595E-4</v>
      </c>
      <c r="N76" s="51">
        <f t="shared" si="5"/>
        <v>0</v>
      </c>
      <c r="O76" s="55">
        <f ca="1">IFERROR(COUNTIF(INDIRECT("Lan!$G$8:$G$"&amp;qde),Cad!P76)+Cad!J76,"")</f>
        <v>9.9319999999999595E-4</v>
      </c>
      <c r="P76" s="51">
        <f t="shared" si="6"/>
        <v>0</v>
      </c>
      <c r="Q76" s="55">
        <f ca="1">IFERROR(COUNTIF(INDIRECT("Lan!$I$8:$I$"&amp;qde),Cad!R76)+Cad!J76,"")</f>
        <v>9.9319999999999595E-4</v>
      </c>
      <c r="R76" s="51">
        <f t="shared" si="7"/>
        <v>0</v>
      </c>
    </row>
    <row r="77" spans="2:18" ht="24.95" customHeight="1" x14ac:dyDescent="0.25">
      <c r="B77" s="56"/>
      <c r="D77" s="56"/>
      <c r="F77" s="56"/>
      <c r="H77" s="56"/>
      <c r="J77" s="54">
        <v>9.930999999999959E-4</v>
      </c>
      <c r="K77" s="55">
        <f ca="1">IFERROR(COUNTIF(INDIRECT("Lan!$D$8:$D$"&amp;qde),Cad!L77)+Cad!J77,"")</f>
        <v>9.930999999999959E-4</v>
      </c>
      <c r="L77" s="51">
        <f t="shared" si="4"/>
        <v>0</v>
      </c>
      <c r="M77" s="55">
        <f ca="1">IFERROR(COUNTIF(INDIRECT("Lan!$E$8:$E$"&amp;qde),Cad!N77)+Cad!J77,"")</f>
        <v>9.930999999999959E-4</v>
      </c>
      <c r="N77" s="51">
        <f t="shared" si="5"/>
        <v>0</v>
      </c>
      <c r="O77" s="55">
        <f ca="1">IFERROR(COUNTIF(INDIRECT("Lan!$G$8:$G$"&amp;qde),Cad!P77)+Cad!J77,"")</f>
        <v>9.930999999999959E-4</v>
      </c>
      <c r="P77" s="51">
        <f t="shared" si="6"/>
        <v>0</v>
      </c>
      <c r="Q77" s="55">
        <f ca="1">IFERROR(COUNTIF(INDIRECT("Lan!$I$8:$I$"&amp;qde),Cad!R77)+Cad!J77,"")</f>
        <v>9.930999999999959E-4</v>
      </c>
      <c r="R77" s="51">
        <f t="shared" si="7"/>
        <v>0</v>
      </c>
    </row>
    <row r="78" spans="2:18" ht="24.95" customHeight="1" x14ac:dyDescent="0.25">
      <c r="B78" s="56"/>
      <c r="D78" s="56"/>
      <c r="F78" s="56"/>
      <c r="H78" s="56"/>
      <c r="J78" s="54">
        <v>9.9299999999999606E-4</v>
      </c>
      <c r="K78" s="55">
        <f ca="1">IFERROR(COUNTIF(INDIRECT("Lan!$D$8:$D$"&amp;qde),Cad!L78)+Cad!J78,"")</f>
        <v>9.9299999999999606E-4</v>
      </c>
      <c r="L78" s="51">
        <f t="shared" si="4"/>
        <v>0</v>
      </c>
      <c r="M78" s="55">
        <f ca="1">IFERROR(COUNTIF(INDIRECT("Lan!$E$8:$E$"&amp;qde),Cad!N78)+Cad!J78,"")</f>
        <v>9.9299999999999606E-4</v>
      </c>
      <c r="N78" s="51">
        <f t="shared" si="5"/>
        <v>0</v>
      </c>
      <c r="O78" s="55">
        <f ca="1">IFERROR(COUNTIF(INDIRECT("Lan!$G$8:$G$"&amp;qde),Cad!P78)+Cad!J78,"")</f>
        <v>9.9299999999999606E-4</v>
      </c>
      <c r="P78" s="51">
        <f t="shared" si="6"/>
        <v>0</v>
      </c>
      <c r="Q78" s="55">
        <f ca="1">IFERROR(COUNTIF(INDIRECT("Lan!$I$8:$I$"&amp;qde),Cad!R78)+Cad!J78,"")</f>
        <v>9.9299999999999606E-4</v>
      </c>
      <c r="R78" s="51">
        <f t="shared" si="7"/>
        <v>0</v>
      </c>
    </row>
    <row r="79" spans="2:18" ht="24.95" customHeight="1" x14ac:dyDescent="0.25">
      <c r="B79" s="56"/>
      <c r="D79" s="56"/>
      <c r="F79" s="56"/>
      <c r="H79" s="56"/>
      <c r="J79" s="54">
        <v>9.92899999999996E-4</v>
      </c>
      <c r="K79" s="55">
        <f ca="1">IFERROR(COUNTIF(INDIRECT("Lan!$D$8:$D$"&amp;qde),Cad!L79)+Cad!J79,"")</f>
        <v>9.92899999999996E-4</v>
      </c>
      <c r="L79" s="51">
        <f t="shared" si="4"/>
        <v>0</v>
      </c>
      <c r="M79" s="55">
        <f ca="1">IFERROR(COUNTIF(INDIRECT("Lan!$E$8:$E$"&amp;qde),Cad!N79)+Cad!J79,"")</f>
        <v>9.92899999999996E-4</v>
      </c>
      <c r="N79" s="51">
        <f t="shared" si="5"/>
        <v>0</v>
      </c>
      <c r="O79" s="55">
        <f ca="1">IFERROR(COUNTIF(INDIRECT("Lan!$G$8:$G$"&amp;qde),Cad!P79)+Cad!J79,"")</f>
        <v>9.92899999999996E-4</v>
      </c>
      <c r="P79" s="51">
        <f t="shared" si="6"/>
        <v>0</v>
      </c>
      <c r="Q79" s="55">
        <f ca="1">IFERROR(COUNTIF(INDIRECT("Lan!$I$8:$I$"&amp;qde),Cad!R79)+Cad!J79,"")</f>
        <v>9.92899999999996E-4</v>
      </c>
      <c r="R79" s="51">
        <f t="shared" si="7"/>
        <v>0</v>
      </c>
    </row>
    <row r="80" spans="2:18" ht="24.95" customHeight="1" x14ac:dyDescent="0.25">
      <c r="B80" s="56"/>
      <c r="D80" s="56"/>
      <c r="F80" s="56"/>
      <c r="H80" s="56"/>
      <c r="J80" s="54">
        <v>9.9279999999999594E-4</v>
      </c>
      <c r="K80" s="55">
        <f ca="1">IFERROR(COUNTIF(INDIRECT("Lan!$D$8:$D$"&amp;qde),Cad!L80)+Cad!J80,"")</f>
        <v>9.9279999999999594E-4</v>
      </c>
      <c r="L80" s="51">
        <f t="shared" si="4"/>
        <v>0</v>
      </c>
      <c r="M80" s="55">
        <f ca="1">IFERROR(COUNTIF(INDIRECT("Lan!$E$8:$E$"&amp;qde),Cad!N80)+Cad!J80,"")</f>
        <v>9.9279999999999594E-4</v>
      </c>
      <c r="N80" s="51">
        <f t="shared" si="5"/>
        <v>0</v>
      </c>
      <c r="O80" s="55">
        <f ca="1">IFERROR(COUNTIF(INDIRECT("Lan!$G$8:$G$"&amp;qde),Cad!P80)+Cad!J80,"")</f>
        <v>9.9279999999999594E-4</v>
      </c>
      <c r="P80" s="51">
        <f t="shared" si="6"/>
        <v>0</v>
      </c>
      <c r="Q80" s="55">
        <f ca="1">IFERROR(COUNTIF(INDIRECT("Lan!$I$8:$I$"&amp;qde),Cad!R80)+Cad!J80,"")</f>
        <v>9.9279999999999594E-4</v>
      </c>
      <c r="R80" s="51">
        <f t="shared" si="7"/>
        <v>0</v>
      </c>
    </row>
    <row r="81" spans="2:18" ht="24.95" customHeight="1" x14ac:dyDescent="0.25">
      <c r="B81" s="56"/>
      <c r="D81" s="56"/>
      <c r="F81" s="56"/>
      <c r="H81" s="56"/>
      <c r="J81" s="54">
        <v>9.926999999999961E-4</v>
      </c>
      <c r="K81" s="55">
        <f ca="1">IFERROR(COUNTIF(INDIRECT("Lan!$D$8:$D$"&amp;qde),Cad!L81)+Cad!J81,"")</f>
        <v>9.926999999999961E-4</v>
      </c>
      <c r="L81" s="51">
        <f t="shared" si="4"/>
        <v>0</v>
      </c>
      <c r="M81" s="55">
        <f ca="1">IFERROR(COUNTIF(INDIRECT("Lan!$E$8:$E$"&amp;qde),Cad!N81)+Cad!J81,"")</f>
        <v>9.926999999999961E-4</v>
      </c>
      <c r="N81" s="51">
        <f t="shared" si="5"/>
        <v>0</v>
      </c>
      <c r="O81" s="55">
        <f ca="1">IFERROR(COUNTIF(INDIRECT("Lan!$G$8:$G$"&amp;qde),Cad!P81)+Cad!J81,"")</f>
        <v>9.926999999999961E-4</v>
      </c>
      <c r="P81" s="51">
        <f t="shared" si="6"/>
        <v>0</v>
      </c>
      <c r="Q81" s="55">
        <f ca="1">IFERROR(COUNTIF(INDIRECT("Lan!$I$8:$I$"&amp;qde),Cad!R81)+Cad!J81,"")</f>
        <v>9.926999999999961E-4</v>
      </c>
      <c r="R81" s="51">
        <f t="shared" si="7"/>
        <v>0</v>
      </c>
    </row>
    <row r="82" spans="2:18" ht="24.95" customHeight="1" x14ac:dyDescent="0.25">
      <c r="B82" s="56"/>
      <c r="D82" s="56"/>
      <c r="F82" s="56"/>
      <c r="H82" s="56"/>
      <c r="J82" s="54">
        <v>9.9259999999999605E-4</v>
      </c>
      <c r="K82" s="55">
        <f ca="1">IFERROR(COUNTIF(INDIRECT("Lan!$D$8:$D$"&amp;qde),Cad!L82)+Cad!J82,"")</f>
        <v>9.9259999999999605E-4</v>
      </c>
      <c r="L82" s="51">
        <f t="shared" si="4"/>
        <v>0</v>
      </c>
      <c r="M82" s="55">
        <f ca="1">IFERROR(COUNTIF(INDIRECT("Lan!$E$8:$E$"&amp;qde),Cad!N82)+Cad!J82,"")</f>
        <v>9.9259999999999605E-4</v>
      </c>
      <c r="N82" s="51">
        <f t="shared" si="5"/>
        <v>0</v>
      </c>
      <c r="O82" s="55">
        <f ca="1">IFERROR(COUNTIF(INDIRECT("Lan!$G$8:$G$"&amp;qde),Cad!P82)+Cad!J82,"")</f>
        <v>9.9259999999999605E-4</v>
      </c>
      <c r="P82" s="51">
        <f t="shared" si="6"/>
        <v>0</v>
      </c>
      <c r="Q82" s="55">
        <f ca="1">IFERROR(COUNTIF(INDIRECT("Lan!$I$8:$I$"&amp;qde),Cad!R82)+Cad!J82,"")</f>
        <v>9.9259999999999605E-4</v>
      </c>
      <c r="R82" s="51">
        <f t="shared" si="7"/>
        <v>0</v>
      </c>
    </row>
    <row r="83" spans="2:18" ht="24.95" customHeight="1" x14ac:dyDescent="0.25">
      <c r="B83" s="56"/>
      <c r="D83" s="56"/>
      <c r="F83" s="56"/>
      <c r="H83" s="56"/>
      <c r="J83" s="54">
        <v>9.9249999999999599E-4</v>
      </c>
      <c r="K83" s="55">
        <f ca="1">IFERROR(COUNTIF(INDIRECT("Lan!$D$8:$D$"&amp;qde),Cad!L83)+Cad!J83,"")</f>
        <v>9.9249999999999599E-4</v>
      </c>
      <c r="L83" s="51">
        <f t="shared" si="4"/>
        <v>0</v>
      </c>
      <c r="M83" s="55">
        <f ca="1">IFERROR(COUNTIF(INDIRECT("Lan!$E$8:$E$"&amp;qde),Cad!N83)+Cad!J83,"")</f>
        <v>9.9249999999999599E-4</v>
      </c>
      <c r="N83" s="51">
        <f t="shared" si="5"/>
        <v>0</v>
      </c>
      <c r="O83" s="55">
        <f ca="1">IFERROR(COUNTIF(INDIRECT("Lan!$G$8:$G$"&amp;qde),Cad!P83)+Cad!J83,"")</f>
        <v>9.9249999999999599E-4</v>
      </c>
      <c r="P83" s="51">
        <f t="shared" si="6"/>
        <v>0</v>
      </c>
      <c r="Q83" s="55">
        <f ca="1">IFERROR(COUNTIF(INDIRECT("Lan!$I$8:$I$"&amp;qde),Cad!R83)+Cad!J83,"")</f>
        <v>9.9249999999999599E-4</v>
      </c>
      <c r="R83" s="51">
        <f t="shared" si="7"/>
        <v>0</v>
      </c>
    </row>
    <row r="84" spans="2:18" ht="24.95" customHeight="1" x14ac:dyDescent="0.25">
      <c r="B84" s="56"/>
      <c r="D84" s="56"/>
      <c r="F84" s="56"/>
      <c r="H84" s="56"/>
      <c r="J84" s="54">
        <v>9.9239999999999593E-4</v>
      </c>
      <c r="K84" s="55">
        <f ca="1">IFERROR(COUNTIF(INDIRECT("Lan!$D$8:$D$"&amp;qde),Cad!L84)+Cad!J84,"")</f>
        <v>9.9239999999999593E-4</v>
      </c>
      <c r="L84" s="51">
        <f t="shared" si="4"/>
        <v>0</v>
      </c>
      <c r="M84" s="55">
        <f ca="1">IFERROR(COUNTIF(INDIRECT("Lan!$E$8:$E$"&amp;qde),Cad!N84)+Cad!J84,"")</f>
        <v>9.9239999999999593E-4</v>
      </c>
      <c r="N84" s="51">
        <f t="shared" si="5"/>
        <v>0</v>
      </c>
      <c r="O84" s="55">
        <f ca="1">IFERROR(COUNTIF(INDIRECT("Lan!$G$8:$G$"&amp;qde),Cad!P84)+Cad!J84,"")</f>
        <v>9.9239999999999593E-4</v>
      </c>
      <c r="P84" s="51">
        <f t="shared" si="6"/>
        <v>0</v>
      </c>
      <c r="Q84" s="55">
        <f ca="1">IFERROR(COUNTIF(INDIRECT("Lan!$I$8:$I$"&amp;qde),Cad!R84)+Cad!J84,"")</f>
        <v>9.9239999999999593E-4</v>
      </c>
      <c r="R84" s="51">
        <f t="shared" si="7"/>
        <v>0</v>
      </c>
    </row>
    <row r="85" spans="2:18" ht="24.95" customHeight="1" x14ac:dyDescent="0.25">
      <c r="B85" s="56"/>
      <c r="D85" s="56"/>
      <c r="F85" s="56"/>
      <c r="H85" s="56"/>
      <c r="J85" s="54">
        <v>9.9229999999999609E-4</v>
      </c>
      <c r="K85" s="55">
        <f ca="1">IFERROR(COUNTIF(INDIRECT("Lan!$D$8:$D$"&amp;qde),Cad!L85)+Cad!J85,"")</f>
        <v>9.9229999999999609E-4</v>
      </c>
      <c r="L85" s="51">
        <f t="shared" si="4"/>
        <v>0</v>
      </c>
      <c r="M85" s="55">
        <f ca="1">IFERROR(COUNTIF(INDIRECT("Lan!$E$8:$E$"&amp;qde),Cad!N85)+Cad!J85,"")</f>
        <v>9.9229999999999609E-4</v>
      </c>
      <c r="N85" s="51">
        <f t="shared" si="5"/>
        <v>0</v>
      </c>
      <c r="O85" s="55">
        <f ca="1">IFERROR(COUNTIF(INDIRECT("Lan!$G$8:$G$"&amp;qde),Cad!P85)+Cad!J85,"")</f>
        <v>9.9229999999999609E-4</v>
      </c>
      <c r="P85" s="51">
        <f t="shared" si="6"/>
        <v>0</v>
      </c>
      <c r="Q85" s="55">
        <f ca="1">IFERROR(COUNTIF(INDIRECT("Lan!$I$8:$I$"&amp;qde),Cad!R85)+Cad!J85,"")</f>
        <v>9.9229999999999609E-4</v>
      </c>
      <c r="R85" s="51">
        <f t="shared" si="7"/>
        <v>0</v>
      </c>
    </row>
    <row r="86" spans="2:18" ht="24.95" customHeight="1" x14ac:dyDescent="0.25">
      <c r="B86" s="56"/>
      <c r="D86" s="56"/>
      <c r="F86" s="56"/>
      <c r="H86" s="56"/>
      <c r="J86" s="54">
        <v>9.9219999999999604E-4</v>
      </c>
      <c r="K86" s="55">
        <f ca="1">IFERROR(COUNTIF(INDIRECT("Lan!$D$8:$D$"&amp;qde),Cad!L86)+Cad!J86,"")</f>
        <v>9.9219999999999604E-4</v>
      </c>
      <c r="L86" s="51">
        <f t="shared" si="4"/>
        <v>0</v>
      </c>
      <c r="M86" s="55">
        <f ca="1">IFERROR(COUNTIF(INDIRECT("Lan!$E$8:$E$"&amp;qde),Cad!N86)+Cad!J86,"")</f>
        <v>9.9219999999999604E-4</v>
      </c>
      <c r="N86" s="51">
        <f t="shared" si="5"/>
        <v>0</v>
      </c>
      <c r="O86" s="55">
        <f ca="1">IFERROR(COUNTIF(INDIRECT("Lan!$G$8:$G$"&amp;qde),Cad!P86)+Cad!J86,"")</f>
        <v>9.9219999999999604E-4</v>
      </c>
      <c r="P86" s="51">
        <f t="shared" si="6"/>
        <v>0</v>
      </c>
      <c r="Q86" s="55">
        <f ca="1">IFERROR(COUNTIF(INDIRECT("Lan!$I$8:$I$"&amp;qde),Cad!R86)+Cad!J86,"")</f>
        <v>9.9219999999999604E-4</v>
      </c>
      <c r="R86" s="51">
        <f t="shared" si="7"/>
        <v>0</v>
      </c>
    </row>
    <row r="87" spans="2:18" ht="24.95" customHeight="1" x14ac:dyDescent="0.25">
      <c r="B87" s="56"/>
      <c r="D87" s="56"/>
      <c r="F87" s="56"/>
      <c r="H87" s="56"/>
      <c r="J87" s="54">
        <v>9.9209999999999598E-4</v>
      </c>
      <c r="K87" s="55">
        <f ca="1">IFERROR(COUNTIF(INDIRECT("Lan!$D$8:$D$"&amp;qde),Cad!L87)+Cad!J87,"")</f>
        <v>9.9209999999999598E-4</v>
      </c>
      <c r="L87" s="51">
        <f t="shared" si="4"/>
        <v>0</v>
      </c>
      <c r="M87" s="55">
        <f ca="1">IFERROR(COUNTIF(INDIRECT("Lan!$E$8:$E$"&amp;qde),Cad!N87)+Cad!J87,"")</f>
        <v>9.9209999999999598E-4</v>
      </c>
      <c r="N87" s="51">
        <f t="shared" si="5"/>
        <v>0</v>
      </c>
      <c r="O87" s="55">
        <f ca="1">IFERROR(COUNTIF(INDIRECT("Lan!$G$8:$G$"&amp;qde),Cad!P87)+Cad!J87,"")</f>
        <v>9.9209999999999598E-4</v>
      </c>
      <c r="P87" s="51">
        <f t="shared" si="6"/>
        <v>0</v>
      </c>
      <c r="Q87" s="55">
        <f ca="1">IFERROR(COUNTIF(INDIRECT("Lan!$I$8:$I$"&amp;qde),Cad!R87)+Cad!J87,"")</f>
        <v>9.9209999999999598E-4</v>
      </c>
      <c r="R87" s="51">
        <f t="shared" si="7"/>
        <v>0</v>
      </c>
    </row>
    <row r="88" spans="2:18" ht="24.95" customHeight="1" x14ac:dyDescent="0.25">
      <c r="B88" s="56"/>
      <c r="D88" s="56"/>
      <c r="F88" s="56"/>
      <c r="H88" s="56"/>
      <c r="J88" s="54">
        <v>9.9199999999999506E-4</v>
      </c>
      <c r="K88" s="55">
        <f ca="1">IFERROR(COUNTIF(INDIRECT("Lan!$D$8:$D$"&amp;qde),Cad!L88)+Cad!J88,"")</f>
        <v>9.9199999999999506E-4</v>
      </c>
      <c r="L88" s="51">
        <f t="shared" si="4"/>
        <v>0</v>
      </c>
      <c r="M88" s="55">
        <f ca="1">IFERROR(COUNTIF(INDIRECT("Lan!$E$8:$E$"&amp;qde),Cad!N88)+Cad!J88,"")</f>
        <v>9.9199999999999506E-4</v>
      </c>
      <c r="N88" s="51">
        <f t="shared" si="5"/>
        <v>0</v>
      </c>
      <c r="O88" s="55">
        <f ca="1">IFERROR(COUNTIF(INDIRECT("Lan!$G$8:$G$"&amp;qde),Cad!P88)+Cad!J88,"")</f>
        <v>9.9199999999999506E-4</v>
      </c>
      <c r="P88" s="51">
        <f t="shared" si="6"/>
        <v>0</v>
      </c>
      <c r="Q88" s="55">
        <f ca="1">IFERROR(COUNTIF(INDIRECT("Lan!$I$8:$I$"&amp;qde),Cad!R88)+Cad!J88,"")</f>
        <v>9.9199999999999506E-4</v>
      </c>
      <c r="R88" s="51">
        <f t="shared" si="7"/>
        <v>0</v>
      </c>
    </row>
    <row r="89" spans="2:18" ht="24.95" customHeight="1" x14ac:dyDescent="0.25">
      <c r="B89" s="56"/>
      <c r="D89" s="56"/>
      <c r="F89" s="56"/>
      <c r="H89" s="56"/>
      <c r="J89" s="54">
        <v>9.91899999999995E-4</v>
      </c>
      <c r="K89" s="55">
        <f ca="1">IFERROR(COUNTIF(INDIRECT("Lan!$D$8:$D$"&amp;qde),Cad!L89)+Cad!J89,"")</f>
        <v>9.91899999999995E-4</v>
      </c>
      <c r="L89" s="51">
        <f t="shared" si="4"/>
        <v>0</v>
      </c>
      <c r="M89" s="55">
        <f ca="1">IFERROR(COUNTIF(INDIRECT("Lan!$E$8:$E$"&amp;qde),Cad!N89)+Cad!J89,"")</f>
        <v>9.91899999999995E-4</v>
      </c>
      <c r="N89" s="51">
        <f t="shared" si="5"/>
        <v>0</v>
      </c>
      <c r="O89" s="55">
        <f ca="1">IFERROR(COUNTIF(INDIRECT("Lan!$G$8:$G$"&amp;qde),Cad!P89)+Cad!J89,"")</f>
        <v>9.91899999999995E-4</v>
      </c>
      <c r="P89" s="51">
        <f t="shared" si="6"/>
        <v>0</v>
      </c>
      <c r="Q89" s="55">
        <f ca="1">IFERROR(COUNTIF(INDIRECT("Lan!$I$8:$I$"&amp;qde),Cad!R89)+Cad!J89,"")</f>
        <v>9.91899999999995E-4</v>
      </c>
      <c r="R89" s="51">
        <f t="shared" si="7"/>
        <v>0</v>
      </c>
    </row>
    <row r="90" spans="2:18" ht="24.95" customHeight="1" x14ac:dyDescent="0.25">
      <c r="B90" s="56"/>
      <c r="D90" s="56"/>
      <c r="F90" s="56"/>
      <c r="H90" s="56"/>
      <c r="J90" s="54">
        <v>9.9179999999999494E-4</v>
      </c>
      <c r="K90" s="55">
        <f ca="1">IFERROR(COUNTIF(INDIRECT("Lan!$D$8:$D$"&amp;qde),Cad!L90)+Cad!J90,"")</f>
        <v>9.9179999999999494E-4</v>
      </c>
      <c r="L90" s="51">
        <f t="shared" si="4"/>
        <v>0</v>
      </c>
      <c r="M90" s="55">
        <f ca="1">IFERROR(COUNTIF(INDIRECT("Lan!$E$8:$E$"&amp;qde),Cad!N90)+Cad!J90,"")</f>
        <v>9.9179999999999494E-4</v>
      </c>
      <c r="N90" s="51">
        <f t="shared" si="5"/>
        <v>0</v>
      </c>
      <c r="O90" s="55">
        <f ca="1">IFERROR(COUNTIF(INDIRECT("Lan!$G$8:$G$"&amp;qde),Cad!P90)+Cad!J90,"")</f>
        <v>9.9179999999999494E-4</v>
      </c>
      <c r="P90" s="51">
        <f t="shared" si="6"/>
        <v>0</v>
      </c>
      <c r="Q90" s="55">
        <f ca="1">IFERROR(COUNTIF(INDIRECT("Lan!$I$8:$I$"&amp;qde),Cad!R90)+Cad!J90,"")</f>
        <v>9.9179999999999494E-4</v>
      </c>
      <c r="R90" s="51">
        <f t="shared" si="7"/>
        <v>0</v>
      </c>
    </row>
    <row r="91" spans="2:18" ht="24.95" customHeight="1" x14ac:dyDescent="0.25">
      <c r="B91" s="56"/>
      <c r="D91" s="56"/>
      <c r="F91" s="56"/>
      <c r="H91" s="56"/>
      <c r="J91" s="54">
        <v>9.916999999999951E-4</v>
      </c>
      <c r="K91" s="55">
        <f ca="1">IFERROR(COUNTIF(INDIRECT("Lan!$D$8:$D$"&amp;qde),Cad!L91)+Cad!J91,"")</f>
        <v>9.916999999999951E-4</v>
      </c>
      <c r="L91" s="51">
        <f t="shared" si="4"/>
        <v>0</v>
      </c>
      <c r="M91" s="55">
        <f ca="1">IFERROR(COUNTIF(INDIRECT("Lan!$E$8:$E$"&amp;qde),Cad!N91)+Cad!J91,"")</f>
        <v>9.916999999999951E-4</v>
      </c>
      <c r="N91" s="51">
        <f t="shared" si="5"/>
        <v>0</v>
      </c>
      <c r="O91" s="55">
        <f ca="1">IFERROR(COUNTIF(INDIRECT("Lan!$G$8:$G$"&amp;qde),Cad!P91)+Cad!J91,"")</f>
        <v>9.916999999999951E-4</v>
      </c>
      <c r="P91" s="51">
        <f t="shared" si="6"/>
        <v>0</v>
      </c>
      <c r="Q91" s="55">
        <f ca="1">IFERROR(COUNTIF(INDIRECT("Lan!$I$8:$I$"&amp;qde),Cad!R91)+Cad!J91,"")</f>
        <v>9.916999999999951E-4</v>
      </c>
      <c r="R91" s="51">
        <f t="shared" si="7"/>
        <v>0</v>
      </c>
    </row>
    <row r="92" spans="2:18" ht="24.95" customHeight="1" x14ac:dyDescent="0.25">
      <c r="B92" s="56"/>
      <c r="D92" s="56"/>
      <c r="F92" s="56"/>
      <c r="H92" s="56"/>
      <c r="J92" s="54">
        <v>9.9159999999999505E-4</v>
      </c>
      <c r="K92" s="55">
        <f ca="1">IFERROR(COUNTIF(INDIRECT("Lan!$D$8:$D$"&amp;qde),Cad!L92)+Cad!J92,"")</f>
        <v>9.9159999999999505E-4</v>
      </c>
      <c r="L92" s="51">
        <f t="shared" si="4"/>
        <v>0</v>
      </c>
      <c r="M92" s="55">
        <f ca="1">IFERROR(COUNTIF(INDIRECT("Lan!$E$8:$E$"&amp;qde),Cad!N92)+Cad!J92,"")</f>
        <v>9.9159999999999505E-4</v>
      </c>
      <c r="N92" s="51">
        <f t="shared" si="5"/>
        <v>0</v>
      </c>
      <c r="O92" s="55">
        <f ca="1">IFERROR(COUNTIF(INDIRECT("Lan!$G$8:$G$"&amp;qde),Cad!P92)+Cad!J92,"")</f>
        <v>9.9159999999999505E-4</v>
      </c>
      <c r="P92" s="51">
        <f t="shared" si="6"/>
        <v>0</v>
      </c>
      <c r="Q92" s="55">
        <f ca="1">IFERROR(COUNTIF(INDIRECT("Lan!$I$8:$I$"&amp;qde),Cad!R92)+Cad!J92,"")</f>
        <v>9.9159999999999505E-4</v>
      </c>
      <c r="R92" s="51">
        <f t="shared" si="7"/>
        <v>0</v>
      </c>
    </row>
    <row r="93" spans="2:18" ht="24.95" customHeight="1" x14ac:dyDescent="0.25">
      <c r="B93" s="56"/>
      <c r="D93" s="56"/>
      <c r="F93" s="56"/>
      <c r="H93" s="56"/>
      <c r="J93" s="54">
        <v>9.9149999999999499E-4</v>
      </c>
      <c r="K93" s="55">
        <f ca="1">IFERROR(COUNTIF(INDIRECT("Lan!$D$8:$D$"&amp;qde),Cad!L93)+Cad!J93,"")</f>
        <v>9.9149999999999499E-4</v>
      </c>
      <c r="L93" s="51">
        <f t="shared" si="4"/>
        <v>0</v>
      </c>
      <c r="M93" s="55">
        <f ca="1">IFERROR(COUNTIF(INDIRECT("Lan!$E$8:$E$"&amp;qde),Cad!N93)+Cad!J93,"")</f>
        <v>9.9149999999999499E-4</v>
      </c>
      <c r="N93" s="51">
        <f t="shared" si="5"/>
        <v>0</v>
      </c>
      <c r="O93" s="55">
        <f ca="1">IFERROR(COUNTIF(INDIRECT("Lan!$G$8:$G$"&amp;qde),Cad!P93)+Cad!J93,"")</f>
        <v>9.9149999999999499E-4</v>
      </c>
      <c r="P93" s="51">
        <f t="shared" si="6"/>
        <v>0</v>
      </c>
      <c r="Q93" s="55">
        <f ca="1">IFERROR(COUNTIF(INDIRECT("Lan!$I$8:$I$"&amp;qde),Cad!R93)+Cad!J93,"")</f>
        <v>9.9149999999999499E-4</v>
      </c>
      <c r="R93" s="51">
        <f t="shared" si="7"/>
        <v>0</v>
      </c>
    </row>
    <row r="94" spans="2:18" ht="24.95" customHeight="1" x14ac:dyDescent="0.25">
      <c r="B94" s="56"/>
      <c r="D94" s="56"/>
      <c r="F94" s="56"/>
      <c r="H94" s="56"/>
      <c r="J94" s="54">
        <v>9.9139999999999493E-4</v>
      </c>
      <c r="K94" s="55">
        <f ca="1">IFERROR(COUNTIF(INDIRECT("Lan!$D$8:$D$"&amp;qde),Cad!L94)+Cad!J94,"")</f>
        <v>9.9139999999999493E-4</v>
      </c>
      <c r="L94" s="51">
        <f t="shared" si="4"/>
        <v>0</v>
      </c>
      <c r="M94" s="55">
        <f ca="1">IFERROR(COUNTIF(INDIRECT("Lan!$E$8:$E$"&amp;qde),Cad!N94)+Cad!J94,"")</f>
        <v>9.9139999999999493E-4</v>
      </c>
      <c r="N94" s="51">
        <f t="shared" si="5"/>
        <v>0</v>
      </c>
      <c r="O94" s="55">
        <f ca="1">IFERROR(COUNTIF(INDIRECT("Lan!$G$8:$G$"&amp;qde),Cad!P94)+Cad!J94,"")</f>
        <v>9.9139999999999493E-4</v>
      </c>
      <c r="P94" s="51">
        <f t="shared" si="6"/>
        <v>0</v>
      </c>
      <c r="Q94" s="55">
        <f ca="1">IFERROR(COUNTIF(INDIRECT("Lan!$I$8:$I$"&amp;qde),Cad!R94)+Cad!J94,"")</f>
        <v>9.9139999999999493E-4</v>
      </c>
      <c r="R94" s="51">
        <f t="shared" si="7"/>
        <v>0</v>
      </c>
    </row>
    <row r="95" spans="2:18" ht="24.95" customHeight="1" x14ac:dyDescent="0.25">
      <c r="B95" s="56"/>
      <c r="D95" s="56"/>
      <c r="F95" s="56"/>
      <c r="H95" s="56"/>
      <c r="J95" s="54">
        <v>9.9129999999999509E-4</v>
      </c>
      <c r="K95" s="55">
        <f ca="1">IFERROR(COUNTIF(INDIRECT("Lan!$D$8:$D$"&amp;qde),Cad!L95)+Cad!J95,"")</f>
        <v>9.9129999999999509E-4</v>
      </c>
      <c r="L95" s="51">
        <f t="shared" si="4"/>
        <v>0</v>
      </c>
      <c r="M95" s="55">
        <f ca="1">IFERROR(COUNTIF(INDIRECT("Lan!$E$8:$E$"&amp;qde),Cad!N95)+Cad!J95,"")</f>
        <v>9.9129999999999509E-4</v>
      </c>
      <c r="N95" s="51">
        <f t="shared" si="5"/>
        <v>0</v>
      </c>
      <c r="O95" s="55">
        <f ca="1">IFERROR(COUNTIF(INDIRECT("Lan!$G$8:$G$"&amp;qde),Cad!P95)+Cad!J95,"")</f>
        <v>9.9129999999999509E-4</v>
      </c>
      <c r="P95" s="51">
        <f t="shared" si="6"/>
        <v>0</v>
      </c>
      <c r="Q95" s="55">
        <f ca="1">IFERROR(COUNTIF(INDIRECT("Lan!$I$8:$I$"&amp;qde),Cad!R95)+Cad!J95,"")</f>
        <v>9.9129999999999509E-4</v>
      </c>
      <c r="R95" s="51">
        <f t="shared" si="7"/>
        <v>0</v>
      </c>
    </row>
    <row r="96" spans="2:18" ht="24.95" customHeight="1" x14ac:dyDescent="0.25">
      <c r="B96" s="56"/>
      <c r="D96" s="56"/>
      <c r="F96" s="56"/>
      <c r="H96" s="56"/>
      <c r="J96" s="54">
        <v>9.9119999999999504E-4</v>
      </c>
      <c r="K96" s="55">
        <f ca="1">IFERROR(COUNTIF(INDIRECT("Lan!$D$8:$D$"&amp;qde),Cad!L96)+Cad!J96,"")</f>
        <v>9.9119999999999504E-4</v>
      </c>
      <c r="L96" s="51">
        <f t="shared" si="4"/>
        <v>0</v>
      </c>
      <c r="M96" s="55">
        <f ca="1">IFERROR(COUNTIF(INDIRECT("Lan!$E$8:$E$"&amp;qde),Cad!N96)+Cad!J96,"")</f>
        <v>9.9119999999999504E-4</v>
      </c>
      <c r="N96" s="51">
        <f t="shared" si="5"/>
        <v>0</v>
      </c>
      <c r="O96" s="55">
        <f ca="1">IFERROR(COUNTIF(INDIRECT("Lan!$G$8:$G$"&amp;qde),Cad!P96)+Cad!J96,"")</f>
        <v>9.9119999999999504E-4</v>
      </c>
      <c r="P96" s="51">
        <f t="shared" si="6"/>
        <v>0</v>
      </c>
      <c r="Q96" s="55">
        <f ca="1">IFERROR(COUNTIF(INDIRECT("Lan!$I$8:$I$"&amp;qde),Cad!R96)+Cad!J96,"")</f>
        <v>9.9119999999999504E-4</v>
      </c>
      <c r="R96" s="51">
        <f t="shared" si="7"/>
        <v>0</v>
      </c>
    </row>
    <row r="97" spans="2:18" ht="24.95" customHeight="1" x14ac:dyDescent="0.25">
      <c r="B97" s="56"/>
      <c r="D97" s="56"/>
      <c r="F97" s="56"/>
      <c r="H97" s="56"/>
      <c r="J97" s="54">
        <v>9.9109999999999498E-4</v>
      </c>
      <c r="K97" s="55">
        <f ca="1">IFERROR(COUNTIF(INDIRECT("Lan!$D$8:$D$"&amp;qde),Cad!L97)+Cad!J97,"")</f>
        <v>9.9109999999999498E-4</v>
      </c>
      <c r="L97" s="51">
        <f t="shared" si="4"/>
        <v>0</v>
      </c>
      <c r="M97" s="55">
        <f ca="1">IFERROR(COUNTIF(INDIRECT("Lan!$E$8:$E$"&amp;qde),Cad!N97)+Cad!J97,"")</f>
        <v>9.9109999999999498E-4</v>
      </c>
      <c r="N97" s="51">
        <f t="shared" si="5"/>
        <v>0</v>
      </c>
      <c r="O97" s="55">
        <f ca="1">IFERROR(COUNTIF(INDIRECT("Lan!$G$8:$G$"&amp;qde),Cad!P97)+Cad!J97,"")</f>
        <v>9.9109999999999498E-4</v>
      </c>
      <c r="P97" s="51">
        <f t="shared" si="6"/>
        <v>0</v>
      </c>
      <c r="Q97" s="55">
        <f ca="1">IFERROR(COUNTIF(INDIRECT("Lan!$I$8:$I$"&amp;qde),Cad!R97)+Cad!J97,"")</f>
        <v>9.9109999999999498E-4</v>
      </c>
      <c r="R97" s="51">
        <f t="shared" si="7"/>
        <v>0</v>
      </c>
    </row>
    <row r="98" spans="2:18" ht="24.95" customHeight="1" x14ac:dyDescent="0.25">
      <c r="B98" s="56"/>
      <c r="D98" s="56"/>
      <c r="F98" s="56"/>
      <c r="H98" s="56"/>
      <c r="J98" s="54">
        <v>9.9099999999999492E-4</v>
      </c>
      <c r="K98" s="55">
        <f ca="1">IFERROR(COUNTIF(INDIRECT("Lan!$D$8:$D$"&amp;qde),Cad!L98)+Cad!J98,"")</f>
        <v>9.9099999999999492E-4</v>
      </c>
      <c r="L98" s="51">
        <f t="shared" si="4"/>
        <v>0</v>
      </c>
      <c r="M98" s="55">
        <f ca="1">IFERROR(COUNTIF(INDIRECT("Lan!$E$8:$E$"&amp;qde),Cad!N98)+Cad!J98,"")</f>
        <v>9.9099999999999492E-4</v>
      </c>
      <c r="N98" s="51">
        <f t="shared" si="5"/>
        <v>0</v>
      </c>
      <c r="O98" s="55">
        <f ca="1">IFERROR(COUNTIF(INDIRECT("Lan!$G$8:$G$"&amp;qde),Cad!P98)+Cad!J98,"")</f>
        <v>9.9099999999999492E-4</v>
      </c>
      <c r="P98" s="51">
        <f t="shared" si="6"/>
        <v>0</v>
      </c>
      <c r="Q98" s="55">
        <f ca="1">IFERROR(COUNTIF(INDIRECT("Lan!$I$8:$I$"&amp;qde),Cad!R98)+Cad!J98,"")</f>
        <v>9.9099999999999492E-4</v>
      </c>
      <c r="R98" s="51">
        <f t="shared" si="7"/>
        <v>0</v>
      </c>
    </row>
    <row r="99" spans="2:18" ht="24.95" customHeight="1" x14ac:dyDescent="0.25">
      <c r="B99" s="56"/>
      <c r="D99" s="56"/>
      <c r="F99" s="56"/>
      <c r="H99" s="56"/>
      <c r="J99" s="54">
        <v>9.9089999999999508E-4</v>
      </c>
      <c r="K99" s="55">
        <f ca="1">IFERROR(COUNTIF(INDIRECT("Lan!$D$8:$D$"&amp;qde),Cad!L99)+Cad!J99,"")</f>
        <v>9.9089999999999508E-4</v>
      </c>
      <c r="L99" s="51">
        <f t="shared" si="4"/>
        <v>0</v>
      </c>
      <c r="M99" s="55">
        <f ca="1">IFERROR(COUNTIF(INDIRECT("Lan!$E$8:$E$"&amp;qde),Cad!N99)+Cad!J99,"")</f>
        <v>9.9089999999999508E-4</v>
      </c>
      <c r="N99" s="51">
        <f t="shared" si="5"/>
        <v>0</v>
      </c>
      <c r="O99" s="55">
        <f ca="1">IFERROR(COUNTIF(INDIRECT("Lan!$G$8:$G$"&amp;qde),Cad!P99)+Cad!J99,"")</f>
        <v>9.9089999999999508E-4</v>
      </c>
      <c r="P99" s="51">
        <f t="shared" si="6"/>
        <v>0</v>
      </c>
      <c r="Q99" s="55">
        <f ca="1">IFERROR(COUNTIF(INDIRECT("Lan!$I$8:$I$"&amp;qde),Cad!R99)+Cad!J99,"")</f>
        <v>9.9089999999999508E-4</v>
      </c>
      <c r="R99" s="51">
        <f t="shared" si="7"/>
        <v>0</v>
      </c>
    </row>
    <row r="100" spans="2:18" ht="24.95" customHeight="1" x14ac:dyDescent="0.25">
      <c r="B100" s="56"/>
      <c r="D100" s="56"/>
      <c r="F100" s="56"/>
      <c r="H100" s="56"/>
      <c r="J100" s="54">
        <v>9.9079999999999503E-4</v>
      </c>
      <c r="K100" s="55">
        <f ca="1">IFERROR(COUNTIF(INDIRECT("Lan!$D$8:$D$"&amp;qde),Cad!L100)+Cad!J100,"")</f>
        <v>9.9079999999999503E-4</v>
      </c>
      <c r="L100" s="51">
        <f t="shared" si="4"/>
        <v>0</v>
      </c>
      <c r="M100" s="55">
        <f ca="1">IFERROR(COUNTIF(INDIRECT("Lan!$E$8:$E$"&amp;qde),Cad!N100)+Cad!J100,"")</f>
        <v>9.9079999999999503E-4</v>
      </c>
      <c r="N100" s="51">
        <f t="shared" si="5"/>
        <v>0</v>
      </c>
      <c r="O100" s="55">
        <f ca="1">IFERROR(COUNTIF(INDIRECT("Lan!$G$8:$G$"&amp;qde),Cad!P100)+Cad!J100,"")</f>
        <v>9.9079999999999503E-4</v>
      </c>
      <c r="P100" s="51">
        <f t="shared" si="6"/>
        <v>0</v>
      </c>
      <c r="Q100" s="55">
        <f ca="1">IFERROR(COUNTIF(INDIRECT("Lan!$I$8:$I$"&amp;qde),Cad!R100)+Cad!J100,"")</f>
        <v>9.9079999999999503E-4</v>
      </c>
      <c r="R100" s="51">
        <f t="shared" si="7"/>
        <v>0</v>
      </c>
    </row>
    <row r="101" spans="2:18" ht="24.95" customHeight="1" x14ac:dyDescent="0.25">
      <c r="B101" s="56"/>
      <c r="D101" s="56"/>
      <c r="F101" s="56"/>
      <c r="H101" s="56"/>
      <c r="J101" s="54">
        <v>9.9069999999999497E-4</v>
      </c>
      <c r="K101" s="55">
        <f ca="1">IFERROR(COUNTIF(INDIRECT("Lan!$D$8:$D$"&amp;qde),Cad!L101)+Cad!J101,"")</f>
        <v>9.9069999999999497E-4</v>
      </c>
      <c r="L101" s="51">
        <f t="shared" si="4"/>
        <v>0</v>
      </c>
      <c r="M101" s="55">
        <f ca="1">IFERROR(COUNTIF(INDIRECT("Lan!$E$8:$E$"&amp;qde),Cad!N101)+Cad!J101,"")</f>
        <v>9.9069999999999497E-4</v>
      </c>
      <c r="N101" s="51">
        <f t="shared" si="5"/>
        <v>0</v>
      </c>
      <c r="O101" s="55">
        <f ca="1">IFERROR(COUNTIF(INDIRECT("Lan!$G$8:$G$"&amp;qde),Cad!P101)+Cad!J101,"")</f>
        <v>9.9069999999999497E-4</v>
      </c>
      <c r="P101" s="51">
        <f t="shared" si="6"/>
        <v>0</v>
      </c>
      <c r="Q101" s="55">
        <f ca="1">IFERROR(COUNTIF(INDIRECT("Lan!$I$8:$I$"&amp;qde),Cad!R101)+Cad!J101,"")</f>
        <v>9.9069999999999497E-4</v>
      </c>
      <c r="R101" s="51">
        <f t="shared" si="7"/>
        <v>0</v>
      </c>
    </row>
    <row r="102" spans="2:18" ht="24.95" customHeight="1" x14ac:dyDescent="0.25">
      <c r="B102" s="56"/>
      <c r="D102" s="56"/>
      <c r="F102" s="56"/>
      <c r="H102" s="56"/>
      <c r="J102" s="54">
        <v>9.9059999999999491E-4</v>
      </c>
      <c r="K102" s="55">
        <f ca="1">IFERROR(COUNTIF(INDIRECT("Lan!$D$8:$D$"&amp;qde),Cad!L102)+Cad!J102,"")</f>
        <v>9.9059999999999491E-4</v>
      </c>
      <c r="L102" s="51">
        <f t="shared" si="4"/>
        <v>0</v>
      </c>
      <c r="M102" s="55">
        <f ca="1">IFERROR(COUNTIF(INDIRECT("Lan!$E$8:$E$"&amp;qde),Cad!N102)+Cad!J102,"")</f>
        <v>9.9059999999999491E-4</v>
      </c>
      <c r="N102" s="51">
        <f t="shared" si="5"/>
        <v>0</v>
      </c>
      <c r="O102" s="55">
        <f ca="1">IFERROR(COUNTIF(INDIRECT("Lan!$G$8:$G$"&amp;qde),Cad!P102)+Cad!J102,"")</f>
        <v>9.9059999999999491E-4</v>
      </c>
      <c r="P102" s="51">
        <f t="shared" si="6"/>
        <v>0</v>
      </c>
      <c r="Q102" s="55">
        <f ca="1">IFERROR(COUNTIF(INDIRECT("Lan!$I$8:$I$"&amp;qde),Cad!R102)+Cad!J102,"")</f>
        <v>9.9059999999999491E-4</v>
      </c>
      <c r="R102" s="51">
        <f t="shared" si="7"/>
        <v>0</v>
      </c>
    </row>
    <row r="103" spans="2:18" ht="24.95" customHeight="1" x14ac:dyDescent="0.25">
      <c r="B103" s="56"/>
      <c r="D103" s="56"/>
      <c r="F103" s="56"/>
      <c r="H103" s="56"/>
      <c r="J103" s="54">
        <v>9.9049999999999507E-4</v>
      </c>
      <c r="K103" s="55">
        <f ca="1">IFERROR(COUNTIF(INDIRECT("Lan!$D$8:$D$"&amp;qde),Cad!L103)+Cad!J103,"")</f>
        <v>9.9049999999999507E-4</v>
      </c>
      <c r="L103" s="51">
        <f t="shared" si="4"/>
        <v>0</v>
      </c>
      <c r="M103" s="55">
        <f ca="1">IFERROR(COUNTIF(INDIRECT("Lan!$E$8:$E$"&amp;qde),Cad!N103)+Cad!J103,"")</f>
        <v>9.9049999999999507E-4</v>
      </c>
      <c r="N103" s="51">
        <f t="shared" si="5"/>
        <v>0</v>
      </c>
      <c r="O103" s="55">
        <f ca="1">IFERROR(COUNTIF(INDIRECT("Lan!$G$8:$G$"&amp;qde),Cad!P103)+Cad!J103,"")</f>
        <v>9.9049999999999507E-4</v>
      </c>
      <c r="P103" s="51">
        <f t="shared" si="6"/>
        <v>0</v>
      </c>
      <c r="Q103" s="55">
        <f ca="1">IFERROR(COUNTIF(INDIRECT("Lan!$I$8:$I$"&amp;qde),Cad!R103)+Cad!J103,"")</f>
        <v>9.9049999999999507E-4</v>
      </c>
      <c r="R103" s="51">
        <f t="shared" si="7"/>
        <v>0</v>
      </c>
    </row>
    <row r="104" spans="2:18" ht="24.95" customHeight="1" x14ac:dyDescent="0.25">
      <c r="B104" s="56"/>
      <c r="D104" s="56"/>
      <c r="F104" s="56"/>
      <c r="H104" s="56"/>
      <c r="J104" s="54">
        <v>9.9039999999999502E-4</v>
      </c>
      <c r="K104" s="55">
        <f ca="1">IFERROR(COUNTIF(INDIRECT("Lan!$D$8:$D$"&amp;qde),Cad!L104)+Cad!J104,"")</f>
        <v>9.9039999999999502E-4</v>
      </c>
      <c r="L104" s="51">
        <f t="shared" si="4"/>
        <v>0</v>
      </c>
      <c r="M104" s="55">
        <f ca="1">IFERROR(COUNTIF(INDIRECT("Lan!$E$8:$E$"&amp;qde),Cad!N104)+Cad!J104,"")</f>
        <v>9.9039999999999502E-4</v>
      </c>
      <c r="N104" s="51">
        <f t="shared" si="5"/>
        <v>0</v>
      </c>
      <c r="O104" s="55">
        <f ca="1">IFERROR(COUNTIF(INDIRECT("Lan!$G$8:$G$"&amp;qde),Cad!P104)+Cad!J104,"")</f>
        <v>9.9039999999999502E-4</v>
      </c>
      <c r="P104" s="51">
        <f t="shared" si="6"/>
        <v>0</v>
      </c>
      <c r="Q104" s="55">
        <f ca="1">IFERROR(COUNTIF(INDIRECT("Lan!$I$8:$I$"&amp;qde),Cad!R104)+Cad!J104,"")</f>
        <v>9.9039999999999502E-4</v>
      </c>
      <c r="R104" s="51">
        <f t="shared" si="7"/>
        <v>0</v>
      </c>
    </row>
    <row r="105" spans="2:18" ht="24.95" customHeight="1" x14ac:dyDescent="0.25">
      <c r="B105" s="56"/>
      <c r="D105" s="56"/>
      <c r="F105" s="56"/>
      <c r="H105" s="56"/>
      <c r="J105" s="54">
        <v>9.9029999999999496E-4</v>
      </c>
      <c r="K105" s="55">
        <f ca="1">IFERROR(COUNTIF(INDIRECT("Lan!$D$8:$D$"&amp;qde),Cad!L105)+Cad!J105,"")</f>
        <v>9.9029999999999496E-4</v>
      </c>
      <c r="L105" s="51">
        <f t="shared" si="4"/>
        <v>0</v>
      </c>
      <c r="M105" s="55">
        <f ca="1">IFERROR(COUNTIF(INDIRECT("Lan!$E$8:$E$"&amp;qde),Cad!N105)+Cad!J105,"")</f>
        <v>9.9029999999999496E-4</v>
      </c>
      <c r="N105" s="51">
        <f t="shared" si="5"/>
        <v>0</v>
      </c>
      <c r="O105" s="55">
        <f ca="1">IFERROR(COUNTIF(INDIRECT("Lan!$G$8:$G$"&amp;qde),Cad!P105)+Cad!J105,"")</f>
        <v>9.9029999999999496E-4</v>
      </c>
      <c r="P105" s="51">
        <f t="shared" si="6"/>
        <v>0</v>
      </c>
      <c r="Q105" s="55">
        <f ca="1">IFERROR(COUNTIF(INDIRECT("Lan!$I$8:$I$"&amp;qde),Cad!R105)+Cad!J105,"")</f>
        <v>9.9029999999999496E-4</v>
      </c>
      <c r="R105" s="51">
        <f t="shared" si="7"/>
        <v>0</v>
      </c>
    </row>
    <row r="106" spans="2:18" ht="24.95" customHeight="1" x14ac:dyDescent="0.25">
      <c r="B106" s="56"/>
      <c r="D106" s="56"/>
      <c r="F106" s="56"/>
      <c r="H106" s="56"/>
      <c r="J106" s="54">
        <v>9.9019999999999404E-4</v>
      </c>
      <c r="K106" s="55">
        <f ca="1">IFERROR(COUNTIF(INDIRECT("Lan!$D$8:$D$"&amp;qde),Cad!L106)+Cad!J106,"")</f>
        <v>9.9019999999999404E-4</v>
      </c>
      <c r="L106" s="51">
        <f t="shared" si="4"/>
        <v>0</v>
      </c>
      <c r="M106" s="55">
        <f ca="1">IFERROR(COUNTIF(INDIRECT("Lan!$E$8:$E$"&amp;qde),Cad!N106)+Cad!J106,"")</f>
        <v>9.9019999999999404E-4</v>
      </c>
      <c r="N106" s="51">
        <f t="shared" si="5"/>
        <v>0</v>
      </c>
      <c r="O106" s="55">
        <f ca="1">IFERROR(COUNTIF(INDIRECT("Lan!$G$8:$G$"&amp;qde),Cad!P106)+Cad!J106,"")</f>
        <v>9.9019999999999404E-4</v>
      </c>
      <c r="P106" s="51">
        <f t="shared" si="6"/>
        <v>0</v>
      </c>
      <c r="Q106" s="55">
        <f ca="1">IFERROR(COUNTIF(INDIRECT("Lan!$I$8:$I$"&amp;qde),Cad!R106)+Cad!J106,"")</f>
        <v>9.9019999999999404E-4</v>
      </c>
      <c r="R106" s="51">
        <f t="shared" si="7"/>
        <v>0</v>
      </c>
    </row>
    <row r="107" spans="2:18" ht="24.95" customHeight="1" x14ac:dyDescent="0.25">
      <c r="B107" s="56"/>
      <c r="D107" s="56"/>
      <c r="F107" s="56"/>
      <c r="H107" s="56"/>
      <c r="J107" s="54">
        <v>9.9009999999999398E-4</v>
      </c>
      <c r="K107" s="55">
        <f ca="1">IFERROR(COUNTIF(INDIRECT("Lan!$D$8:$D$"&amp;qde),Cad!L107)+Cad!J107,"")</f>
        <v>9.9009999999999398E-4</v>
      </c>
      <c r="L107" s="51">
        <f t="shared" si="4"/>
        <v>0</v>
      </c>
      <c r="M107" s="55">
        <f ca="1">IFERROR(COUNTIF(INDIRECT("Lan!$E$8:$E$"&amp;qde),Cad!N107)+Cad!J107,"")</f>
        <v>9.9009999999999398E-4</v>
      </c>
      <c r="N107" s="51">
        <f t="shared" si="5"/>
        <v>0</v>
      </c>
      <c r="O107" s="55">
        <f ca="1">IFERROR(COUNTIF(INDIRECT("Lan!$G$8:$G$"&amp;qde),Cad!P107)+Cad!J107,"")</f>
        <v>9.9009999999999398E-4</v>
      </c>
      <c r="P107" s="51">
        <f t="shared" si="6"/>
        <v>0</v>
      </c>
      <c r="Q107" s="55">
        <f ca="1">IFERROR(COUNTIF(INDIRECT("Lan!$I$8:$I$"&amp;qde),Cad!R107)+Cad!J107,"")</f>
        <v>9.9009999999999398E-4</v>
      </c>
      <c r="R107" s="51">
        <f t="shared" si="7"/>
        <v>0</v>
      </c>
    </row>
    <row r="108" spans="2:18" ht="24.95" customHeight="1" x14ac:dyDescent="0.25">
      <c r="B108" s="56"/>
      <c r="D108" s="56"/>
      <c r="F108" s="56"/>
      <c r="H108" s="56"/>
      <c r="J108" s="54">
        <v>9.8999999999999392E-4</v>
      </c>
      <c r="K108" s="55">
        <f ca="1">IFERROR(COUNTIF(INDIRECT("Lan!$D$8:$D$"&amp;qde),Cad!L108)+Cad!J108,"")</f>
        <v>9.8999999999999392E-4</v>
      </c>
      <c r="L108" s="51">
        <f t="shared" si="4"/>
        <v>0</v>
      </c>
      <c r="M108" s="55">
        <f ca="1">IFERROR(COUNTIF(INDIRECT("Lan!$E$8:$E$"&amp;qde),Cad!N108)+Cad!J108,"")</f>
        <v>9.8999999999999392E-4</v>
      </c>
      <c r="N108" s="51">
        <f t="shared" si="5"/>
        <v>0</v>
      </c>
      <c r="O108" s="55">
        <f ca="1">IFERROR(COUNTIF(INDIRECT("Lan!$G$8:$G$"&amp;qde),Cad!P108)+Cad!J108,"")</f>
        <v>9.8999999999999392E-4</v>
      </c>
      <c r="P108" s="51">
        <f t="shared" si="6"/>
        <v>0</v>
      </c>
      <c r="Q108" s="55">
        <f ca="1">IFERROR(COUNTIF(INDIRECT("Lan!$I$8:$I$"&amp;qde),Cad!R108)+Cad!J108,"")</f>
        <v>9.8999999999999392E-4</v>
      </c>
      <c r="R108" s="51">
        <f t="shared" si="7"/>
        <v>0</v>
      </c>
    </row>
    <row r="109" spans="2:18" ht="24.95" customHeight="1" x14ac:dyDescent="0.25">
      <c r="B109" s="56"/>
      <c r="D109" s="56"/>
      <c r="F109" s="56"/>
      <c r="H109" s="56"/>
      <c r="J109" s="54">
        <v>9.8989999999999408E-4</v>
      </c>
      <c r="K109" s="55">
        <f ca="1">IFERROR(COUNTIF(INDIRECT("Lan!$D$8:$D$"&amp;qde),Cad!L109)+Cad!J109,"")</f>
        <v>9.8989999999999408E-4</v>
      </c>
      <c r="L109" s="51">
        <f t="shared" si="4"/>
        <v>0</v>
      </c>
      <c r="M109" s="55">
        <f ca="1">IFERROR(COUNTIF(INDIRECT("Lan!$E$8:$E$"&amp;qde),Cad!N109)+Cad!J109,"")</f>
        <v>9.8989999999999408E-4</v>
      </c>
      <c r="N109" s="51">
        <f t="shared" si="5"/>
        <v>0</v>
      </c>
      <c r="O109" s="55">
        <f ca="1">IFERROR(COUNTIF(INDIRECT("Lan!$G$8:$G$"&amp;qde),Cad!P109)+Cad!J109,"")</f>
        <v>9.8989999999999408E-4</v>
      </c>
      <c r="P109" s="51">
        <f t="shared" si="6"/>
        <v>0</v>
      </c>
      <c r="Q109" s="55">
        <f ca="1">IFERROR(COUNTIF(INDIRECT("Lan!$I$8:$I$"&amp;qde),Cad!R109)+Cad!J109,"")</f>
        <v>9.8989999999999408E-4</v>
      </c>
      <c r="R109" s="51">
        <f t="shared" si="7"/>
        <v>0</v>
      </c>
    </row>
    <row r="110" spans="2:18" ht="24.95" customHeight="1" x14ac:dyDescent="0.25">
      <c r="B110" s="56"/>
      <c r="D110" s="56"/>
      <c r="F110" s="56"/>
      <c r="H110" s="56"/>
      <c r="J110" s="54">
        <v>9.8979999999999403E-4</v>
      </c>
      <c r="K110" s="55">
        <f ca="1">IFERROR(COUNTIF(INDIRECT("Lan!$D$8:$D$"&amp;qde),Cad!L110)+Cad!J110,"")</f>
        <v>9.8979999999999403E-4</v>
      </c>
      <c r="L110" s="51">
        <f t="shared" si="4"/>
        <v>0</v>
      </c>
      <c r="M110" s="55">
        <f ca="1">IFERROR(COUNTIF(INDIRECT("Lan!$E$8:$E$"&amp;qde),Cad!N110)+Cad!J110,"")</f>
        <v>9.8979999999999403E-4</v>
      </c>
      <c r="N110" s="51">
        <f t="shared" si="5"/>
        <v>0</v>
      </c>
      <c r="O110" s="55">
        <f ca="1">IFERROR(COUNTIF(INDIRECT("Lan!$G$8:$G$"&amp;qde),Cad!P110)+Cad!J110,"")</f>
        <v>9.8979999999999403E-4</v>
      </c>
      <c r="P110" s="51">
        <f t="shared" si="6"/>
        <v>0</v>
      </c>
      <c r="Q110" s="55">
        <f ca="1">IFERROR(COUNTIF(INDIRECT("Lan!$I$8:$I$"&amp;qde),Cad!R110)+Cad!J110,"")</f>
        <v>9.8979999999999403E-4</v>
      </c>
      <c r="R110" s="51">
        <f t="shared" si="7"/>
        <v>0</v>
      </c>
    </row>
    <row r="111" spans="2:18" ht="24.95" customHeight="1" x14ac:dyDescent="0.25">
      <c r="B111" s="56"/>
      <c r="D111" s="56"/>
      <c r="F111" s="56"/>
      <c r="H111" s="56"/>
      <c r="J111" s="54">
        <v>9.8969999999999397E-4</v>
      </c>
      <c r="K111" s="55">
        <f ca="1">IFERROR(COUNTIF(INDIRECT("Lan!$D$8:$D$"&amp;qde),Cad!L111)+Cad!J111,"")</f>
        <v>9.8969999999999397E-4</v>
      </c>
      <c r="L111" s="51">
        <f t="shared" si="4"/>
        <v>0</v>
      </c>
      <c r="M111" s="55">
        <f ca="1">IFERROR(COUNTIF(INDIRECT("Lan!$E$8:$E$"&amp;qde),Cad!N111)+Cad!J111,"")</f>
        <v>9.8969999999999397E-4</v>
      </c>
      <c r="N111" s="51">
        <f t="shared" si="5"/>
        <v>0</v>
      </c>
      <c r="O111" s="55">
        <f ca="1">IFERROR(COUNTIF(INDIRECT("Lan!$G$8:$G$"&amp;qde),Cad!P111)+Cad!J111,"")</f>
        <v>9.8969999999999397E-4</v>
      </c>
      <c r="P111" s="51">
        <f t="shared" si="6"/>
        <v>0</v>
      </c>
      <c r="Q111" s="55">
        <f ca="1">IFERROR(COUNTIF(INDIRECT("Lan!$I$8:$I$"&amp;qde),Cad!R111)+Cad!J111,"")</f>
        <v>9.8969999999999397E-4</v>
      </c>
      <c r="R111" s="51">
        <f t="shared" si="7"/>
        <v>0</v>
      </c>
    </row>
    <row r="112" spans="2:18" ht="24.95" customHeight="1" x14ac:dyDescent="0.25">
      <c r="B112" s="56"/>
      <c r="D112" s="56"/>
      <c r="F112" s="56"/>
      <c r="H112" s="56"/>
      <c r="J112" s="54">
        <v>9.8959999999999391E-4</v>
      </c>
      <c r="K112" s="55">
        <f ca="1">IFERROR(COUNTIF(INDIRECT("Lan!$D$8:$D$"&amp;qde),Cad!L112)+Cad!J112,"")</f>
        <v>9.8959999999999391E-4</v>
      </c>
      <c r="L112" s="51">
        <f t="shared" si="4"/>
        <v>0</v>
      </c>
      <c r="M112" s="55">
        <f ca="1">IFERROR(COUNTIF(INDIRECT("Lan!$E$8:$E$"&amp;qde),Cad!N112)+Cad!J112,"")</f>
        <v>9.8959999999999391E-4</v>
      </c>
      <c r="N112" s="51">
        <f t="shared" si="5"/>
        <v>0</v>
      </c>
      <c r="O112" s="55">
        <f ca="1">IFERROR(COUNTIF(INDIRECT("Lan!$G$8:$G$"&amp;qde),Cad!P112)+Cad!J112,"")</f>
        <v>9.8959999999999391E-4</v>
      </c>
      <c r="P112" s="51">
        <f t="shared" si="6"/>
        <v>0</v>
      </c>
      <c r="Q112" s="55">
        <f ca="1">IFERROR(COUNTIF(INDIRECT("Lan!$I$8:$I$"&amp;qde),Cad!R112)+Cad!J112,"")</f>
        <v>9.8959999999999391E-4</v>
      </c>
      <c r="R112" s="51">
        <f t="shared" si="7"/>
        <v>0</v>
      </c>
    </row>
    <row r="113" spans="2:18" ht="24.95" customHeight="1" x14ac:dyDescent="0.25">
      <c r="B113" s="56"/>
      <c r="D113" s="56"/>
      <c r="F113" s="56"/>
      <c r="H113" s="56"/>
      <c r="J113" s="54">
        <v>9.8949999999999407E-4</v>
      </c>
      <c r="K113" s="55">
        <f ca="1">IFERROR(COUNTIF(INDIRECT("Lan!$D$8:$D$"&amp;qde),Cad!L113)+Cad!J113,"")</f>
        <v>9.8949999999999407E-4</v>
      </c>
      <c r="L113" s="51">
        <f t="shared" si="4"/>
        <v>0</v>
      </c>
      <c r="M113" s="55">
        <f ca="1">IFERROR(COUNTIF(INDIRECT("Lan!$E$8:$E$"&amp;qde),Cad!N113)+Cad!J113,"")</f>
        <v>9.8949999999999407E-4</v>
      </c>
      <c r="N113" s="51">
        <f t="shared" si="5"/>
        <v>0</v>
      </c>
      <c r="O113" s="55">
        <f ca="1">IFERROR(COUNTIF(INDIRECT("Lan!$G$8:$G$"&amp;qde),Cad!P113)+Cad!J113,"")</f>
        <v>9.8949999999999407E-4</v>
      </c>
      <c r="P113" s="51">
        <f t="shared" si="6"/>
        <v>0</v>
      </c>
      <c r="Q113" s="55">
        <f ca="1">IFERROR(COUNTIF(INDIRECT("Lan!$I$8:$I$"&amp;qde),Cad!R113)+Cad!J113,"")</f>
        <v>9.8949999999999407E-4</v>
      </c>
      <c r="R113" s="51">
        <f t="shared" si="7"/>
        <v>0</v>
      </c>
    </row>
    <row r="114" spans="2:18" ht="24.95" customHeight="1" x14ac:dyDescent="0.25">
      <c r="B114" s="56"/>
      <c r="D114" s="56"/>
      <c r="F114" s="56"/>
      <c r="H114" s="56"/>
      <c r="J114" s="54">
        <v>9.8939999999999402E-4</v>
      </c>
      <c r="K114" s="55">
        <f ca="1">IFERROR(COUNTIF(INDIRECT("Lan!$D$8:$D$"&amp;qde),Cad!L114)+Cad!J114,"")</f>
        <v>9.8939999999999402E-4</v>
      </c>
      <c r="L114" s="51">
        <f t="shared" si="4"/>
        <v>0</v>
      </c>
      <c r="M114" s="55">
        <f ca="1">IFERROR(COUNTIF(INDIRECT("Lan!$E$8:$E$"&amp;qde),Cad!N114)+Cad!J114,"")</f>
        <v>9.8939999999999402E-4</v>
      </c>
      <c r="N114" s="51">
        <f t="shared" si="5"/>
        <v>0</v>
      </c>
      <c r="O114" s="55">
        <f ca="1">IFERROR(COUNTIF(INDIRECT("Lan!$G$8:$G$"&amp;qde),Cad!P114)+Cad!J114,"")</f>
        <v>9.8939999999999402E-4</v>
      </c>
      <c r="P114" s="51">
        <f t="shared" si="6"/>
        <v>0</v>
      </c>
      <c r="Q114" s="55">
        <f ca="1">IFERROR(COUNTIF(INDIRECT("Lan!$I$8:$I$"&amp;qde),Cad!R114)+Cad!J114,"")</f>
        <v>9.8939999999999402E-4</v>
      </c>
      <c r="R114" s="51">
        <f t="shared" si="7"/>
        <v>0</v>
      </c>
    </row>
    <row r="115" spans="2:18" ht="24.95" customHeight="1" x14ac:dyDescent="0.25">
      <c r="B115" s="56"/>
      <c r="D115" s="56"/>
      <c r="F115" s="56"/>
      <c r="H115" s="56"/>
      <c r="J115" s="54">
        <v>9.8929999999999396E-4</v>
      </c>
      <c r="K115" s="55">
        <f ca="1">IFERROR(COUNTIF(INDIRECT("Lan!$D$8:$D$"&amp;qde),Cad!L115)+Cad!J115,"")</f>
        <v>9.8929999999999396E-4</v>
      </c>
      <c r="L115" s="51">
        <f t="shared" si="4"/>
        <v>0</v>
      </c>
      <c r="M115" s="55">
        <f ca="1">IFERROR(COUNTIF(INDIRECT("Lan!$E$8:$E$"&amp;qde),Cad!N115)+Cad!J115,"")</f>
        <v>9.8929999999999396E-4</v>
      </c>
      <c r="N115" s="51">
        <f t="shared" si="5"/>
        <v>0</v>
      </c>
      <c r="O115" s="55">
        <f ca="1">IFERROR(COUNTIF(INDIRECT("Lan!$G$8:$G$"&amp;qde),Cad!P115)+Cad!J115,"")</f>
        <v>9.8929999999999396E-4</v>
      </c>
      <c r="P115" s="51">
        <f t="shared" si="6"/>
        <v>0</v>
      </c>
      <c r="Q115" s="55">
        <f ca="1">IFERROR(COUNTIF(INDIRECT("Lan!$I$8:$I$"&amp;qde),Cad!R115)+Cad!J115,"")</f>
        <v>9.8929999999999396E-4</v>
      </c>
      <c r="R115" s="51">
        <f t="shared" si="7"/>
        <v>0</v>
      </c>
    </row>
    <row r="116" spans="2:18" ht="24.95" customHeight="1" x14ac:dyDescent="0.25">
      <c r="B116" s="56"/>
      <c r="D116" s="56"/>
      <c r="F116" s="56"/>
      <c r="H116" s="56"/>
      <c r="J116" s="54">
        <v>9.891999999999939E-4</v>
      </c>
      <c r="K116" s="55">
        <f ca="1">IFERROR(COUNTIF(INDIRECT("Lan!$D$8:$D$"&amp;qde),Cad!L116)+Cad!J116,"")</f>
        <v>9.891999999999939E-4</v>
      </c>
      <c r="L116" s="51">
        <f t="shared" si="4"/>
        <v>0</v>
      </c>
      <c r="M116" s="55">
        <f ca="1">IFERROR(COUNTIF(INDIRECT("Lan!$E$8:$E$"&amp;qde),Cad!N116)+Cad!J116,"")</f>
        <v>9.891999999999939E-4</v>
      </c>
      <c r="N116" s="51">
        <f t="shared" si="5"/>
        <v>0</v>
      </c>
      <c r="O116" s="55">
        <f ca="1">IFERROR(COUNTIF(INDIRECT("Lan!$G$8:$G$"&amp;qde),Cad!P116)+Cad!J116,"")</f>
        <v>9.891999999999939E-4</v>
      </c>
      <c r="P116" s="51">
        <f t="shared" si="6"/>
        <v>0</v>
      </c>
      <c r="Q116" s="55">
        <f ca="1">IFERROR(COUNTIF(INDIRECT("Lan!$I$8:$I$"&amp;qde),Cad!R116)+Cad!J116,"")</f>
        <v>9.891999999999939E-4</v>
      </c>
      <c r="R116" s="51">
        <f t="shared" si="7"/>
        <v>0</v>
      </c>
    </row>
    <row r="117" spans="2:18" ht="24.95" customHeight="1" x14ac:dyDescent="0.25">
      <c r="B117" s="56"/>
      <c r="D117" s="56"/>
      <c r="F117" s="56"/>
      <c r="H117" s="56"/>
      <c r="J117" s="54">
        <v>9.8909999999999406E-4</v>
      </c>
      <c r="K117" s="55">
        <f ca="1">IFERROR(COUNTIF(INDIRECT("Lan!$D$8:$D$"&amp;qde),Cad!L117)+Cad!J117,"")</f>
        <v>9.8909999999999406E-4</v>
      </c>
      <c r="L117" s="51">
        <f t="shared" si="4"/>
        <v>0</v>
      </c>
      <c r="M117" s="55">
        <f ca="1">IFERROR(COUNTIF(INDIRECT("Lan!$E$8:$E$"&amp;qde),Cad!N117)+Cad!J117,"")</f>
        <v>9.8909999999999406E-4</v>
      </c>
      <c r="N117" s="51">
        <f t="shared" si="5"/>
        <v>0</v>
      </c>
      <c r="O117" s="55">
        <f ca="1">IFERROR(COUNTIF(INDIRECT("Lan!$G$8:$G$"&amp;qde),Cad!P117)+Cad!J117,"")</f>
        <v>9.8909999999999406E-4</v>
      </c>
      <c r="P117" s="51">
        <f t="shared" si="6"/>
        <v>0</v>
      </c>
      <c r="Q117" s="55">
        <f ca="1">IFERROR(COUNTIF(INDIRECT("Lan!$I$8:$I$"&amp;qde),Cad!R117)+Cad!J117,"")</f>
        <v>9.8909999999999406E-4</v>
      </c>
      <c r="R117" s="51">
        <f t="shared" si="7"/>
        <v>0</v>
      </c>
    </row>
    <row r="118" spans="2:18" ht="24.95" customHeight="1" x14ac:dyDescent="0.25">
      <c r="B118" s="56"/>
      <c r="D118" s="56"/>
      <c r="F118" s="56"/>
      <c r="H118" s="56"/>
      <c r="J118" s="54">
        <v>9.8899999999999401E-4</v>
      </c>
      <c r="K118" s="55">
        <f ca="1">IFERROR(COUNTIF(INDIRECT("Lan!$D$8:$D$"&amp;qde),Cad!L118)+Cad!J118,"")</f>
        <v>9.8899999999999401E-4</v>
      </c>
      <c r="L118" s="51">
        <f t="shared" si="4"/>
        <v>0</v>
      </c>
      <c r="M118" s="55">
        <f ca="1">IFERROR(COUNTIF(INDIRECT("Lan!$E$8:$E$"&amp;qde),Cad!N118)+Cad!J118,"")</f>
        <v>9.8899999999999401E-4</v>
      </c>
      <c r="N118" s="51">
        <f t="shared" si="5"/>
        <v>0</v>
      </c>
      <c r="O118" s="55">
        <f ca="1">IFERROR(COUNTIF(INDIRECT("Lan!$G$8:$G$"&amp;qde),Cad!P118)+Cad!J118,"")</f>
        <v>9.8899999999999401E-4</v>
      </c>
      <c r="P118" s="51">
        <f t="shared" si="6"/>
        <v>0</v>
      </c>
      <c r="Q118" s="55">
        <f ca="1">IFERROR(COUNTIF(INDIRECT("Lan!$I$8:$I$"&amp;qde),Cad!R118)+Cad!J118,"")</f>
        <v>9.8899999999999401E-4</v>
      </c>
      <c r="R118" s="51">
        <f t="shared" si="7"/>
        <v>0</v>
      </c>
    </row>
    <row r="119" spans="2:18" ht="24.95" customHeight="1" x14ac:dyDescent="0.25">
      <c r="B119" s="56"/>
      <c r="D119" s="56"/>
      <c r="F119" s="56"/>
      <c r="H119" s="56"/>
      <c r="J119" s="54">
        <v>9.8889999999999395E-4</v>
      </c>
      <c r="K119" s="55">
        <f ca="1">IFERROR(COUNTIF(INDIRECT("Lan!$D$8:$D$"&amp;qde),Cad!L119)+Cad!J119,"")</f>
        <v>9.8889999999999395E-4</v>
      </c>
      <c r="L119" s="51">
        <f t="shared" si="4"/>
        <v>0</v>
      </c>
      <c r="M119" s="55">
        <f ca="1">IFERROR(COUNTIF(INDIRECT("Lan!$E$8:$E$"&amp;qde),Cad!N119)+Cad!J119,"")</f>
        <v>9.8889999999999395E-4</v>
      </c>
      <c r="N119" s="51">
        <f t="shared" si="5"/>
        <v>0</v>
      </c>
      <c r="O119" s="55">
        <f ca="1">IFERROR(COUNTIF(INDIRECT("Lan!$G$8:$G$"&amp;qde),Cad!P119)+Cad!J119,"")</f>
        <v>9.8889999999999395E-4</v>
      </c>
      <c r="P119" s="51">
        <f t="shared" si="6"/>
        <v>0</v>
      </c>
      <c r="Q119" s="55">
        <f ca="1">IFERROR(COUNTIF(INDIRECT("Lan!$I$8:$I$"&amp;qde),Cad!R119)+Cad!J119,"")</f>
        <v>9.8889999999999395E-4</v>
      </c>
      <c r="R119" s="51">
        <f t="shared" si="7"/>
        <v>0</v>
      </c>
    </row>
    <row r="120" spans="2:18" ht="24.95" customHeight="1" x14ac:dyDescent="0.25">
      <c r="B120" s="56"/>
      <c r="D120" s="56"/>
      <c r="F120" s="56"/>
      <c r="H120" s="56"/>
      <c r="J120" s="54">
        <v>9.8879999999999389E-4</v>
      </c>
      <c r="K120" s="55">
        <f ca="1">IFERROR(COUNTIF(INDIRECT("Lan!$D$8:$D$"&amp;qde),Cad!L120)+Cad!J120,"")</f>
        <v>9.8879999999999389E-4</v>
      </c>
      <c r="L120" s="51">
        <f t="shared" si="4"/>
        <v>0</v>
      </c>
      <c r="M120" s="55">
        <f ca="1">IFERROR(COUNTIF(INDIRECT("Lan!$E$8:$E$"&amp;qde),Cad!N120)+Cad!J120,"")</f>
        <v>9.8879999999999389E-4</v>
      </c>
      <c r="N120" s="51">
        <f t="shared" si="5"/>
        <v>0</v>
      </c>
      <c r="O120" s="55">
        <f ca="1">IFERROR(COUNTIF(INDIRECT("Lan!$G$8:$G$"&amp;qde),Cad!P120)+Cad!J120,"")</f>
        <v>9.8879999999999389E-4</v>
      </c>
      <c r="P120" s="51">
        <f t="shared" si="6"/>
        <v>0</v>
      </c>
      <c r="Q120" s="55">
        <f ca="1">IFERROR(COUNTIF(INDIRECT("Lan!$I$8:$I$"&amp;qde),Cad!R120)+Cad!J120,"")</f>
        <v>9.8879999999999389E-4</v>
      </c>
      <c r="R120" s="51">
        <f t="shared" si="7"/>
        <v>0</v>
      </c>
    </row>
    <row r="121" spans="2:18" ht="24.95" customHeight="1" x14ac:dyDescent="0.25">
      <c r="B121" s="56"/>
      <c r="D121" s="56"/>
      <c r="F121" s="56"/>
      <c r="H121" s="56"/>
      <c r="J121" s="54">
        <v>9.8869999999999405E-4</v>
      </c>
      <c r="K121" s="55">
        <f ca="1">IFERROR(COUNTIF(INDIRECT("Lan!$D$8:$D$"&amp;qde),Cad!L121)+Cad!J121,"")</f>
        <v>9.8869999999999405E-4</v>
      </c>
      <c r="L121" s="51">
        <f t="shared" si="4"/>
        <v>0</v>
      </c>
      <c r="M121" s="55">
        <f ca="1">IFERROR(COUNTIF(INDIRECT("Lan!$E$8:$E$"&amp;qde),Cad!N121)+Cad!J121,"")</f>
        <v>9.8869999999999405E-4</v>
      </c>
      <c r="N121" s="51">
        <f t="shared" si="5"/>
        <v>0</v>
      </c>
      <c r="O121" s="55">
        <f ca="1">IFERROR(COUNTIF(INDIRECT("Lan!$G$8:$G$"&amp;qde),Cad!P121)+Cad!J121,"")</f>
        <v>9.8869999999999405E-4</v>
      </c>
      <c r="P121" s="51">
        <f t="shared" si="6"/>
        <v>0</v>
      </c>
      <c r="Q121" s="55">
        <f ca="1">IFERROR(COUNTIF(INDIRECT("Lan!$I$8:$I$"&amp;qde),Cad!R121)+Cad!J121,"")</f>
        <v>9.8869999999999405E-4</v>
      </c>
      <c r="R121" s="51">
        <f t="shared" si="7"/>
        <v>0</v>
      </c>
    </row>
    <row r="122" spans="2:18" ht="24.95" customHeight="1" x14ac:dyDescent="0.25">
      <c r="B122" s="56"/>
      <c r="D122" s="56"/>
      <c r="F122" s="56"/>
      <c r="H122" s="56"/>
      <c r="J122" s="54">
        <v>9.88599999999994E-4</v>
      </c>
      <c r="K122" s="55">
        <f ca="1">IFERROR(COUNTIF(INDIRECT("Lan!$D$8:$D$"&amp;qde),Cad!L122)+Cad!J122,"")</f>
        <v>9.88599999999994E-4</v>
      </c>
      <c r="L122" s="51">
        <f t="shared" si="4"/>
        <v>0</v>
      </c>
      <c r="M122" s="55">
        <f ca="1">IFERROR(COUNTIF(INDIRECT("Lan!$E$8:$E$"&amp;qde),Cad!N122)+Cad!J122,"")</f>
        <v>9.88599999999994E-4</v>
      </c>
      <c r="N122" s="51">
        <f t="shared" si="5"/>
        <v>0</v>
      </c>
      <c r="O122" s="55">
        <f ca="1">IFERROR(COUNTIF(INDIRECT("Lan!$G$8:$G$"&amp;qde),Cad!P122)+Cad!J122,"")</f>
        <v>9.88599999999994E-4</v>
      </c>
      <c r="P122" s="51">
        <f t="shared" si="6"/>
        <v>0</v>
      </c>
      <c r="Q122" s="55">
        <f ca="1">IFERROR(COUNTIF(INDIRECT("Lan!$I$8:$I$"&amp;qde),Cad!R122)+Cad!J122,"")</f>
        <v>9.88599999999994E-4</v>
      </c>
      <c r="R122" s="51">
        <f t="shared" si="7"/>
        <v>0</v>
      </c>
    </row>
    <row r="123" spans="2:18" ht="24.95" customHeight="1" x14ac:dyDescent="0.25">
      <c r="B123" s="56"/>
      <c r="D123" s="56"/>
      <c r="F123" s="56"/>
      <c r="H123" s="56"/>
      <c r="J123" s="54">
        <v>9.8849999999999394E-4</v>
      </c>
      <c r="K123" s="55">
        <f ca="1">IFERROR(COUNTIF(INDIRECT("Lan!$D$8:$D$"&amp;qde),Cad!L123)+Cad!J123,"")</f>
        <v>9.8849999999999394E-4</v>
      </c>
      <c r="L123" s="51">
        <f t="shared" si="4"/>
        <v>0</v>
      </c>
      <c r="M123" s="55">
        <f ca="1">IFERROR(COUNTIF(INDIRECT("Lan!$E$8:$E$"&amp;qde),Cad!N123)+Cad!J123,"")</f>
        <v>9.8849999999999394E-4</v>
      </c>
      <c r="N123" s="51">
        <f t="shared" si="5"/>
        <v>0</v>
      </c>
      <c r="O123" s="55">
        <f ca="1">IFERROR(COUNTIF(INDIRECT("Lan!$G$8:$G$"&amp;qde),Cad!P123)+Cad!J123,"")</f>
        <v>9.8849999999999394E-4</v>
      </c>
      <c r="P123" s="51">
        <f t="shared" si="6"/>
        <v>0</v>
      </c>
      <c r="Q123" s="55">
        <f ca="1">IFERROR(COUNTIF(INDIRECT("Lan!$I$8:$I$"&amp;qde),Cad!R123)+Cad!J123,"")</f>
        <v>9.8849999999999394E-4</v>
      </c>
      <c r="R123" s="51">
        <f t="shared" si="7"/>
        <v>0</v>
      </c>
    </row>
    <row r="124" spans="2:18" ht="24.95" customHeight="1" x14ac:dyDescent="0.25">
      <c r="B124" s="56"/>
      <c r="D124" s="56"/>
      <c r="F124" s="56"/>
      <c r="H124" s="56"/>
      <c r="J124" s="54">
        <v>9.8839999999999302E-4</v>
      </c>
      <c r="K124" s="55">
        <f ca="1">IFERROR(COUNTIF(INDIRECT("Lan!$D$8:$D$"&amp;qde),Cad!L124)+Cad!J124,"")</f>
        <v>9.8839999999999302E-4</v>
      </c>
      <c r="L124" s="51">
        <f t="shared" si="4"/>
        <v>0</v>
      </c>
      <c r="M124" s="55">
        <f ca="1">IFERROR(COUNTIF(INDIRECT("Lan!$E$8:$E$"&amp;qde),Cad!N124)+Cad!J124,"")</f>
        <v>9.8839999999999302E-4</v>
      </c>
      <c r="N124" s="51">
        <f t="shared" si="5"/>
        <v>0</v>
      </c>
      <c r="O124" s="55">
        <f ca="1">IFERROR(COUNTIF(INDIRECT("Lan!$G$8:$G$"&amp;qde),Cad!P124)+Cad!J124,"")</f>
        <v>9.8839999999999302E-4</v>
      </c>
      <c r="P124" s="51">
        <f t="shared" si="6"/>
        <v>0</v>
      </c>
      <c r="Q124" s="55">
        <f ca="1">IFERROR(COUNTIF(INDIRECT("Lan!$I$8:$I$"&amp;qde),Cad!R124)+Cad!J124,"")</f>
        <v>9.8839999999999302E-4</v>
      </c>
      <c r="R124" s="51">
        <f t="shared" si="7"/>
        <v>0</v>
      </c>
    </row>
    <row r="125" spans="2:18" ht="24.95" customHeight="1" x14ac:dyDescent="0.25">
      <c r="B125" s="56"/>
      <c r="D125" s="56"/>
      <c r="F125" s="56"/>
      <c r="H125" s="56"/>
      <c r="J125" s="54">
        <v>9.8829999999999296E-4</v>
      </c>
      <c r="K125" s="55">
        <f ca="1">IFERROR(COUNTIF(INDIRECT("Lan!$D$8:$D$"&amp;qde),Cad!L125)+Cad!J125,"")</f>
        <v>9.8829999999999296E-4</v>
      </c>
      <c r="L125" s="51">
        <f t="shared" si="4"/>
        <v>0</v>
      </c>
      <c r="M125" s="55">
        <f ca="1">IFERROR(COUNTIF(INDIRECT("Lan!$E$8:$E$"&amp;qde),Cad!N125)+Cad!J125,"")</f>
        <v>9.8829999999999296E-4</v>
      </c>
      <c r="N125" s="51">
        <f t="shared" si="5"/>
        <v>0</v>
      </c>
      <c r="O125" s="55">
        <f ca="1">IFERROR(COUNTIF(INDIRECT("Lan!$G$8:$G$"&amp;qde),Cad!P125)+Cad!J125,"")</f>
        <v>9.8829999999999296E-4</v>
      </c>
      <c r="P125" s="51">
        <f t="shared" si="6"/>
        <v>0</v>
      </c>
      <c r="Q125" s="55">
        <f ca="1">IFERROR(COUNTIF(INDIRECT("Lan!$I$8:$I$"&amp;qde),Cad!R125)+Cad!J125,"")</f>
        <v>9.8829999999999296E-4</v>
      </c>
      <c r="R125" s="51">
        <f t="shared" si="7"/>
        <v>0</v>
      </c>
    </row>
    <row r="126" spans="2:18" ht="24.95" customHeight="1" x14ac:dyDescent="0.25">
      <c r="B126" s="56"/>
      <c r="D126" s="56"/>
      <c r="F126" s="56"/>
      <c r="H126" s="56"/>
      <c r="J126" s="54">
        <v>9.881999999999929E-4</v>
      </c>
      <c r="K126" s="55">
        <f ca="1">IFERROR(COUNTIF(INDIRECT("Lan!$D$8:$D$"&amp;qde),Cad!L126)+Cad!J126,"")</f>
        <v>9.881999999999929E-4</v>
      </c>
      <c r="L126" s="51">
        <f t="shared" si="4"/>
        <v>0</v>
      </c>
      <c r="M126" s="55">
        <f ca="1">IFERROR(COUNTIF(INDIRECT("Lan!$E$8:$E$"&amp;qde),Cad!N126)+Cad!J126,"")</f>
        <v>9.881999999999929E-4</v>
      </c>
      <c r="N126" s="51">
        <f t="shared" si="5"/>
        <v>0</v>
      </c>
      <c r="O126" s="55">
        <f ca="1">IFERROR(COUNTIF(INDIRECT("Lan!$G$8:$G$"&amp;qde),Cad!P126)+Cad!J126,"")</f>
        <v>9.881999999999929E-4</v>
      </c>
      <c r="P126" s="51">
        <f t="shared" si="6"/>
        <v>0</v>
      </c>
      <c r="Q126" s="55">
        <f ca="1">IFERROR(COUNTIF(INDIRECT("Lan!$I$8:$I$"&amp;qde),Cad!R126)+Cad!J126,"")</f>
        <v>9.881999999999929E-4</v>
      </c>
      <c r="R126" s="51">
        <f t="shared" si="7"/>
        <v>0</v>
      </c>
    </row>
    <row r="127" spans="2:18" ht="24.95" customHeight="1" x14ac:dyDescent="0.25">
      <c r="B127" s="56"/>
      <c r="D127" s="56"/>
      <c r="F127" s="56"/>
      <c r="H127" s="56"/>
      <c r="J127" s="54">
        <v>9.8809999999999306E-4</v>
      </c>
      <c r="K127" s="55">
        <f ca="1">IFERROR(COUNTIF(INDIRECT("Lan!$D$8:$D$"&amp;qde),Cad!L127)+Cad!J127,"")</f>
        <v>9.8809999999999306E-4</v>
      </c>
      <c r="L127" s="51">
        <f t="shared" si="4"/>
        <v>0</v>
      </c>
      <c r="M127" s="55">
        <f ca="1">IFERROR(COUNTIF(INDIRECT("Lan!$E$8:$E$"&amp;qde),Cad!N127)+Cad!J127,"")</f>
        <v>9.8809999999999306E-4</v>
      </c>
      <c r="N127" s="51">
        <f t="shared" si="5"/>
        <v>0</v>
      </c>
      <c r="O127" s="55">
        <f ca="1">IFERROR(COUNTIF(INDIRECT("Lan!$G$8:$G$"&amp;qde),Cad!P127)+Cad!J127,"")</f>
        <v>9.8809999999999306E-4</v>
      </c>
      <c r="P127" s="51">
        <f t="shared" si="6"/>
        <v>0</v>
      </c>
      <c r="Q127" s="55">
        <f ca="1">IFERROR(COUNTIF(INDIRECT("Lan!$I$8:$I$"&amp;qde),Cad!R127)+Cad!J127,"")</f>
        <v>9.8809999999999306E-4</v>
      </c>
      <c r="R127" s="51">
        <f t="shared" si="7"/>
        <v>0</v>
      </c>
    </row>
    <row r="128" spans="2:18" ht="24.95" customHeight="1" x14ac:dyDescent="0.25">
      <c r="B128" s="56"/>
      <c r="D128" s="56"/>
      <c r="F128" s="56"/>
      <c r="H128" s="56"/>
      <c r="J128" s="54">
        <v>9.8799999999999301E-4</v>
      </c>
      <c r="K128" s="55">
        <f ca="1">IFERROR(COUNTIF(INDIRECT("Lan!$D$8:$D$"&amp;qde),Cad!L128)+Cad!J128,"")</f>
        <v>9.8799999999999301E-4</v>
      </c>
      <c r="L128" s="51">
        <f t="shared" si="4"/>
        <v>0</v>
      </c>
      <c r="M128" s="55">
        <f ca="1">IFERROR(COUNTIF(INDIRECT("Lan!$E$8:$E$"&amp;qde),Cad!N128)+Cad!J128,"")</f>
        <v>9.8799999999999301E-4</v>
      </c>
      <c r="N128" s="51">
        <f t="shared" si="5"/>
        <v>0</v>
      </c>
      <c r="O128" s="55">
        <f ca="1">IFERROR(COUNTIF(INDIRECT("Lan!$G$8:$G$"&amp;qde),Cad!P128)+Cad!J128,"")</f>
        <v>9.8799999999999301E-4</v>
      </c>
      <c r="P128" s="51">
        <f t="shared" si="6"/>
        <v>0</v>
      </c>
      <c r="Q128" s="55">
        <f ca="1">IFERROR(COUNTIF(INDIRECT("Lan!$I$8:$I$"&amp;qde),Cad!R128)+Cad!J128,"")</f>
        <v>9.8799999999999301E-4</v>
      </c>
      <c r="R128" s="51">
        <f t="shared" si="7"/>
        <v>0</v>
      </c>
    </row>
    <row r="129" spans="2:18" ht="24.95" customHeight="1" x14ac:dyDescent="0.25">
      <c r="B129" s="56"/>
      <c r="D129" s="56"/>
      <c r="F129" s="56"/>
      <c r="H129" s="56"/>
      <c r="J129" s="54">
        <v>9.8789999999999295E-4</v>
      </c>
      <c r="K129" s="55">
        <f ca="1">IFERROR(COUNTIF(INDIRECT("Lan!$D$8:$D$"&amp;qde),Cad!L129)+Cad!J129,"")</f>
        <v>9.8789999999999295E-4</v>
      </c>
      <c r="L129" s="51">
        <f t="shared" si="4"/>
        <v>0</v>
      </c>
      <c r="M129" s="55">
        <f ca="1">IFERROR(COUNTIF(INDIRECT("Lan!$E$8:$E$"&amp;qde),Cad!N129)+Cad!J129,"")</f>
        <v>9.8789999999999295E-4</v>
      </c>
      <c r="N129" s="51">
        <f t="shared" si="5"/>
        <v>0</v>
      </c>
      <c r="O129" s="55">
        <f ca="1">IFERROR(COUNTIF(INDIRECT("Lan!$G$8:$G$"&amp;qde),Cad!P129)+Cad!J129,"")</f>
        <v>9.8789999999999295E-4</v>
      </c>
      <c r="P129" s="51">
        <f t="shared" si="6"/>
        <v>0</v>
      </c>
      <c r="Q129" s="55">
        <f ca="1">IFERROR(COUNTIF(INDIRECT("Lan!$I$8:$I$"&amp;qde),Cad!R129)+Cad!J129,"")</f>
        <v>9.8789999999999295E-4</v>
      </c>
      <c r="R129" s="51">
        <f t="shared" si="7"/>
        <v>0</v>
      </c>
    </row>
    <row r="130" spans="2:18" ht="24.95" customHeight="1" x14ac:dyDescent="0.25">
      <c r="B130" s="56"/>
      <c r="D130" s="56"/>
      <c r="F130" s="56"/>
      <c r="H130" s="56"/>
      <c r="J130" s="54">
        <v>9.8779999999999289E-4</v>
      </c>
      <c r="K130" s="55">
        <f ca="1">IFERROR(COUNTIF(INDIRECT("Lan!$D$8:$D$"&amp;qde),Cad!L130)+Cad!J130,"")</f>
        <v>9.8779999999999289E-4</v>
      </c>
      <c r="L130" s="51">
        <f t="shared" si="4"/>
        <v>0</v>
      </c>
      <c r="M130" s="55">
        <f ca="1">IFERROR(COUNTIF(INDIRECT("Lan!$E$8:$E$"&amp;qde),Cad!N130)+Cad!J130,"")</f>
        <v>9.8779999999999289E-4</v>
      </c>
      <c r="N130" s="51">
        <f t="shared" si="5"/>
        <v>0</v>
      </c>
      <c r="O130" s="55">
        <f ca="1">IFERROR(COUNTIF(INDIRECT("Lan!$G$8:$G$"&amp;qde),Cad!P130)+Cad!J130,"")</f>
        <v>9.8779999999999289E-4</v>
      </c>
      <c r="P130" s="51">
        <f t="shared" si="6"/>
        <v>0</v>
      </c>
      <c r="Q130" s="55">
        <f ca="1">IFERROR(COUNTIF(INDIRECT("Lan!$I$8:$I$"&amp;qde),Cad!R130)+Cad!J130,"")</f>
        <v>9.8779999999999289E-4</v>
      </c>
      <c r="R130" s="51">
        <f t="shared" si="7"/>
        <v>0</v>
      </c>
    </row>
    <row r="131" spans="2:18" ht="24.95" customHeight="1" x14ac:dyDescent="0.25">
      <c r="B131" s="56"/>
      <c r="D131" s="56"/>
      <c r="F131" s="56"/>
      <c r="H131" s="56"/>
      <c r="J131" s="54">
        <v>9.8769999999999305E-4</v>
      </c>
      <c r="K131" s="55">
        <f ca="1">IFERROR(COUNTIF(INDIRECT("Lan!$D$8:$D$"&amp;qde),Cad!L131)+Cad!J131,"")</f>
        <v>9.8769999999999305E-4</v>
      </c>
      <c r="L131" s="51">
        <f t="shared" si="4"/>
        <v>0</v>
      </c>
      <c r="M131" s="55">
        <f ca="1">IFERROR(COUNTIF(INDIRECT("Lan!$E$8:$E$"&amp;qde),Cad!N131)+Cad!J131,"")</f>
        <v>9.8769999999999305E-4</v>
      </c>
      <c r="N131" s="51">
        <f t="shared" si="5"/>
        <v>0</v>
      </c>
      <c r="O131" s="55">
        <f ca="1">IFERROR(COUNTIF(INDIRECT("Lan!$G$8:$G$"&amp;qde),Cad!P131)+Cad!J131,"")</f>
        <v>9.8769999999999305E-4</v>
      </c>
      <c r="P131" s="51">
        <f t="shared" si="6"/>
        <v>0</v>
      </c>
      <c r="Q131" s="55">
        <f ca="1">IFERROR(COUNTIF(INDIRECT("Lan!$I$8:$I$"&amp;qde),Cad!R131)+Cad!J131,"")</f>
        <v>9.8769999999999305E-4</v>
      </c>
      <c r="R131" s="51">
        <f t="shared" si="7"/>
        <v>0</v>
      </c>
    </row>
    <row r="132" spans="2:18" ht="24.95" customHeight="1" x14ac:dyDescent="0.25">
      <c r="B132" s="56"/>
      <c r="D132" s="56"/>
      <c r="F132" s="56"/>
      <c r="H132" s="56"/>
      <c r="J132" s="54">
        <v>9.87599999999993E-4</v>
      </c>
      <c r="K132" s="55">
        <f ca="1">IFERROR(COUNTIF(INDIRECT("Lan!$D$8:$D$"&amp;qde),Cad!L132)+Cad!J132,"")</f>
        <v>9.87599999999993E-4</v>
      </c>
      <c r="L132" s="51">
        <f t="shared" si="4"/>
        <v>0</v>
      </c>
      <c r="M132" s="55">
        <f ca="1">IFERROR(COUNTIF(INDIRECT("Lan!$E$8:$E$"&amp;qde),Cad!N132)+Cad!J132,"")</f>
        <v>9.87599999999993E-4</v>
      </c>
      <c r="N132" s="51">
        <f t="shared" si="5"/>
        <v>0</v>
      </c>
      <c r="O132" s="55">
        <f ca="1">IFERROR(COUNTIF(INDIRECT("Lan!$G$8:$G$"&amp;qde),Cad!P132)+Cad!J132,"")</f>
        <v>9.87599999999993E-4</v>
      </c>
      <c r="P132" s="51">
        <f t="shared" si="6"/>
        <v>0</v>
      </c>
      <c r="Q132" s="55">
        <f ca="1">IFERROR(COUNTIF(INDIRECT("Lan!$I$8:$I$"&amp;qde),Cad!R132)+Cad!J132,"")</f>
        <v>9.87599999999993E-4</v>
      </c>
      <c r="R132" s="51">
        <f t="shared" si="7"/>
        <v>0</v>
      </c>
    </row>
    <row r="133" spans="2:18" ht="24.95" customHeight="1" x14ac:dyDescent="0.25">
      <c r="B133" s="56"/>
      <c r="D133" s="56"/>
      <c r="F133" s="56"/>
      <c r="H133" s="56"/>
      <c r="J133" s="54">
        <v>9.8749999999999294E-4</v>
      </c>
      <c r="K133" s="55">
        <f ca="1">IFERROR(COUNTIF(INDIRECT("Lan!$D$8:$D$"&amp;qde),Cad!L133)+Cad!J133,"")</f>
        <v>9.8749999999999294E-4</v>
      </c>
      <c r="L133" s="51">
        <f t="shared" si="4"/>
        <v>0</v>
      </c>
      <c r="M133" s="55">
        <f ca="1">IFERROR(COUNTIF(INDIRECT("Lan!$E$8:$E$"&amp;qde),Cad!N133)+Cad!J133,"")</f>
        <v>9.8749999999999294E-4</v>
      </c>
      <c r="N133" s="51">
        <f t="shared" si="5"/>
        <v>0</v>
      </c>
      <c r="O133" s="55">
        <f ca="1">IFERROR(COUNTIF(INDIRECT("Lan!$G$8:$G$"&amp;qde),Cad!P133)+Cad!J133,"")</f>
        <v>9.8749999999999294E-4</v>
      </c>
      <c r="P133" s="51">
        <f t="shared" si="6"/>
        <v>0</v>
      </c>
      <c r="Q133" s="55">
        <f ca="1">IFERROR(COUNTIF(INDIRECT("Lan!$I$8:$I$"&amp;qde),Cad!R133)+Cad!J133,"")</f>
        <v>9.8749999999999294E-4</v>
      </c>
      <c r="R133" s="51">
        <f t="shared" si="7"/>
        <v>0</v>
      </c>
    </row>
    <row r="134" spans="2:18" ht="24.95" customHeight="1" x14ac:dyDescent="0.25">
      <c r="B134" s="56"/>
      <c r="D134" s="56"/>
      <c r="F134" s="56"/>
      <c r="H134" s="56"/>
      <c r="J134" s="54">
        <v>9.873999999999931E-4</v>
      </c>
      <c r="K134" s="55">
        <f ca="1">IFERROR(COUNTIF(INDIRECT("Lan!$D$8:$D$"&amp;qde),Cad!L134)+Cad!J134,"")</f>
        <v>9.873999999999931E-4</v>
      </c>
      <c r="L134" s="51">
        <f t="shared" si="4"/>
        <v>0</v>
      </c>
      <c r="M134" s="55">
        <f ca="1">IFERROR(COUNTIF(INDIRECT("Lan!$E$8:$E$"&amp;qde),Cad!N134)+Cad!J134,"")</f>
        <v>9.873999999999931E-4</v>
      </c>
      <c r="N134" s="51">
        <f t="shared" si="5"/>
        <v>0</v>
      </c>
      <c r="O134" s="55">
        <f ca="1">IFERROR(COUNTIF(INDIRECT("Lan!$G$8:$G$"&amp;qde),Cad!P134)+Cad!J134,"")</f>
        <v>9.873999999999931E-4</v>
      </c>
      <c r="P134" s="51">
        <f t="shared" si="6"/>
        <v>0</v>
      </c>
      <c r="Q134" s="55">
        <f ca="1">IFERROR(COUNTIF(INDIRECT("Lan!$I$8:$I$"&amp;qde),Cad!R134)+Cad!J134,"")</f>
        <v>9.873999999999931E-4</v>
      </c>
      <c r="R134" s="51">
        <f t="shared" si="7"/>
        <v>0</v>
      </c>
    </row>
    <row r="135" spans="2:18" ht="24.95" customHeight="1" x14ac:dyDescent="0.25">
      <c r="B135" s="56"/>
      <c r="D135" s="56"/>
      <c r="F135" s="56"/>
      <c r="H135" s="56"/>
      <c r="J135" s="54">
        <v>9.8729999999999304E-4</v>
      </c>
      <c r="K135" s="55">
        <f ca="1">IFERROR(COUNTIF(INDIRECT("Lan!$D$8:$D$"&amp;qde),Cad!L135)+Cad!J135,"")</f>
        <v>9.8729999999999304E-4</v>
      </c>
      <c r="L135" s="51">
        <f t="shared" si="4"/>
        <v>0</v>
      </c>
      <c r="M135" s="55">
        <f ca="1">IFERROR(COUNTIF(INDIRECT("Lan!$E$8:$E$"&amp;qde),Cad!N135)+Cad!J135,"")</f>
        <v>9.8729999999999304E-4</v>
      </c>
      <c r="N135" s="51">
        <f t="shared" si="5"/>
        <v>0</v>
      </c>
      <c r="O135" s="55">
        <f ca="1">IFERROR(COUNTIF(INDIRECT("Lan!$G$8:$G$"&amp;qde),Cad!P135)+Cad!J135,"")</f>
        <v>9.8729999999999304E-4</v>
      </c>
      <c r="P135" s="51">
        <f t="shared" si="6"/>
        <v>0</v>
      </c>
      <c r="Q135" s="55">
        <f ca="1">IFERROR(COUNTIF(INDIRECT("Lan!$I$8:$I$"&amp;qde),Cad!R135)+Cad!J135,"")</f>
        <v>9.8729999999999304E-4</v>
      </c>
      <c r="R135" s="51">
        <f t="shared" si="7"/>
        <v>0</v>
      </c>
    </row>
    <row r="136" spans="2:18" ht="24.95" customHeight="1" x14ac:dyDescent="0.25">
      <c r="B136" s="56"/>
      <c r="D136" s="56"/>
      <c r="F136" s="56"/>
      <c r="H136" s="56"/>
      <c r="J136" s="54">
        <v>9.8719999999999299E-4</v>
      </c>
      <c r="K136" s="55">
        <f ca="1">IFERROR(COUNTIF(INDIRECT("Lan!$D$8:$D$"&amp;qde),Cad!L136)+Cad!J136,"")</f>
        <v>9.8719999999999299E-4</v>
      </c>
      <c r="L136" s="51">
        <f t="shared" ref="L136:L199" si="8">B136</f>
        <v>0</v>
      </c>
      <c r="M136" s="55">
        <f ca="1">IFERROR(COUNTIF(INDIRECT("Lan!$E$8:$E$"&amp;qde),Cad!N136)+Cad!J136,"")</f>
        <v>9.8719999999999299E-4</v>
      </c>
      <c r="N136" s="51">
        <f t="shared" ref="N136:N199" si="9">D136</f>
        <v>0</v>
      </c>
      <c r="O136" s="55">
        <f ca="1">IFERROR(COUNTIF(INDIRECT("Lan!$G$8:$G$"&amp;qde),Cad!P136)+Cad!J136,"")</f>
        <v>9.8719999999999299E-4</v>
      </c>
      <c r="P136" s="51">
        <f t="shared" ref="P136:P199" si="10">F136</f>
        <v>0</v>
      </c>
      <c r="Q136" s="55">
        <f ca="1">IFERROR(COUNTIF(INDIRECT("Lan!$I$8:$I$"&amp;qde),Cad!R136)+Cad!J136,"")</f>
        <v>9.8719999999999299E-4</v>
      </c>
      <c r="R136" s="51">
        <f t="shared" ref="R136:R199" si="11">H136</f>
        <v>0</v>
      </c>
    </row>
    <row r="137" spans="2:18" ht="24.95" customHeight="1" x14ac:dyDescent="0.25">
      <c r="B137" s="56"/>
      <c r="D137" s="56"/>
      <c r="F137" s="56"/>
      <c r="H137" s="56"/>
      <c r="J137" s="54">
        <v>9.8709999999999293E-4</v>
      </c>
      <c r="K137" s="55">
        <f ca="1">IFERROR(COUNTIF(INDIRECT("Lan!$D$8:$D$"&amp;qde),Cad!L137)+Cad!J137,"")</f>
        <v>9.8709999999999293E-4</v>
      </c>
      <c r="L137" s="51">
        <f t="shared" si="8"/>
        <v>0</v>
      </c>
      <c r="M137" s="55">
        <f ca="1">IFERROR(COUNTIF(INDIRECT("Lan!$E$8:$E$"&amp;qde),Cad!N137)+Cad!J137,"")</f>
        <v>9.8709999999999293E-4</v>
      </c>
      <c r="N137" s="51">
        <f t="shared" si="9"/>
        <v>0</v>
      </c>
      <c r="O137" s="55">
        <f ca="1">IFERROR(COUNTIF(INDIRECT("Lan!$G$8:$G$"&amp;qde),Cad!P137)+Cad!J137,"")</f>
        <v>9.8709999999999293E-4</v>
      </c>
      <c r="P137" s="51">
        <f t="shared" si="10"/>
        <v>0</v>
      </c>
      <c r="Q137" s="55">
        <f ca="1">IFERROR(COUNTIF(INDIRECT("Lan!$I$8:$I$"&amp;qde),Cad!R137)+Cad!J137,"")</f>
        <v>9.8709999999999293E-4</v>
      </c>
      <c r="R137" s="51">
        <f t="shared" si="11"/>
        <v>0</v>
      </c>
    </row>
    <row r="138" spans="2:18" ht="24.95" customHeight="1" x14ac:dyDescent="0.25">
      <c r="B138" s="56"/>
      <c r="D138" s="56"/>
      <c r="F138" s="56"/>
      <c r="H138" s="56"/>
      <c r="J138" s="54">
        <v>9.8699999999999309E-4</v>
      </c>
      <c r="K138" s="55">
        <f ca="1">IFERROR(COUNTIF(INDIRECT("Lan!$D$8:$D$"&amp;qde),Cad!L138)+Cad!J138,"")</f>
        <v>9.8699999999999309E-4</v>
      </c>
      <c r="L138" s="51">
        <f t="shared" si="8"/>
        <v>0</v>
      </c>
      <c r="M138" s="55">
        <f ca="1">IFERROR(COUNTIF(INDIRECT("Lan!$E$8:$E$"&amp;qde),Cad!N138)+Cad!J138,"")</f>
        <v>9.8699999999999309E-4</v>
      </c>
      <c r="N138" s="51">
        <f t="shared" si="9"/>
        <v>0</v>
      </c>
      <c r="O138" s="55">
        <f ca="1">IFERROR(COUNTIF(INDIRECT("Lan!$G$8:$G$"&amp;qde),Cad!P138)+Cad!J138,"")</f>
        <v>9.8699999999999309E-4</v>
      </c>
      <c r="P138" s="51">
        <f t="shared" si="10"/>
        <v>0</v>
      </c>
      <c r="Q138" s="55">
        <f ca="1">IFERROR(COUNTIF(INDIRECT("Lan!$I$8:$I$"&amp;qde),Cad!R138)+Cad!J138,"")</f>
        <v>9.8699999999999309E-4</v>
      </c>
      <c r="R138" s="51">
        <f t="shared" si="11"/>
        <v>0</v>
      </c>
    </row>
    <row r="139" spans="2:18" ht="24.95" customHeight="1" x14ac:dyDescent="0.25">
      <c r="B139" s="56"/>
      <c r="D139" s="56"/>
      <c r="F139" s="56"/>
      <c r="H139" s="56"/>
      <c r="J139" s="54">
        <v>9.8689999999999303E-4</v>
      </c>
      <c r="K139" s="55">
        <f ca="1">IFERROR(COUNTIF(INDIRECT("Lan!$D$8:$D$"&amp;qde),Cad!L139)+Cad!J139,"")</f>
        <v>9.8689999999999303E-4</v>
      </c>
      <c r="L139" s="51">
        <f t="shared" si="8"/>
        <v>0</v>
      </c>
      <c r="M139" s="55">
        <f ca="1">IFERROR(COUNTIF(INDIRECT("Lan!$E$8:$E$"&amp;qde),Cad!N139)+Cad!J139,"")</f>
        <v>9.8689999999999303E-4</v>
      </c>
      <c r="N139" s="51">
        <f t="shared" si="9"/>
        <v>0</v>
      </c>
      <c r="O139" s="55">
        <f ca="1">IFERROR(COUNTIF(INDIRECT("Lan!$G$8:$G$"&amp;qde),Cad!P139)+Cad!J139,"")</f>
        <v>9.8689999999999303E-4</v>
      </c>
      <c r="P139" s="51">
        <f t="shared" si="10"/>
        <v>0</v>
      </c>
      <c r="Q139" s="55">
        <f ca="1">IFERROR(COUNTIF(INDIRECT("Lan!$I$8:$I$"&amp;qde),Cad!R139)+Cad!J139,"")</f>
        <v>9.8689999999999303E-4</v>
      </c>
      <c r="R139" s="51">
        <f t="shared" si="11"/>
        <v>0</v>
      </c>
    </row>
    <row r="140" spans="2:18" ht="24.95" customHeight="1" x14ac:dyDescent="0.25">
      <c r="B140" s="56"/>
      <c r="D140" s="56"/>
      <c r="F140" s="56"/>
      <c r="H140" s="56"/>
      <c r="J140" s="54">
        <v>9.8679999999999298E-4</v>
      </c>
      <c r="K140" s="55">
        <f ca="1">IFERROR(COUNTIF(INDIRECT("Lan!$D$8:$D$"&amp;qde),Cad!L140)+Cad!J140,"")</f>
        <v>9.8679999999999298E-4</v>
      </c>
      <c r="L140" s="51">
        <f t="shared" si="8"/>
        <v>0</v>
      </c>
      <c r="M140" s="55">
        <f ca="1">IFERROR(COUNTIF(INDIRECT("Lan!$E$8:$E$"&amp;qde),Cad!N140)+Cad!J140,"")</f>
        <v>9.8679999999999298E-4</v>
      </c>
      <c r="N140" s="51">
        <f t="shared" si="9"/>
        <v>0</v>
      </c>
      <c r="O140" s="55">
        <f ca="1">IFERROR(COUNTIF(INDIRECT("Lan!$G$8:$G$"&amp;qde),Cad!P140)+Cad!J140,"")</f>
        <v>9.8679999999999298E-4</v>
      </c>
      <c r="P140" s="51">
        <f t="shared" si="10"/>
        <v>0</v>
      </c>
      <c r="Q140" s="55">
        <f ca="1">IFERROR(COUNTIF(INDIRECT("Lan!$I$8:$I$"&amp;qde),Cad!R140)+Cad!J140,"")</f>
        <v>9.8679999999999298E-4</v>
      </c>
      <c r="R140" s="51">
        <f t="shared" si="11"/>
        <v>0</v>
      </c>
    </row>
    <row r="141" spans="2:18" ht="24.95" customHeight="1" x14ac:dyDescent="0.25">
      <c r="B141" s="56"/>
      <c r="D141" s="56"/>
      <c r="F141" s="56"/>
      <c r="H141" s="56"/>
      <c r="J141" s="54">
        <v>9.8669999999999205E-4</v>
      </c>
      <c r="K141" s="55">
        <f ca="1">IFERROR(COUNTIF(INDIRECT("Lan!$D$8:$D$"&amp;qde),Cad!L141)+Cad!J141,"")</f>
        <v>9.8669999999999205E-4</v>
      </c>
      <c r="L141" s="51">
        <f t="shared" si="8"/>
        <v>0</v>
      </c>
      <c r="M141" s="55">
        <f ca="1">IFERROR(COUNTIF(INDIRECT("Lan!$E$8:$E$"&amp;qde),Cad!N141)+Cad!J141,"")</f>
        <v>9.8669999999999205E-4</v>
      </c>
      <c r="N141" s="51">
        <f t="shared" si="9"/>
        <v>0</v>
      </c>
      <c r="O141" s="55">
        <f ca="1">IFERROR(COUNTIF(INDIRECT("Lan!$G$8:$G$"&amp;qde),Cad!P141)+Cad!J141,"")</f>
        <v>9.8669999999999205E-4</v>
      </c>
      <c r="P141" s="51">
        <f t="shared" si="10"/>
        <v>0</v>
      </c>
      <c r="Q141" s="55">
        <f ca="1">IFERROR(COUNTIF(INDIRECT("Lan!$I$8:$I$"&amp;qde),Cad!R141)+Cad!J141,"")</f>
        <v>9.8669999999999205E-4</v>
      </c>
      <c r="R141" s="51">
        <f t="shared" si="11"/>
        <v>0</v>
      </c>
    </row>
    <row r="142" spans="2:18" ht="24.95" customHeight="1" x14ac:dyDescent="0.25">
      <c r="B142" s="56"/>
      <c r="D142" s="56"/>
      <c r="F142" s="56"/>
      <c r="H142" s="56"/>
      <c r="J142" s="54">
        <v>9.86599999999992E-4</v>
      </c>
      <c r="K142" s="55">
        <f ca="1">IFERROR(COUNTIF(INDIRECT("Lan!$D$8:$D$"&amp;qde),Cad!L142)+Cad!J142,"")</f>
        <v>9.86599999999992E-4</v>
      </c>
      <c r="L142" s="51">
        <f t="shared" si="8"/>
        <v>0</v>
      </c>
      <c r="M142" s="55">
        <f ca="1">IFERROR(COUNTIF(INDIRECT("Lan!$E$8:$E$"&amp;qde),Cad!N142)+Cad!J142,"")</f>
        <v>9.86599999999992E-4</v>
      </c>
      <c r="N142" s="51">
        <f t="shared" si="9"/>
        <v>0</v>
      </c>
      <c r="O142" s="55">
        <f ca="1">IFERROR(COUNTIF(INDIRECT("Lan!$G$8:$G$"&amp;qde),Cad!P142)+Cad!J142,"")</f>
        <v>9.86599999999992E-4</v>
      </c>
      <c r="P142" s="51">
        <f t="shared" si="10"/>
        <v>0</v>
      </c>
      <c r="Q142" s="55">
        <f ca="1">IFERROR(COUNTIF(INDIRECT("Lan!$I$8:$I$"&amp;qde),Cad!R142)+Cad!J142,"")</f>
        <v>9.86599999999992E-4</v>
      </c>
      <c r="R142" s="51">
        <f t="shared" si="11"/>
        <v>0</v>
      </c>
    </row>
    <row r="143" spans="2:18" ht="24.95" customHeight="1" x14ac:dyDescent="0.25">
      <c r="B143" s="56"/>
      <c r="D143" s="56"/>
      <c r="F143" s="56"/>
      <c r="H143" s="56"/>
      <c r="J143" s="54">
        <v>9.8649999999999194E-4</v>
      </c>
      <c r="K143" s="55">
        <f ca="1">IFERROR(COUNTIF(INDIRECT("Lan!$D$8:$D$"&amp;qde),Cad!L143)+Cad!J143,"")</f>
        <v>9.8649999999999194E-4</v>
      </c>
      <c r="L143" s="51">
        <f t="shared" si="8"/>
        <v>0</v>
      </c>
      <c r="M143" s="55">
        <f ca="1">IFERROR(COUNTIF(INDIRECT("Lan!$E$8:$E$"&amp;qde),Cad!N143)+Cad!J143,"")</f>
        <v>9.8649999999999194E-4</v>
      </c>
      <c r="N143" s="51">
        <f t="shared" si="9"/>
        <v>0</v>
      </c>
      <c r="O143" s="55">
        <f ca="1">IFERROR(COUNTIF(INDIRECT("Lan!$G$8:$G$"&amp;qde),Cad!P143)+Cad!J143,"")</f>
        <v>9.8649999999999194E-4</v>
      </c>
      <c r="P143" s="51">
        <f t="shared" si="10"/>
        <v>0</v>
      </c>
      <c r="Q143" s="55">
        <f ca="1">IFERROR(COUNTIF(INDIRECT("Lan!$I$8:$I$"&amp;qde),Cad!R143)+Cad!J143,"")</f>
        <v>9.8649999999999194E-4</v>
      </c>
      <c r="R143" s="51">
        <f t="shared" si="11"/>
        <v>0</v>
      </c>
    </row>
    <row r="144" spans="2:18" ht="24.95" customHeight="1" x14ac:dyDescent="0.25">
      <c r="B144" s="56"/>
      <c r="D144" s="56"/>
      <c r="F144" s="56"/>
      <c r="H144" s="56"/>
      <c r="J144" s="54">
        <v>9.863999999999921E-4</v>
      </c>
      <c r="K144" s="55">
        <f ca="1">IFERROR(COUNTIF(INDIRECT("Lan!$D$8:$D$"&amp;qde),Cad!L144)+Cad!J144,"")</f>
        <v>9.863999999999921E-4</v>
      </c>
      <c r="L144" s="51">
        <f t="shared" si="8"/>
        <v>0</v>
      </c>
      <c r="M144" s="55">
        <f ca="1">IFERROR(COUNTIF(INDIRECT("Lan!$E$8:$E$"&amp;qde),Cad!N144)+Cad!J144,"")</f>
        <v>9.863999999999921E-4</v>
      </c>
      <c r="N144" s="51">
        <f t="shared" si="9"/>
        <v>0</v>
      </c>
      <c r="O144" s="55">
        <f ca="1">IFERROR(COUNTIF(INDIRECT("Lan!$G$8:$G$"&amp;qde),Cad!P144)+Cad!J144,"")</f>
        <v>9.863999999999921E-4</v>
      </c>
      <c r="P144" s="51">
        <f t="shared" si="10"/>
        <v>0</v>
      </c>
      <c r="Q144" s="55">
        <f ca="1">IFERROR(COUNTIF(INDIRECT("Lan!$I$8:$I$"&amp;qde),Cad!R144)+Cad!J144,"")</f>
        <v>9.863999999999921E-4</v>
      </c>
      <c r="R144" s="51">
        <f t="shared" si="11"/>
        <v>0</v>
      </c>
    </row>
    <row r="145" spans="2:18" ht="24.95" customHeight="1" x14ac:dyDescent="0.25">
      <c r="B145" s="56"/>
      <c r="D145" s="56"/>
      <c r="F145" s="56"/>
      <c r="H145" s="56"/>
      <c r="J145" s="54">
        <v>9.8629999999999204E-4</v>
      </c>
      <c r="K145" s="55">
        <f ca="1">IFERROR(COUNTIF(INDIRECT("Lan!$D$8:$D$"&amp;qde),Cad!L145)+Cad!J145,"")</f>
        <v>9.8629999999999204E-4</v>
      </c>
      <c r="L145" s="51">
        <f t="shared" si="8"/>
        <v>0</v>
      </c>
      <c r="M145" s="55">
        <f ca="1">IFERROR(COUNTIF(INDIRECT("Lan!$E$8:$E$"&amp;qde),Cad!N145)+Cad!J145,"")</f>
        <v>9.8629999999999204E-4</v>
      </c>
      <c r="N145" s="51">
        <f t="shared" si="9"/>
        <v>0</v>
      </c>
      <c r="O145" s="55">
        <f ca="1">IFERROR(COUNTIF(INDIRECT("Lan!$G$8:$G$"&amp;qde),Cad!P145)+Cad!J145,"")</f>
        <v>9.8629999999999204E-4</v>
      </c>
      <c r="P145" s="51">
        <f t="shared" si="10"/>
        <v>0</v>
      </c>
      <c r="Q145" s="55">
        <f ca="1">IFERROR(COUNTIF(INDIRECT("Lan!$I$8:$I$"&amp;qde),Cad!R145)+Cad!J145,"")</f>
        <v>9.8629999999999204E-4</v>
      </c>
      <c r="R145" s="51">
        <f t="shared" si="11"/>
        <v>0</v>
      </c>
    </row>
    <row r="146" spans="2:18" ht="24.95" customHeight="1" x14ac:dyDescent="0.25">
      <c r="B146" s="56"/>
      <c r="D146" s="56"/>
      <c r="F146" s="56"/>
      <c r="H146" s="56"/>
      <c r="J146" s="54">
        <v>9.8619999999999199E-4</v>
      </c>
      <c r="K146" s="55">
        <f ca="1">IFERROR(COUNTIF(INDIRECT("Lan!$D$8:$D$"&amp;qde),Cad!L146)+Cad!J146,"")</f>
        <v>9.8619999999999199E-4</v>
      </c>
      <c r="L146" s="51">
        <f t="shared" si="8"/>
        <v>0</v>
      </c>
      <c r="M146" s="55">
        <f ca="1">IFERROR(COUNTIF(INDIRECT("Lan!$E$8:$E$"&amp;qde),Cad!N146)+Cad!J146,"")</f>
        <v>9.8619999999999199E-4</v>
      </c>
      <c r="N146" s="51">
        <f t="shared" si="9"/>
        <v>0</v>
      </c>
      <c r="O146" s="55">
        <f ca="1">IFERROR(COUNTIF(INDIRECT("Lan!$G$8:$G$"&amp;qde),Cad!P146)+Cad!J146,"")</f>
        <v>9.8619999999999199E-4</v>
      </c>
      <c r="P146" s="51">
        <f t="shared" si="10"/>
        <v>0</v>
      </c>
      <c r="Q146" s="55">
        <f ca="1">IFERROR(COUNTIF(INDIRECT("Lan!$I$8:$I$"&amp;qde),Cad!R146)+Cad!J146,"")</f>
        <v>9.8619999999999199E-4</v>
      </c>
      <c r="R146" s="51">
        <f t="shared" si="11"/>
        <v>0</v>
      </c>
    </row>
    <row r="147" spans="2:18" ht="24.95" customHeight="1" x14ac:dyDescent="0.25">
      <c r="B147" s="56"/>
      <c r="D147" s="56"/>
      <c r="F147" s="56"/>
      <c r="H147" s="56"/>
      <c r="J147" s="54">
        <v>9.8609999999999193E-4</v>
      </c>
      <c r="K147" s="55">
        <f ca="1">IFERROR(COUNTIF(INDIRECT("Lan!$D$8:$D$"&amp;qde),Cad!L147)+Cad!J147,"")</f>
        <v>9.8609999999999193E-4</v>
      </c>
      <c r="L147" s="51">
        <f t="shared" si="8"/>
        <v>0</v>
      </c>
      <c r="M147" s="55">
        <f ca="1">IFERROR(COUNTIF(INDIRECT("Lan!$E$8:$E$"&amp;qde),Cad!N147)+Cad!J147,"")</f>
        <v>9.8609999999999193E-4</v>
      </c>
      <c r="N147" s="51">
        <f t="shared" si="9"/>
        <v>0</v>
      </c>
      <c r="O147" s="55">
        <f ca="1">IFERROR(COUNTIF(INDIRECT("Lan!$G$8:$G$"&amp;qde),Cad!P147)+Cad!J147,"")</f>
        <v>9.8609999999999193E-4</v>
      </c>
      <c r="P147" s="51">
        <f t="shared" si="10"/>
        <v>0</v>
      </c>
      <c r="Q147" s="55">
        <f ca="1">IFERROR(COUNTIF(INDIRECT("Lan!$I$8:$I$"&amp;qde),Cad!R147)+Cad!J147,"")</f>
        <v>9.8609999999999193E-4</v>
      </c>
      <c r="R147" s="51">
        <f t="shared" si="11"/>
        <v>0</v>
      </c>
    </row>
    <row r="148" spans="2:18" ht="24.95" customHeight="1" x14ac:dyDescent="0.25">
      <c r="B148" s="56"/>
      <c r="D148" s="56"/>
      <c r="F148" s="56"/>
      <c r="H148" s="56"/>
      <c r="J148" s="54">
        <v>9.8599999999999209E-4</v>
      </c>
      <c r="K148" s="55">
        <f ca="1">IFERROR(COUNTIF(INDIRECT("Lan!$D$8:$D$"&amp;qde),Cad!L148)+Cad!J148,"")</f>
        <v>9.8599999999999209E-4</v>
      </c>
      <c r="L148" s="51">
        <f t="shared" si="8"/>
        <v>0</v>
      </c>
      <c r="M148" s="55">
        <f ca="1">IFERROR(COUNTIF(INDIRECT("Lan!$E$8:$E$"&amp;qde),Cad!N148)+Cad!J148,"")</f>
        <v>9.8599999999999209E-4</v>
      </c>
      <c r="N148" s="51">
        <f t="shared" si="9"/>
        <v>0</v>
      </c>
      <c r="O148" s="55">
        <f ca="1">IFERROR(COUNTIF(INDIRECT("Lan!$G$8:$G$"&amp;qde),Cad!P148)+Cad!J148,"")</f>
        <v>9.8599999999999209E-4</v>
      </c>
      <c r="P148" s="51">
        <f t="shared" si="10"/>
        <v>0</v>
      </c>
      <c r="Q148" s="55">
        <f ca="1">IFERROR(COUNTIF(INDIRECT("Lan!$I$8:$I$"&amp;qde),Cad!R148)+Cad!J148,"")</f>
        <v>9.8599999999999209E-4</v>
      </c>
      <c r="R148" s="51">
        <f t="shared" si="11"/>
        <v>0</v>
      </c>
    </row>
    <row r="149" spans="2:18" ht="24.95" customHeight="1" x14ac:dyDescent="0.25">
      <c r="B149" s="56"/>
      <c r="D149" s="56"/>
      <c r="F149" s="56"/>
      <c r="H149" s="56"/>
      <c r="J149" s="54">
        <v>9.8589999999999203E-4</v>
      </c>
      <c r="K149" s="55">
        <f ca="1">IFERROR(COUNTIF(INDIRECT("Lan!$D$8:$D$"&amp;qde),Cad!L149)+Cad!J149,"")</f>
        <v>9.8589999999999203E-4</v>
      </c>
      <c r="L149" s="51">
        <f t="shared" si="8"/>
        <v>0</v>
      </c>
      <c r="M149" s="55">
        <f ca="1">IFERROR(COUNTIF(INDIRECT("Lan!$E$8:$E$"&amp;qde),Cad!N149)+Cad!J149,"")</f>
        <v>9.8589999999999203E-4</v>
      </c>
      <c r="N149" s="51">
        <f t="shared" si="9"/>
        <v>0</v>
      </c>
      <c r="O149" s="55">
        <f ca="1">IFERROR(COUNTIF(INDIRECT("Lan!$G$8:$G$"&amp;qde),Cad!P149)+Cad!J149,"")</f>
        <v>9.8589999999999203E-4</v>
      </c>
      <c r="P149" s="51">
        <f t="shared" si="10"/>
        <v>0</v>
      </c>
      <c r="Q149" s="55">
        <f ca="1">IFERROR(COUNTIF(INDIRECT("Lan!$I$8:$I$"&amp;qde),Cad!R149)+Cad!J149,"")</f>
        <v>9.8589999999999203E-4</v>
      </c>
      <c r="R149" s="51">
        <f t="shared" si="11"/>
        <v>0</v>
      </c>
    </row>
    <row r="150" spans="2:18" ht="24.95" customHeight="1" x14ac:dyDescent="0.25">
      <c r="B150" s="56"/>
      <c r="D150" s="56"/>
      <c r="F150" s="56"/>
      <c r="H150" s="56"/>
      <c r="J150" s="54">
        <v>9.8579999999999198E-4</v>
      </c>
      <c r="K150" s="55">
        <f ca="1">IFERROR(COUNTIF(INDIRECT("Lan!$D$8:$D$"&amp;qde),Cad!L150)+Cad!J150,"")</f>
        <v>9.8579999999999198E-4</v>
      </c>
      <c r="L150" s="51">
        <f t="shared" si="8"/>
        <v>0</v>
      </c>
      <c r="M150" s="55">
        <f ca="1">IFERROR(COUNTIF(INDIRECT("Lan!$E$8:$E$"&amp;qde),Cad!N150)+Cad!J150,"")</f>
        <v>9.8579999999999198E-4</v>
      </c>
      <c r="N150" s="51">
        <f t="shared" si="9"/>
        <v>0</v>
      </c>
      <c r="O150" s="55">
        <f ca="1">IFERROR(COUNTIF(INDIRECT("Lan!$G$8:$G$"&amp;qde),Cad!P150)+Cad!J150,"")</f>
        <v>9.8579999999999198E-4</v>
      </c>
      <c r="P150" s="51">
        <f t="shared" si="10"/>
        <v>0</v>
      </c>
      <c r="Q150" s="55">
        <f ca="1">IFERROR(COUNTIF(INDIRECT("Lan!$I$8:$I$"&amp;qde),Cad!R150)+Cad!J150,"")</f>
        <v>9.8579999999999198E-4</v>
      </c>
      <c r="R150" s="51">
        <f t="shared" si="11"/>
        <v>0</v>
      </c>
    </row>
    <row r="151" spans="2:18" ht="24.95" customHeight="1" x14ac:dyDescent="0.25">
      <c r="B151" s="56"/>
      <c r="D151" s="56"/>
      <c r="F151" s="56"/>
      <c r="H151" s="56"/>
      <c r="J151" s="54">
        <v>9.8569999999999192E-4</v>
      </c>
      <c r="K151" s="55">
        <f ca="1">IFERROR(COUNTIF(INDIRECT("Lan!$D$8:$D$"&amp;qde),Cad!L151)+Cad!J151,"")</f>
        <v>9.8569999999999192E-4</v>
      </c>
      <c r="L151" s="51">
        <f t="shared" si="8"/>
        <v>0</v>
      </c>
      <c r="M151" s="55">
        <f ca="1">IFERROR(COUNTIF(INDIRECT("Lan!$E$8:$E$"&amp;qde),Cad!N151)+Cad!J151,"")</f>
        <v>9.8569999999999192E-4</v>
      </c>
      <c r="N151" s="51">
        <f t="shared" si="9"/>
        <v>0</v>
      </c>
      <c r="O151" s="55">
        <f ca="1">IFERROR(COUNTIF(INDIRECT("Lan!$G$8:$G$"&amp;qde),Cad!P151)+Cad!J151,"")</f>
        <v>9.8569999999999192E-4</v>
      </c>
      <c r="P151" s="51">
        <f t="shared" si="10"/>
        <v>0</v>
      </c>
      <c r="Q151" s="55">
        <f ca="1">IFERROR(COUNTIF(INDIRECT("Lan!$I$8:$I$"&amp;qde),Cad!R151)+Cad!J151,"")</f>
        <v>9.8569999999999192E-4</v>
      </c>
      <c r="R151" s="51">
        <f t="shared" si="11"/>
        <v>0</v>
      </c>
    </row>
    <row r="152" spans="2:18" ht="24.95" customHeight="1" x14ac:dyDescent="0.25">
      <c r="B152" s="56"/>
      <c r="D152" s="56"/>
      <c r="F152" s="56"/>
      <c r="H152" s="56"/>
      <c r="J152" s="54">
        <v>9.8559999999999208E-4</v>
      </c>
      <c r="K152" s="55">
        <f ca="1">IFERROR(COUNTIF(INDIRECT("Lan!$D$8:$D$"&amp;qde),Cad!L152)+Cad!J152,"")</f>
        <v>9.8559999999999208E-4</v>
      </c>
      <c r="L152" s="51">
        <f t="shared" si="8"/>
        <v>0</v>
      </c>
      <c r="M152" s="55">
        <f ca="1">IFERROR(COUNTIF(INDIRECT("Lan!$E$8:$E$"&amp;qde),Cad!N152)+Cad!J152,"")</f>
        <v>9.8559999999999208E-4</v>
      </c>
      <c r="N152" s="51">
        <f t="shared" si="9"/>
        <v>0</v>
      </c>
      <c r="O152" s="55">
        <f ca="1">IFERROR(COUNTIF(INDIRECT("Lan!$G$8:$G$"&amp;qde),Cad!P152)+Cad!J152,"")</f>
        <v>9.8559999999999208E-4</v>
      </c>
      <c r="P152" s="51">
        <f t="shared" si="10"/>
        <v>0</v>
      </c>
      <c r="Q152" s="55">
        <f ca="1">IFERROR(COUNTIF(INDIRECT("Lan!$I$8:$I$"&amp;qde),Cad!R152)+Cad!J152,"")</f>
        <v>9.8559999999999208E-4</v>
      </c>
      <c r="R152" s="51">
        <f t="shared" si="11"/>
        <v>0</v>
      </c>
    </row>
    <row r="153" spans="2:18" ht="24.95" customHeight="1" x14ac:dyDescent="0.25">
      <c r="B153" s="56"/>
      <c r="D153" s="56"/>
      <c r="F153" s="56"/>
      <c r="H153" s="56"/>
      <c r="J153" s="54">
        <v>9.8549999999999202E-4</v>
      </c>
      <c r="K153" s="55">
        <f ca="1">IFERROR(COUNTIF(INDIRECT("Lan!$D$8:$D$"&amp;qde),Cad!L153)+Cad!J153,"")</f>
        <v>9.8549999999999202E-4</v>
      </c>
      <c r="L153" s="51">
        <f t="shared" si="8"/>
        <v>0</v>
      </c>
      <c r="M153" s="55">
        <f ca="1">IFERROR(COUNTIF(INDIRECT("Lan!$E$8:$E$"&amp;qde),Cad!N153)+Cad!J153,"")</f>
        <v>9.8549999999999202E-4</v>
      </c>
      <c r="N153" s="51">
        <f t="shared" si="9"/>
        <v>0</v>
      </c>
      <c r="O153" s="55">
        <f ca="1">IFERROR(COUNTIF(INDIRECT("Lan!$G$8:$G$"&amp;qde),Cad!P153)+Cad!J153,"")</f>
        <v>9.8549999999999202E-4</v>
      </c>
      <c r="P153" s="51">
        <f t="shared" si="10"/>
        <v>0</v>
      </c>
      <c r="Q153" s="55">
        <f ca="1">IFERROR(COUNTIF(INDIRECT("Lan!$I$8:$I$"&amp;qde),Cad!R153)+Cad!J153,"")</f>
        <v>9.8549999999999202E-4</v>
      </c>
      <c r="R153" s="51">
        <f t="shared" si="11"/>
        <v>0</v>
      </c>
    </row>
    <row r="154" spans="2:18" ht="24.95" customHeight="1" x14ac:dyDescent="0.25">
      <c r="B154" s="56"/>
      <c r="D154" s="56"/>
      <c r="F154" s="56"/>
      <c r="H154" s="56"/>
      <c r="J154" s="54">
        <v>9.8539999999999197E-4</v>
      </c>
      <c r="K154" s="55">
        <f ca="1">IFERROR(COUNTIF(INDIRECT("Lan!$D$8:$D$"&amp;qde),Cad!L154)+Cad!J154,"")</f>
        <v>9.8539999999999197E-4</v>
      </c>
      <c r="L154" s="51">
        <f t="shared" si="8"/>
        <v>0</v>
      </c>
      <c r="M154" s="55">
        <f ca="1">IFERROR(COUNTIF(INDIRECT("Lan!$E$8:$E$"&amp;qde),Cad!N154)+Cad!J154,"")</f>
        <v>9.8539999999999197E-4</v>
      </c>
      <c r="N154" s="51">
        <f t="shared" si="9"/>
        <v>0</v>
      </c>
      <c r="O154" s="55">
        <f ca="1">IFERROR(COUNTIF(INDIRECT("Lan!$G$8:$G$"&amp;qde),Cad!P154)+Cad!J154,"")</f>
        <v>9.8539999999999197E-4</v>
      </c>
      <c r="P154" s="51">
        <f t="shared" si="10"/>
        <v>0</v>
      </c>
      <c r="Q154" s="55">
        <f ca="1">IFERROR(COUNTIF(INDIRECT("Lan!$I$8:$I$"&amp;qde),Cad!R154)+Cad!J154,"")</f>
        <v>9.8539999999999197E-4</v>
      </c>
      <c r="R154" s="51">
        <f t="shared" si="11"/>
        <v>0</v>
      </c>
    </row>
    <row r="155" spans="2:18" ht="24.95" customHeight="1" x14ac:dyDescent="0.25">
      <c r="B155" s="56"/>
      <c r="D155" s="56"/>
      <c r="F155" s="56"/>
      <c r="H155" s="56"/>
      <c r="J155" s="54">
        <v>9.8529999999999191E-4</v>
      </c>
      <c r="K155" s="55">
        <f ca="1">IFERROR(COUNTIF(INDIRECT("Lan!$D$8:$D$"&amp;qde),Cad!L155)+Cad!J155,"")</f>
        <v>9.8529999999999191E-4</v>
      </c>
      <c r="L155" s="51">
        <f t="shared" si="8"/>
        <v>0</v>
      </c>
      <c r="M155" s="55">
        <f ca="1">IFERROR(COUNTIF(INDIRECT("Lan!$E$8:$E$"&amp;qde),Cad!N155)+Cad!J155,"")</f>
        <v>9.8529999999999191E-4</v>
      </c>
      <c r="N155" s="51">
        <f t="shared" si="9"/>
        <v>0</v>
      </c>
      <c r="O155" s="55">
        <f ca="1">IFERROR(COUNTIF(INDIRECT("Lan!$G$8:$G$"&amp;qde),Cad!P155)+Cad!J155,"")</f>
        <v>9.8529999999999191E-4</v>
      </c>
      <c r="P155" s="51">
        <f t="shared" si="10"/>
        <v>0</v>
      </c>
      <c r="Q155" s="55">
        <f ca="1">IFERROR(COUNTIF(INDIRECT("Lan!$I$8:$I$"&amp;qde),Cad!R155)+Cad!J155,"")</f>
        <v>9.8529999999999191E-4</v>
      </c>
      <c r="R155" s="51">
        <f t="shared" si="11"/>
        <v>0</v>
      </c>
    </row>
    <row r="156" spans="2:18" ht="24.95" customHeight="1" x14ac:dyDescent="0.25">
      <c r="B156" s="56"/>
      <c r="D156" s="56"/>
      <c r="F156" s="56"/>
      <c r="H156" s="56"/>
      <c r="J156" s="54">
        <v>9.8519999999999207E-4</v>
      </c>
      <c r="K156" s="55">
        <f ca="1">IFERROR(COUNTIF(INDIRECT("Lan!$D$8:$D$"&amp;qde),Cad!L156)+Cad!J156,"")</f>
        <v>9.8519999999999207E-4</v>
      </c>
      <c r="L156" s="51">
        <f t="shared" si="8"/>
        <v>0</v>
      </c>
      <c r="M156" s="55">
        <f ca="1">IFERROR(COUNTIF(INDIRECT("Lan!$E$8:$E$"&amp;qde),Cad!N156)+Cad!J156,"")</f>
        <v>9.8519999999999207E-4</v>
      </c>
      <c r="N156" s="51">
        <f t="shared" si="9"/>
        <v>0</v>
      </c>
      <c r="O156" s="55">
        <f ca="1">IFERROR(COUNTIF(INDIRECT("Lan!$G$8:$G$"&amp;qde),Cad!P156)+Cad!J156,"")</f>
        <v>9.8519999999999207E-4</v>
      </c>
      <c r="P156" s="51">
        <f t="shared" si="10"/>
        <v>0</v>
      </c>
      <c r="Q156" s="55">
        <f ca="1">IFERROR(COUNTIF(INDIRECT("Lan!$I$8:$I$"&amp;qde),Cad!R156)+Cad!J156,"")</f>
        <v>9.8519999999999207E-4</v>
      </c>
      <c r="R156" s="51">
        <f t="shared" si="11"/>
        <v>0</v>
      </c>
    </row>
    <row r="157" spans="2:18" ht="24.95" customHeight="1" x14ac:dyDescent="0.25">
      <c r="B157" s="56"/>
      <c r="D157" s="56"/>
      <c r="F157" s="56"/>
      <c r="H157" s="56"/>
      <c r="J157" s="54">
        <v>9.8509999999999202E-4</v>
      </c>
      <c r="K157" s="55">
        <f ca="1">IFERROR(COUNTIF(INDIRECT("Lan!$D$8:$D$"&amp;qde),Cad!L157)+Cad!J157,"")</f>
        <v>9.8509999999999202E-4</v>
      </c>
      <c r="L157" s="51">
        <f t="shared" si="8"/>
        <v>0</v>
      </c>
      <c r="M157" s="55">
        <f ca="1">IFERROR(COUNTIF(INDIRECT("Lan!$E$8:$E$"&amp;qde),Cad!N157)+Cad!J157,"")</f>
        <v>9.8509999999999202E-4</v>
      </c>
      <c r="N157" s="51">
        <f t="shared" si="9"/>
        <v>0</v>
      </c>
      <c r="O157" s="55">
        <f ca="1">IFERROR(COUNTIF(INDIRECT("Lan!$G$8:$G$"&amp;qde),Cad!P157)+Cad!J157,"")</f>
        <v>9.8509999999999202E-4</v>
      </c>
      <c r="P157" s="51">
        <f t="shared" si="10"/>
        <v>0</v>
      </c>
      <c r="Q157" s="55">
        <f ca="1">IFERROR(COUNTIF(INDIRECT("Lan!$I$8:$I$"&amp;qde),Cad!R157)+Cad!J157,"")</f>
        <v>9.8509999999999202E-4</v>
      </c>
      <c r="R157" s="51">
        <f t="shared" si="11"/>
        <v>0</v>
      </c>
    </row>
    <row r="158" spans="2:18" ht="24.95" customHeight="1" x14ac:dyDescent="0.25">
      <c r="B158" s="56"/>
      <c r="D158" s="56"/>
      <c r="F158" s="56"/>
      <c r="H158" s="56"/>
      <c r="J158" s="54">
        <v>9.8499999999999196E-4</v>
      </c>
      <c r="K158" s="55">
        <f ca="1">IFERROR(COUNTIF(INDIRECT("Lan!$D$8:$D$"&amp;qde),Cad!L158)+Cad!J158,"")</f>
        <v>9.8499999999999196E-4</v>
      </c>
      <c r="L158" s="51">
        <f t="shared" si="8"/>
        <v>0</v>
      </c>
      <c r="M158" s="55">
        <f ca="1">IFERROR(COUNTIF(INDIRECT("Lan!$E$8:$E$"&amp;qde),Cad!N158)+Cad!J158,"")</f>
        <v>9.8499999999999196E-4</v>
      </c>
      <c r="N158" s="51">
        <f t="shared" si="9"/>
        <v>0</v>
      </c>
      <c r="O158" s="55">
        <f ca="1">IFERROR(COUNTIF(INDIRECT("Lan!$G$8:$G$"&amp;qde),Cad!P158)+Cad!J158,"")</f>
        <v>9.8499999999999196E-4</v>
      </c>
      <c r="P158" s="51">
        <f t="shared" si="10"/>
        <v>0</v>
      </c>
      <c r="Q158" s="55">
        <f ca="1">IFERROR(COUNTIF(INDIRECT("Lan!$I$8:$I$"&amp;qde),Cad!R158)+Cad!J158,"")</f>
        <v>9.8499999999999196E-4</v>
      </c>
      <c r="R158" s="51">
        <f t="shared" si="11"/>
        <v>0</v>
      </c>
    </row>
    <row r="159" spans="2:18" ht="24.95" customHeight="1" x14ac:dyDescent="0.25">
      <c r="B159" s="56"/>
      <c r="D159" s="56"/>
      <c r="F159" s="56"/>
      <c r="H159" s="56"/>
      <c r="J159" s="54">
        <v>9.8489999999999103E-4</v>
      </c>
      <c r="K159" s="55">
        <f ca="1">IFERROR(COUNTIF(INDIRECT("Lan!$D$8:$D$"&amp;qde),Cad!L159)+Cad!J159,"")</f>
        <v>9.8489999999999103E-4</v>
      </c>
      <c r="L159" s="51">
        <f t="shared" si="8"/>
        <v>0</v>
      </c>
      <c r="M159" s="55">
        <f ca="1">IFERROR(COUNTIF(INDIRECT("Lan!$E$8:$E$"&amp;qde),Cad!N159)+Cad!J159,"")</f>
        <v>9.8489999999999103E-4</v>
      </c>
      <c r="N159" s="51">
        <f t="shared" si="9"/>
        <v>0</v>
      </c>
      <c r="O159" s="55">
        <f ca="1">IFERROR(COUNTIF(INDIRECT("Lan!$G$8:$G$"&amp;qde),Cad!P159)+Cad!J159,"")</f>
        <v>9.8489999999999103E-4</v>
      </c>
      <c r="P159" s="51">
        <f t="shared" si="10"/>
        <v>0</v>
      </c>
      <c r="Q159" s="55">
        <f ca="1">IFERROR(COUNTIF(INDIRECT("Lan!$I$8:$I$"&amp;qde),Cad!R159)+Cad!J159,"")</f>
        <v>9.8489999999999103E-4</v>
      </c>
      <c r="R159" s="51">
        <f t="shared" si="11"/>
        <v>0</v>
      </c>
    </row>
    <row r="160" spans="2:18" ht="24.95" customHeight="1" x14ac:dyDescent="0.25">
      <c r="B160" s="56"/>
      <c r="D160" s="56"/>
      <c r="F160" s="56"/>
      <c r="H160" s="56"/>
      <c r="J160" s="54">
        <v>9.8479999999999098E-4</v>
      </c>
      <c r="K160" s="55">
        <f ca="1">IFERROR(COUNTIF(INDIRECT("Lan!$D$8:$D$"&amp;qde),Cad!L160)+Cad!J160,"")</f>
        <v>9.8479999999999098E-4</v>
      </c>
      <c r="L160" s="51">
        <f t="shared" si="8"/>
        <v>0</v>
      </c>
      <c r="M160" s="55">
        <f ca="1">IFERROR(COUNTIF(INDIRECT("Lan!$E$8:$E$"&amp;qde),Cad!N160)+Cad!J160,"")</f>
        <v>9.8479999999999098E-4</v>
      </c>
      <c r="N160" s="51">
        <f t="shared" si="9"/>
        <v>0</v>
      </c>
      <c r="O160" s="55">
        <f ca="1">IFERROR(COUNTIF(INDIRECT("Lan!$G$8:$G$"&amp;qde),Cad!P160)+Cad!J160,"")</f>
        <v>9.8479999999999098E-4</v>
      </c>
      <c r="P160" s="51">
        <f t="shared" si="10"/>
        <v>0</v>
      </c>
      <c r="Q160" s="55">
        <f ca="1">IFERROR(COUNTIF(INDIRECT("Lan!$I$8:$I$"&amp;qde),Cad!R160)+Cad!J160,"")</f>
        <v>9.8479999999999098E-4</v>
      </c>
      <c r="R160" s="51">
        <f t="shared" si="11"/>
        <v>0</v>
      </c>
    </row>
    <row r="161" spans="2:18" ht="24.95" customHeight="1" x14ac:dyDescent="0.25">
      <c r="B161" s="56"/>
      <c r="D161" s="56"/>
      <c r="F161" s="56"/>
      <c r="H161" s="56"/>
      <c r="J161" s="54">
        <v>9.8469999999999092E-4</v>
      </c>
      <c r="K161" s="55">
        <f ca="1">IFERROR(COUNTIF(INDIRECT("Lan!$D$8:$D$"&amp;qde),Cad!L161)+Cad!J161,"")</f>
        <v>9.8469999999999092E-4</v>
      </c>
      <c r="L161" s="51">
        <f t="shared" si="8"/>
        <v>0</v>
      </c>
      <c r="M161" s="55">
        <f ca="1">IFERROR(COUNTIF(INDIRECT("Lan!$E$8:$E$"&amp;qde),Cad!N161)+Cad!J161,"")</f>
        <v>9.8469999999999092E-4</v>
      </c>
      <c r="N161" s="51">
        <f t="shared" si="9"/>
        <v>0</v>
      </c>
      <c r="O161" s="55">
        <f ca="1">IFERROR(COUNTIF(INDIRECT("Lan!$G$8:$G$"&amp;qde),Cad!P161)+Cad!J161,"")</f>
        <v>9.8469999999999092E-4</v>
      </c>
      <c r="P161" s="51">
        <f t="shared" si="10"/>
        <v>0</v>
      </c>
      <c r="Q161" s="55">
        <f ca="1">IFERROR(COUNTIF(INDIRECT("Lan!$I$8:$I$"&amp;qde),Cad!R161)+Cad!J161,"")</f>
        <v>9.8469999999999092E-4</v>
      </c>
      <c r="R161" s="51">
        <f t="shared" si="11"/>
        <v>0</v>
      </c>
    </row>
    <row r="162" spans="2:18" ht="24.95" customHeight="1" x14ac:dyDescent="0.25">
      <c r="B162" s="56"/>
      <c r="D162" s="56"/>
      <c r="F162" s="56"/>
      <c r="H162" s="56"/>
      <c r="J162" s="54">
        <v>9.8459999999999108E-4</v>
      </c>
      <c r="K162" s="55">
        <f ca="1">IFERROR(COUNTIF(INDIRECT("Lan!$D$8:$D$"&amp;qde),Cad!L162)+Cad!J162,"")</f>
        <v>9.8459999999999108E-4</v>
      </c>
      <c r="L162" s="51">
        <f t="shared" si="8"/>
        <v>0</v>
      </c>
      <c r="M162" s="55">
        <f ca="1">IFERROR(COUNTIF(INDIRECT("Lan!$E$8:$E$"&amp;qde),Cad!N162)+Cad!J162,"")</f>
        <v>9.8459999999999108E-4</v>
      </c>
      <c r="N162" s="51">
        <f t="shared" si="9"/>
        <v>0</v>
      </c>
      <c r="O162" s="55">
        <f ca="1">IFERROR(COUNTIF(INDIRECT("Lan!$G$8:$G$"&amp;qde),Cad!P162)+Cad!J162,"")</f>
        <v>9.8459999999999108E-4</v>
      </c>
      <c r="P162" s="51">
        <f t="shared" si="10"/>
        <v>0</v>
      </c>
      <c r="Q162" s="55">
        <f ca="1">IFERROR(COUNTIF(INDIRECT("Lan!$I$8:$I$"&amp;qde),Cad!R162)+Cad!J162,"")</f>
        <v>9.8459999999999108E-4</v>
      </c>
      <c r="R162" s="51">
        <f t="shared" si="11"/>
        <v>0</v>
      </c>
    </row>
    <row r="163" spans="2:18" ht="24.95" customHeight="1" x14ac:dyDescent="0.25">
      <c r="B163" s="56"/>
      <c r="D163" s="56"/>
      <c r="F163" s="56"/>
      <c r="H163" s="56"/>
      <c r="J163" s="54">
        <v>9.8449999999999102E-4</v>
      </c>
      <c r="K163" s="55">
        <f ca="1">IFERROR(COUNTIF(INDIRECT("Lan!$D$8:$D$"&amp;qde),Cad!L163)+Cad!J163,"")</f>
        <v>9.8449999999999102E-4</v>
      </c>
      <c r="L163" s="51">
        <f t="shared" si="8"/>
        <v>0</v>
      </c>
      <c r="M163" s="55">
        <f ca="1">IFERROR(COUNTIF(INDIRECT("Lan!$E$8:$E$"&amp;qde),Cad!N163)+Cad!J163,"")</f>
        <v>9.8449999999999102E-4</v>
      </c>
      <c r="N163" s="51">
        <f t="shared" si="9"/>
        <v>0</v>
      </c>
      <c r="O163" s="55">
        <f ca="1">IFERROR(COUNTIF(INDIRECT("Lan!$G$8:$G$"&amp;qde),Cad!P163)+Cad!J163,"")</f>
        <v>9.8449999999999102E-4</v>
      </c>
      <c r="P163" s="51">
        <f t="shared" si="10"/>
        <v>0</v>
      </c>
      <c r="Q163" s="55">
        <f ca="1">IFERROR(COUNTIF(INDIRECT("Lan!$I$8:$I$"&amp;qde),Cad!R163)+Cad!J163,"")</f>
        <v>9.8449999999999102E-4</v>
      </c>
      <c r="R163" s="51">
        <f t="shared" si="11"/>
        <v>0</v>
      </c>
    </row>
    <row r="164" spans="2:18" ht="24.95" customHeight="1" x14ac:dyDescent="0.25">
      <c r="B164" s="56"/>
      <c r="D164" s="56"/>
      <c r="F164" s="56"/>
      <c r="H164" s="56"/>
      <c r="J164" s="54">
        <v>9.8439999999999097E-4</v>
      </c>
      <c r="K164" s="55">
        <f ca="1">IFERROR(COUNTIF(INDIRECT("Lan!$D$8:$D$"&amp;qde),Cad!L164)+Cad!J164,"")</f>
        <v>9.8439999999999097E-4</v>
      </c>
      <c r="L164" s="51">
        <f t="shared" si="8"/>
        <v>0</v>
      </c>
      <c r="M164" s="55">
        <f ca="1">IFERROR(COUNTIF(INDIRECT("Lan!$E$8:$E$"&amp;qde),Cad!N164)+Cad!J164,"")</f>
        <v>9.8439999999999097E-4</v>
      </c>
      <c r="N164" s="51">
        <f t="shared" si="9"/>
        <v>0</v>
      </c>
      <c r="O164" s="55">
        <f ca="1">IFERROR(COUNTIF(INDIRECT("Lan!$G$8:$G$"&amp;qde),Cad!P164)+Cad!J164,"")</f>
        <v>9.8439999999999097E-4</v>
      </c>
      <c r="P164" s="51">
        <f t="shared" si="10"/>
        <v>0</v>
      </c>
      <c r="Q164" s="55">
        <f ca="1">IFERROR(COUNTIF(INDIRECT("Lan!$I$8:$I$"&amp;qde),Cad!R164)+Cad!J164,"")</f>
        <v>9.8439999999999097E-4</v>
      </c>
      <c r="R164" s="51">
        <f t="shared" si="11"/>
        <v>0</v>
      </c>
    </row>
    <row r="165" spans="2:18" ht="24.95" customHeight="1" x14ac:dyDescent="0.25">
      <c r="B165" s="56"/>
      <c r="D165" s="56"/>
      <c r="F165" s="56"/>
      <c r="H165" s="56"/>
      <c r="J165" s="54">
        <v>9.8429999999999091E-4</v>
      </c>
      <c r="K165" s="55">
        <f ca="1">IFERROR(COUNTIF(INDIRECT("Lan!$D$8:$D$"&amp;qde),Cad!L165)+Cad!J165,"")</f>
        <v>9.8429999999999091E-4</v>
      </c>
      <c r="L165" s="51">
        <f t="shared" si="8"/>
        <v>0</v>
      </c>
      <c r="M165" s="55">
        <f ca="1">IFERROR(COUNTIF(INDIRECT("Lan!$E$8:$E$"&amp;qde),Cad!N165)+Cad!J165,"")</f>
        <v>9.8429999999999091E-4</v>
      </c>
      <c r="N165" s="51">
        <f t="shared" si="9"/>
        <v>0</v>
      </c>
      <c r="O165" s="55">
        <f ca="1">IFERROR(COUNTIF(INDIRECT("Lan!$G$8:$G$"&amp;qde),Cad!P165)+Cad!J165,"")</f>
        <v>9.8429999999999091E-4</v>
      </c>
      <c r="P165" s="51">
        <f t="shared" si="10"/>
        <v>0</v>
      </c>
      <c r="Q165" s="55">
        <f ca="1">IFERROR(COUNTIF(INDIRECT("Lan!$I$8:$I$"&amp;qde),Cad!R165)+Cad!J165,"")</f>
        <v>9.8429999999999091E-4</v>
      </c>
      <c r="R165" s="51">
        <f t="shared" si="11"/>
        <v>0</v>
      </c>
    </row>
    <row r="166" spans="2:18" ht="24.95" customHeight="1" x14ac:dyDescent="0.25">
      <c r="B166" s="56"/>
      <c r="D166" s="56"/>
      <c r="F166" s="56"/>
      <c r="H166" s="56"/>
      <c r="J166" s="54">
        <v>9.8419999999999107E-4</v>
      </c>
      <c r="K166" s="55">
        <f ca="1">IFERROR(COUNTIF(INDIRECT("Lan!$D$8:$D$"&amp;qde),Cad!L166)+Cad!J166,"")</f>
        <v>9.8419999999999107E-4</v>
      </c>
      <c r="L166" s="51">
        <f t="shared" si="8"/>
        <v>0</v>
      </c>
      <c r="M166" s="55">
        <f ca="1">IFERROR(COUNTIF(INDIRECT("Lan!$E$8:$E$"&amp;qde),Cad!N166)+Cad!J166,"")</f>
        <v>9.8419999999999107E-4</v>
      </c>
      <c r="N166" s="51">
        <f t="shared" si="9"/>
        <v>0</v>
      </c>
      <c r="O166" s="55">
        <f ca="1">IFERROR(COUNTIF(INDIRECT("Lan!$G$8:$G$"&amp;qde),Cad!P166)+Cad!J166,"")</f>
        <v>9.8419999999999107E-4</v>
      </c>
      <c r="P166" s="51">
        <f t="shared" si="10"/>
        <v>0</v>
      </c>
      <c r="Q166" s="55">
        <f ca="1">IFERROR(COUNTIF(INDIRECT("Lan!$I$8:$I$"&amp;qde),Cad!R166)+Cad!J166,"")</f>
        <v>9.8419999999999107E-4</v>
      </c>
      <c r="R166" s="51">
        <f t="shared" si="11"/>
        <v>0</v>
      </c>
    </row>
    <row r="167" spans="2:18" ht="24.95" customHeight="1" x14ac:dyDescent="0.25">
      <c r="B167" s="56"/>
      <c r="D167" s="56"/>
      <c r="F167" s="56"/>
      <c r="H167" s="56"/>
      <c r="J167" s="54">
        <v>9.8409999999999101E-4</v>
      </c>
      <c r="K167" s="55">
        <f ca="1">IFERROR(COUNTIF(INDIRECT("Lan!$D$8:$D$"&amp;qde),Cad!L167)+Cad!J167,"")</f>
        <v>9.8409999999999101E-4</v>
      </c>
      <c r="L167" s="51">
        <f t="shared" si="8"/>
        <v>0</v>
      </c>
      <c r="M167" s="55">
        <f ca="1">IFERROR(COUNTIF(INDIRECT("Lan!$E$8:$E$"&amp;qde),Cad!N167)+Cad!J167,"")</f>
        <v>9.8409999999999101E-4</v>
      </c>
      <c r="N167" s="51">
        <f t="shared" si="9"/>
        <v>0</v>
      </c>
      <c r="O167" s="55">
        <f ca="1">IFERROR(COUNTIF(INDIRECT("Lan!$G$8:$G$"&amp;qde),Cad!P167)+Cad!J167,"")</f>
        <v>9.8409999999999101E-4</v>
      </c>
      <c r="P167" s="51">
        <f t="shared" si="10"/>
        <v>0</v>
      </c>
      <c r="Q167" s="55">
        <f ca="1">IFERROR(COUNTIF(INDIRECT("Lan!$I$8:$I$"&amp;qde),Cad!R167)+Cad!J167,"")</f>
        <v>9.8409999999999101E-4</v>
      </c>
      <c r="R167" s="51">
        <f t="shared" si="11"/>
        <v>0</v>
      </c>
    </row>
    <row r="168" spans="2:18" ht="24.95" customHeight="1" x14ac:dyDescent="0.25">
      <c r="B168" s="56"/>
      <c r="D168" s="56"/>
      <c r="F168" s="56"/>
      <c r="H168" s="56"/>
      <c r="J168" s="54">
        <v>9.8399999999999096E-4</v>
      </c>
      <c r="K168" s="55">
        <f ca="1">IFERROR(COUNTIF(INDIRECT("Lan!$D$8:$D$"&amp;qde),Cad!L168)+Cad!J168,"")</f>
        <v>9.8399999999999096E-4</v>
      </c>
      <c r="L168" s="51">
        <f t="shared" si="8"/>
        <v>0</v>
      </c>
      <c r="M168" s="55">
        <f ca="1">IFERROR(COUNTIF(INDIRECT("Lan!$E$8:$E$"&amp;qde),Cad!N168)+Cad!J168,"")</f>
        <v>9.8399999999999096E-4</v>
      </c>
      <c r="N168" s="51">
        <f t="shared" si="9"/>
        <v>0</v>
      </c>
      <c r="O168" s="55">
        <f ca="1">IFERROR(COUNTIF(INDIRECT("Lan!$G$8:$G$"&amp;qde),Cad!P168)+Cad!J168,"")</f>
        <v>9.8399999999999096E-4</v>
      </c>
      <c r="P168" s="51">
        <f t="shared" si="10"/>
        <v>0</v>
      </c>
      <c r="Q168" s="55">
        <f ca="1">IFERROR(COUNTIF(INDIRECT("Lan!$I$8:$I$"&amp;qde),Cad!R168)+Cad!J168,"")</f>
        <v>9.8399999999999096E-4</v>
      </c>
      <c r="R168" s="51">
        <f t="shared" si="11"/>
        <v>0</v>
      </c>
    </row>
    <row r="169" spans="2:18" ht="24.95" customHeight="1" x14ac:dyDescent="0.25">
      <c r="B169" s="56"/>
      <c r="D169" s="56"/>
      <c r="F169" s="56"/>
      <c r="H169" s="56"/>
      <c r="J169" s="54">
        <v>9.838999999999909E-4</v>
      </c>
      <c r="K169" s="55">
        <f ca="1">IFERROR(COUNTIF(INDIRECT("Lan!$D$8:$D$"&amp;qde),Cad!L169)+Cad!J169,"")</f>
        <v>9.838999999999909E-4</v>
      </c>
      <c r="L169" s="51">
        <f t="shared" si="8"/>
        <v>0</v>
      </c>
      <c r="M169" s="55">
        <f ca="1">IFERROR(COUNTIF(INDIRECT("Lan!$E$8:$E$"&amp;qde),Cad!N169)+Cad!J169,"")</f>
        <v>9.838999999999909E-4</v>
      </c>
      <c r="N169" s="51">
        <f t="shared" si="9"/>
        <v>0</v>
      </c>
      <c r="O169" s="55">
        <f ca="1">IFERROR(COUNTIF(INDIRECT("Lan!$G$8:$G$"&amp;qde),Cad!P169)+Cad!J169,"")</f>
        <v>9.838999999999909E-4</v>
      </c>
      <c r="P169" s="51">
        <f t="shared" si="10"/>
        <v>0</v>
      </c>
      <c r="Q169" s="55">
        <f ca="1">IFERROR(COUNTIF(INDIRECT("Lan!$I$8:$I$"&amp;qde),Cad!R169)+Cad!J169,"")</f>
        <v>9.838999999999909E-4</v>
      </c>
      <c r="R169" s="51">
        <f t="shared" si="11"/>
        <v>0</v>
      </c>
    </row>
    <row r="170" spans="2:18" ht="24.95" customHeight="1" x14ac:dyDescent="0.25">
      <c r="B170" s="56"/>
      <c r="D170" s="56"/>
      <c r="F170" s="56"/>
      <c r="H170" s="56"/>
      <c r="J170" s="54">
        <v>9.8379999999999106E-4</v>
      </c>
      <c r="K170" s="55">
        <f ca="1">IFERROR(COUNTIF(INDIRECT("Lan!$D$8:$D$"&amp;qde),Cad!L170)+Cad!J170,"")</f>
        <v>9.8379999999999106E-4</v>
      </c>
      <c r="L170" s="51">
        <f t="shared" si="8"/>
        <v>0</v>
      </c>
      <c r="M170" s="55">
        <f ca="1">IFERROR(COUNTIF(INDIRECT("Lan!$E$8:$E$"&amp;qde),Cad!N170)+Cad!J170,"")</f>
        <v>9.8379999999999106E-4</v>
      </c>
      <c r="N170" s="51">
        <f t="shared" si="9"/>
        <v>0</v>
      </c>
      <c r="O170" s="55">
        <f ca="1">IFERROR(COUNTIF(INDIRECT("Lan!$G$8:$G$"&amp;qde),Cad!P170)+Cad!J170,"")</f>
        <v>9.8379999999999106E-4</v>
      </c>
      <c r="P170" s="51">
        <f t="shared" si="10"/>
        <v>0</v>
      </c>
      <c r="Q170" s="55">
        <f ca="1">IFERROR(COUNTIF(INDIRECT("Lan!$I$8:$I$"&amp;qde),Cad!R170)+Cad!J170,"")</f>
        <v>9.8379999999999106E-4</v>
      </c>
      <c r="R170" s="51">
        <f t="shared" si="11"/>
        <v>0</v>
      </c>
    </row>
    <row r="171" spans="2:18" ht="24.95" customHeight="1" x14ac:dyDescent="0.25">
      <c r="B171" s="56"/>
      <c r="D171" s="56"/>
      <c r="F171" s="56"/>
      <c r="H171" s="56"/>
      <c r="J171" s="54">
        <v>9.8369999999999101E-4</v>
      </c>
      <c r="K171" s="55">
        <f ca="1">IFERROR(COUNTIF(INDIRECT("Lan!$D$8:$D$"&amp;qde),Cad!L171)+Cad!J171,"")</f>
        <v>9.8369999999999101E-4</v>
      </c>
      <c r="L171" s="51">
        <f t="shared" si="8"/>
        <v>0</v>
      </c>
      <c r="M171" s="55">
        <f ca="1">IFERROR(COUNTIF(INDIRECT("Lan!$E$8:$E$"&amp;qde),Cad!N171)+Cad!J171,"")</f>
        <v>9.8369999999999101E-4</v>
      </c>
      <c r="N171" s="51">
        <f t="shared" si="9"/>
        <v>0</v>
      </c>
      <c r="O171" s="55">
        <f ca="1">IFERROR(COUNTIF(INDIRECT("Lan!$G$8:$G$"&amp;qde),Cad!P171)+Cad!J171,"")</f>
        <v>9.8369999999999101E-4</v>
      </c>
      <c r="P171" s="51">
        <f t="shared" si="10"/>
        <v>0</v>
      </c>
      <c r="Q171" s="55">
        <f ca="1">IFERROR(COUNTIF(INDIRECT("Lan!$I$8:$I$"&amp;qde),Cad!R171)+Cad!J171,"")</f>
        <v>9.8369999999999101E-4</v>
      </c>
      <c r="R171" s="51">
        <f t="shared" si="11"/>
        <v>0</v>
      </c>
    </row>
    <row r="172" spans="2:18" ht="24.95" customHeight="1" x14ac:dyDescent="0.25">
      <c r="B172" s="56"/>
      <c r="D172" s="56"/>
      <c r="F172" s="56"/>
      <c r="H172" s="56"/>
      <c r="J172" s="54">
        <v>9.8359999999999095E-4</v>
      </c>
      <c r="K172" s="55">
        <f ca="1">IFERROR(COUNTIF(INDIRECT("Lan!$D$8:$D$"&amp;qde),Cad!L172)+Cad!J172,"")</f>
        <v>9.8359999999999095E-4</v>
      </c>
      <c r="L172" s="51">
        <f t="shared" si="8"/>
        <v>0</v>
      </c>
      <c r="M172" s="55">
        <f ca="1">IFERROR(COUNTIF(INDIRECT("Lan!$E$8:$E$"&amp;qde),Cad!N172)+Cad!J172,"")</f>
        <v>9.8359999999999095E-4</v>
      </c>
      <c r="N172" s="51">
        <f t="shared" si="9"/>
        <v>0</v>
      </c>
      <c r="O172" s="55">
        <f ca="1">IFERROR(COUNTIF(INDIRECT("Lan!$G$8:$G$"&amp;qde),Cad!P172)+Cad!J172,"")</f>
        <v>9.8359999999999095E-4</v>
      </c>
      <c r="P172" s="51">
        <f t="shared" si="10"/>
        <v>0</v>
      </c>
      <c r="Q172" s="55">
        <f ca="1">IFERROR(COUNTIF(INDIRECT("Lan!$I$8:$I$"&amp;qde),Cad!R172)+Cad!J172,"")</f>
        <v>9.8359999999999095E-4</v>
      </c>
      <c r="R172" s="51">
        <f t="shared" si="11"/>
        <v>0</v>
      </c>
    </row>
    <row r="173" spans="2:18" ht="24.95" customHeight="1" x14ac:dyDescent="0.25">
      <c r="B173" s="56"/>
      <c r="D173" s="56"/>
      <c r="F173" s="56"/>
      <c r="H173" s="56"/>
      <c r="J173" s="54">
        <v>9.8349999999999089E-4</v>
      </c>
      <c r="K173" s="55">
        <f ca="1">IFERROR(COUNTIF(INDIRECT("Lan!$D$8:$D$"&amp;qde),Cad!L173)+Cad!J173,"")</f>
        <v>9.8349999999999089E-4</v>
      </c>
      <c r="L173" s="51">
        <f t="shared" si="8"/>
        <v>0</v>
      </c>
      <c r="M173" s="55">
        <f ca="1">IFERROR(COUNTIF(INDIRECT("Lan!$E$8:$E$"&amp;qde),Cad!N173)+Cad!J173,"")</f>
        <v>9.8349999999999089E-4</v>
      </c>
      <c r="N173" s="51">
        <f t="shared" si="9"/>
        <v>0</v>
      </c>
      <c r="O173" s="55">
        <f ca="1">IFERROR(COUNTIF(INDIRECT("Lan!$G$8:$G$"&amp;qde),Cad!P173)+Cad!J173,"")</f>
        <v>9.8349999999999089E-4</v>
      </c>
      <c r="P173" s="51">
        <f t="shared" si="10"/>
        <v>0</v>
      </c>
      <c r="Q173" s="55">
        <f ca="1">IFERROR(COUNTIF(INDIRECT("Lan!$I$8:$I$"&amp;qde),Cad!R173)+Cad!J173,"")</f>
        <v>9.8349999999999089E-4</v>
      </c>
      <c r="R173" s="51">
        <f t="shared" si="11"/>
        <v>0</v>
      </c>
    </row>
    <row r="174" spans="2:18" ht="24.95" customHeight="1" x14ac:dyDescent="0.25">
      <c r="B174" s="56"/>
      <c r="D174" s="56"/>
      <c r="F174" s="56"/>
      <c r="H174" s="56"/>
      <c r="J174" s="54">
        <v>9.8339999999999105E-4</v>
      </c>
      <c r="K174" s="55">
        <f ca="1">IFERROR(COUNTIF(INDIRECT("Lan!$D$8:$D$"&amp;qde),Cad!L174)+Cad!J174,"")</f>
        <v>9.8339999999999105E-4</v>
      </c>
      <c r="L174" s="51">
        <f t="shared" si="8"/>
        <v>0</v>
      </c>
      <c r="M174" s="55">
        <f ca="1">IFERROR(COUNTIF(INDIRECT("Lan!$E$8:$E$"&amp;qde),Cad!N174)+Cad!J174,"")</f>
        <v>9.8339999999999105E-4</v>
      </c>
      <c r="N174" s="51">
        <f t="shared" si="9"/>
        <v>0</v>
      </c>
      <c r="O174" s="55">
        <f ca="1">IFERROR(COUNTIF(INDIRECT("Lan!$G$8:$G$"&amp;qde),Cad!P174)+Cad!J174,"")</f>
        <v>9.8339999999999105E-4</v>
      </c>
      <c r="P174" s="51">
        <f t="shared" si="10"/>
        <v>0</v>
      </c>
      <c r="Q174" s="55">
        <f ca="1">IFERROR(COUNTIF(INDIRECT("Lan!$I$8:$I$"&amp;qde),Cad!R174)+Cad!J174,"")</f>
        <v>9.8339999999999105E-4</v>
      </c>
      <c r="R174" s="51">
        <f t="shared" si="11"/>
        <v>0</v>
      </c>
    </row>
    <row r="175" spans="2:18" ht="24.95" customHeight="1" x14ac:dyDescent="0.25">
      <c r="B175" s="56"/>
      <c r="D175" s="56"/>
      <c r="F175" s="56"/>
      <c r="H175" s="56"/>
      <c r="J175" s="54">
        <v>9.83299999999991E-4</v>
      </c>
      <c r="K175" s="55">
        <f ca="1">IFERROR(COUNTIF(INDIRECT("Lan!$D$8:$D$"&amp;qde),Cad!L175)+Cad!J175,"")</f>
        <v>9.83299999999991E-4</v>
      </c>
      <c r="L175" s="51">
        <f t="shared" si="8"/>
        <v>0</v>
      </c>
      <c r="M175" s="55">
        <f ca="1">IFERROR(COUNTIF(INDIRECT("Lan!$E$8:$E$"&amp;qde),Cad!N175)+Cad!J175,"")</f>
        <v>9.83299999999991E-4</v>
      </c>
      <c r="N175" s="51">
        <f t="shared" si="9"/>
        <v>0</v>
      </c>
      <c r="O175" s="55">
        <f ca="1">IFERROR(COUNTIF(INDIRECT("Lan!$G$8:$G$"&amp;qde),Cad!P175)+Cad!J175,"")</f>
        <v>9.83299999999991E-4</v>
      </c>
      <c r="P175" s="51">
        <f t="shared" si="10"/>
        <v>0</v>
      </c>
      <c r="Q175" s="55">
        <f ca="1">IFERROR(COUNTIF(INDIRECT("Lan!$I$8:$I$"&amp;qde),Cad!R175)+Cad!J175,"")</f>
        <v>9.83299999999991E-4</v>
      </c>
      <c r="R175" s="51">
        <f t="shared" si="11"/>
        <v>0</v>
      </c>
    </row>
    <row r="176" spans="2:18" ht="24.95" customHeight="1" x14ac:dyDescent="0.25">
      <c r="B176" s="56"/>
      <c r="D176" s="56"/>
      <c r="F176" s="56"/>
      <c r="H176" s="56"/>
      <c r="J176" s="54">
        <v>9.8319999999999094E-4</v>
      </c>
      <c r="K176" s="55">
        <f ca="1">IFERROR(COUNTIF(INDIRECT("Lan!$D$8:$D$"&amp;qde),Cad!L176)+Cad!J176,"")</f>
        <v>9.8319999999999094E-4</v>
      </c>
      <c r="L176" s="51">
        <f t="shared" si="8"/>
        <v>0</v>
      </c>
      <c r="M176" s="55">
        <f ca="1">IFERROR(COUNTIF(INDIRECT("Lan!$E$8:$E$"&amp;qde),Cad!N176)+Cad!J176,"")</f>
        <v>9.8319999999999094E-4</v>
      </c>
      <c r="N176" s="51">
        <f t="shared" si="9"/>
        <v>0</v>
      </c>
      <c r="O176" s="55">
        <f ca="1">IFERROR(COUNTIF(INDIRECT("Lan!$G$8:$G$"&amp;qde),Cad!P176)+Cad!J176,"")</f>
        <v>9.8319999999999094E-4</v>
      </c>
      <c r="P176" s="51">
        <f t="shared" si="10"/>
        <v>0</v>
      </c>
      <c r="Q176" s="55">
        <f ca="1">IFERROR(COUNTIF(INDIRECT("Lan!$I$8:$I$"&amp;qde),Cad!R176)+Cad!J176,"")</f>
        <v>9.8319999999999094E-4</v>
      </c>
      <c r="R176" s="51">
        <f t="shared" si="11"/>
        <v>0</v>
      </c>
    </row>
    <row r="177" spans="2:18" ht="24.95" customHeight="1" x14ac:dyDescent="0.25">
      <c r="B177" s="56"/>
      <c r="D177" s="56"/>
      <c r="F177" s="56"/>
      <c r="H177" s="56"/>
      <c r="J177" s="54">
        <v>9.8309999999999001E-4</v>
      </c>
      <c r="K177" s="55">
        <f ca="1">IFERROR(COUNTIF(INDIRECT("Lan!$D$8:$D$"&amp;qde),Cad!L177)+Cad!J177,"")</f>
        <v>9.8309999999999001E-4</v>
      </c>
      <c r="L177" s="51">
        <f t="shared" si="8"/>
        <v>0</v>
      </c>
      <c r="M177" s="55">
        <f ca="1">IFERROR(COUNTIF(INDIRECT("Lan!$E$8:$E$"&amp;qde),Cad!N177)+Cad!J177,"")</f>
        <v>9.8309999999999001E-4</v>
      </c>
      <c r="N177" s="51">
        <f t="shared" si="9"/>
        <v>0</v>
      </c>
      <c r="O177" s="55">
        <f ca="1">IFERROR(COUNTIF(INDIRECT("Lan!$G$8:$G$"&amp;qde),Cad!P177)+Cad!J177,"")</f>
        <v>9.8309999999999001E-4</v>
      </c>
      <c r="P177" s="51">
        <f t="shared" si="10"/>
        <v>0</v>
      </c>
      <c r="Q177" s="55">
        <f ca="1">IFERROR(COUNTIF(INDIRECT("Lan!$I$8:$I$"&amp;qde),Cad!R177)+Cad!J177,"")</f>
        <v>9.8309999999999001E-4</v>
      </c>
      <c r="R177" s="51">
        <f t="shared" si="11"/>
        <v>0</v>
      </c>
    </row>
    <row r="178" spans="2:18" ht="24.95" customHeight="1" x14ac:dyDescent="0.25">
      <c r="B178" s="56"/>
      <c r="D178" s="56"/>
      <c r="F178" s="56"/>
      <c r="H178" s="56"/>
      <c r="J178" s="54">
        <v>9.8299999999998996E-4</v>
      </c>
      <c r="K178" s="55">
        <f ca="1">IFERROR(COUNTIF(INDIRECT("Lan!$D$8:$D$"&amp;qde),Cad!L178)+Cad!J178,"")</f>
        <v>9.8299999999998996E-4</v>
      </c>
      <c r="L178" s="51">
        <f t="shared" si="8"/>
        <v>0</v>
      </c>
      <c r="M178" s="55">
        <f ca="1">IFERROR(COUNTIF(INDIRECT("Lan!$E$8:$E$"&amp;qde),Cad!N178)+Cad!J178,"")</f>
        <v>9.8299999999998996E-4</v>
      </c>
      <c r="N178" s="51">
        <f t="shared" si="9"/>
        <v>0</v>
      </c>
      <c r="O178" s="55">
        <f ca="1">IFERROR(COUNTIF(INDIRECT("Lan!$G$8:$G$"&amp;qde),Cad!P178)+Cad!J178,"")</f>
        <v>9.8299999999998996E-4</v>
      </c>
      <c r="P178" s="51">
        <f t="shared" si="10"/>
        <v>0</v>
      </c>
      <c r="Q178" s="55">
        <f ca="1">IFERROR(COUNTIF(INDIRECT("Lan!$I$8:$I$"&amp;qde),Cad!R178)+Cad!J178,"")</f>
        <v>9.8299999999998996E-4</v>
      </c>
      <c r="R178" s="51">
        <f t="shared" si="11"/>
        <v>0</v>
      </c>
    </row>
    <row r="179" spans="2:18" ht="24.95" customHeight="1" x14ac:dyDescent="0.25">
      <c r="B179" s="56"/>
      <c r="D179" s="56"/>
      <c r="F179" s="56"/>
      <c r="H179" s="56"/>
      <c r="J179" s="54">
        <v>9.828999999999899E-4</v>
      </c>
      <c r="K179" s="55">
        <f ca="1">IFERROR(COUNTIF(INDIRECT("Lan!$D$8:$D$"&amp;qde),Cad!L179)+Cad!J179,"")</f>
        <v>9.828999999999899E-4</v>
      </c>
      <c r="L179" s="51">
        <f t="shared" si="8"/>
        <v>0</v>
      </c>
      <c r="M179" s="55">
        <f ca="1">IFERROR(COUNTIF(INDIRECT("Lan!$E$8:$E$"&amp;qde),Cad!N179)+Cad!J179,"")</f>
        <v>9.828999999999899E-4</v>
      </c>
      <c r="N179" s="51">
        <f t="shared" si="9"/>
        <v>0</v>
      </c>
      <c r="O179" s="55">
        <f ca="1">IFERROR(COUNTIF(INDIRECT("Lan!$G$8:$G$"&amp;qde),Cad!P179)+Cad!J179,"")</f>
        <v>9.828999999999899E-4</v>
      </c>
      <c r="P179" s="51">
        <f t="shared" si="10"/>
        <v>0</v>
      </c>
      <c r="Q179" s="55">
        <f ca="1">IFERROR(COUNTIF(INDIRECT("Lan!$I$8:$I$"&amp;qde),Cad!R179)+Cad!J179,"")</f>
        <v>9.828999999999899E-4</v>
      </c>
      <c r="R179" s="51">
        <f t="shared" si="11"/>
        <v>0</v>
      </c>
    </row>
    <row r="180" spans="2:18" ht="24.95" customHeight="1" x14ac:dyDescent="0.25">
      <c r="B180" s="56"/>
      <c r="D180" s="56"/>
      <c r="F180" s="56"/>
      <c r="H180" s="56"/>
      <c r="J180" s="54">
        <v>9.8279999999999006E-4</v>
      </c>
      <c r="K180" s="55">
        <f ca="1">IFERROR(COUNTIF(INDIRECT("Lan!$D$8:$D$"&amp;qde),Cad!L180)+Cad!J180,"")</f>
        <v>9.8279999999999006E-4</v>
      </c>
      <c r="L180" s="51">
        <f t="shared" si="8"/>
        <v>0</v>
      </c>
      <c r="M180" s="55">
        <f ca="1">IFERROR(COUNTIF(INDIRECT("Lan!$E$8:$E$"&amp;qde),Cad!N180)+Cad!J180,"")</f>
        <v>9.8279999999999006E-4</v>
      </c>
      <c r="N180" s="51">
        <f t="shared" si="9"/>
        <v>0</v>
      </c>
      <c r="O180" s="55">
        <f ca="1">IFERROR(COUNTIF(INDIRECT("Lan!$G$8:$G$"&amp;qde),Cad!P180)+Cad!J180,"")</f>
        <v>9.8279999999999006E-4</v>
      </c>
      <c r="P180" s="51">
        <f t="shared" si="10"/>
        <v>0</v>
      </c>
      <c r="Q180" s="55">
        <f ca="1">IFERROR(COUNTIF(INDIRECT("Lan!$I$8:$I$"&amp;qde),Cad!R180)+Cad!J180,"")</f>
        <v>9.8279999999999006E-4</v>
      </c>
      <c r="R180" s="51">
        <f t="shared" si="11"/>
        <v>0</v>
      </c>
    </row>
    <row r="181" spans="2:18" ht="24.95" customHeight="1" x14ac:dyDescent="0.25">
      <c r="B181" s="56"/>
      <c r="D181" s="56"/>
      <c r="F181" s="56"/>
      <c r="H181" s="56"/>
      <c r="J181" s="54">
        <v>9.8269999999999001E-4</v>
      </c>
      <c r="K181" s="55">
        <f ca="1">IFERROR(COUNTIF(INDIRECT("Lan!$D$8:$D$"&amp;qde),Cad!L181)+Cad!J181,"")</f>
        <v>9.8269999999999001E-4</v>
      </c>
      <c r="L181" s="51">
        <f t="shared" si="8"/>
        <v>0</v>
      </c>
      <c r="M181" s="55">
        <f ca="1">IFERROR(COUNTIF(INDIRECT("Lan!$E$8:$E$"&amp;qde),Cad!N181)+Cad!J181,"")</f>
        <v>9.8269999999999001E-4</v>
      </c>
      <c r="N181" s="51">
        <f t="shared" si="9"/>
        <v>0</v>
      </c>
      <c r="O181" s="55">
        <f ca="1">IFERROR(COUNTIF(INDIRECT("Lan!$G$8:$G$"&amp;qde),Cad!P181)+Cad!J181,"")</f>
        <v>9.8269999999999001E-4</v>
      </c>
      <c r="P181" s="51">
        <f t="shared" si="10"/>
        <v>0</v>
      </c>
      <c r="Q181" s="55">
        <f ca="1">IFERROR(COUNTIF(INDIRECT("Lan!$I$8:$I$"&amp;qde),Cad!R181)+Cad!J181,"")</f>
        <v>9.8269999999999001E-4</v>
      </c>
      <c r="R181" s="51">
        <f t="shared" si="11"/>
        <v>0</v>
      </c>
    </row>
    <row r="182" spans="2:18" ht="24.95" customHeight="1" x14ac:dyDescent="0.25">
      <c r="B182" s="56"/>
      <c r="D182" s="56"/>
      <c r="F182" s="56"/>
      <c r="H182" s="56"/>
      <c r="J182" s="54">
        <v>9.8259999999998995E-4</v>
      </c>
      <c r="K182" s="55">
        <f ca="1">IFERROR(COUNTIF(INDIRECT("Lan!$D$8:$D$"&amp;qde),Cad!L182)+Cad!J182,"")</f>
        <v>9.8259999999998995E-4</v>
      </c>
      <c r="L182" s="51">
        <f t="shared" si="8"/>
        <v>0</v>
      </c>
      <c r="M182" s="55">
        <f ca="1">IFERROR(COUNTIF(INDIRECT("Lan!$E$8:$E$"&amp;qde),Cad!N182)+Cad!J182,"")</f>
        <v>9.8259999999998995E-4</v>
      </c>
      <c r="N182" s="51">
        <f t="shared" si="9"/>
        <v>0</v>
      </c>
      <c r="O182" s="55">
        <f ca="1">IFERROR(COUNTIF(INDIRECT("Lan!$G$8:$G$"&amp;qde),Cad!P182)+Cad!J182,"")</f>
        <v>9.8259999999998995E-4</v>
      </c>
      <c r="P182" s="51">
        <f t="shared" si="10"/>
        <v>0</v>
      </c>
      <c r="Q182" s="55">
        <f ca="1">IFERROR(COUNTIF(INDIRECT("Lan!$I$8:$I$"&amp;qde),Cad!R182)+Cad!J182,"")</f>
        <v>9.8259999999998995E-4</v>
      </c>
      <c r="R182" s="51">
        <f t="shared" si="11"/>
        <v>0</v>
      </c>
    </row>
    <row r="183" spans="2:18" ht="24.95" customHeight="1" x14ac:dyDescent="0.25">
      <c r="B183" s="56"/>
      <c r="D183" s="56"/>
      <c r="F183" s="56"/>
      <c r="H183" s="56"/>
      <c r="J183" s="54">
        <v>9.8249999999998989E-4</v>
      </c>
      <c r="K183" s="55">
        <f ca="1">IFERROR(COUNTIF(INDIRECT("Lan!$D$8:$D$"&amp;qde),Cad!L183)+Cad!J183,"")</f>
        <v>9.8249999999998989E-4</v>
      </c>
      <c r="L183" s="51">
        <f t="shared" si="8"/>
        <v>0</v>
      </c>
      <c r="M183" s="55">
        <f ca="1">IFERROR(COUNTIF(INDIRECT("Lan!$E$8:$E$"&amp;qde),Cad!N183)+Cad!J183,"")</f>
        <v>9.8249999999998989E-4</v>
      </c>
      <c r="N183" s="51">
        <f t="shared" si="9"/>
        <v>0</v>
      </c>
      <c r="O183" s="55">
        <f ca="1">IFERROR(COUNTIF(INDIRECT("Lan!$G$8:$G$"&amp;qde),Cad!P183)+Cad!J183,"")</f>
        <v>9.8249999999998989E-4</v>
      </c>
      <c r="P183" s="51">
        <f t="shared" si="10"/>
        <v>0</v>
      </c>
      <c r="Q183" s="55">
        <f ca="1">IFERROR(COUNTIF(INDIRECT("Lan!$I$8:$I$"&amp;qde),Cad!R183)+Cad!J183,"")</f>
        <v>9.8249999999998989E-4</v>
      </c>
      <c r="R183" s="51">
        <f t="shared" si="11"/>
        <v>0</v>
      </c>
    </row>
    <row r="184" spans="2:18" ht="24.95" customHeight="1" x14ac:dyDescent="0.25">
      <c r="B184" s="56"/>
      <c r="D184" s="56"/>
      <c r="F184" s="56"/>
      <c r="H184" s="56"/>
      <c r="J184" s="54">
        <v>9.8239999999999005E-4</v>
      </c>
      <c r="K184" s="55">
        <f ca="1">IFERROR(COUNTIF(INDIRECT("Lan!$D$8:$D$"&amp;qde),Cad!L184)+Cad!J184,"")</f>
        <v>9.8239999999999005E-4</v>
      </c>
      <c r="L184" s="51">
        <f t="shared" si="8"/>
        <v>0</v>
      </c>
      <c r="M184" s="55">
        <f ca="1">IFERROR(COUNTIF(INDIRECT("Lan!$E$8:$E$"&amp;qde),Cad!N184)+Cad!J184,"")</f>
        <v>9.8239999999999005E-4</v>
      </c>
      <c r="N184" s="51">
        <f t="shared" si="9"/>
        <v>0</v>
      </c>
      <c r="O184" s="55">
        <f ca="1">IFERROR(COUNTIF(INDIRECT("Lan!$G$8:$G$"&amp;qde),Cad!P184)+Cad!J184,"")</f>
        <v>9.8239999999999005E-4</v>
      </c>
      <c r="P184" s="51">
        <f t="shared" si="10"/>
        <v>0</v>
      </c>
      <c r="Q184" s="55">
        <f ca="1">IFERROR(COUNTIF(INDIRECT("Lan!$I$8:$I$"&amp;qde),Cad!R184)+Cad!J184,"")</f>
        <v>9.8239999999999005E-4</v>
      </c>
      <c r="R184" s="51">
        <f t="shared" si="11"/>
        <v>0</v>
      </c>
    </row>
    <row r="185" spans="2:18" ht="24.95" customHeight="1" x14ac:dyDescent="0.25">
      <c r="B185" s="56"/>
      <c r="D185" s="56"/>
      <c r="F185" s="56"/>
      <c r="H185" s="56"/>
      <c r="J185" s="54">
        <v>9.8229999999999E-4</v>
      </c>
      <c r="K185" s="55">
        <f ca="1">IFERROR(COUNTIF(INDIRECT("Lan!$D$8:$D$"&amp;qde),Cad!L185)+Cad!J185,"")</f>
        <v>9.8229999999999E-4</v>
      </c>
      <c r="L185" s="51">
        <f t="shared" si="8"/>
        <v>0</v>
      </c>
      <c r="M185" s="55">
        <f ca="1">IFERROR(COUNTIF(INDIRECT("Lan!$E$8:$E$"&amp;qde),Cad!N185)+Cad!J185,"")</f>
        <v>9.8229999999999E-4</v>
      </c>
      <c r="N185" s="51">
        <f t="shared" si="9"/>
        <v>0</v>
      </c>
      <c r="O185" s="55">
        <f ca="1">IFERROR(COUNTIF(INDIRECT("Lan!$G$8:$G$"&amp;qde),Cad!P185)+Cad!J185,"")</f>
        <v>9.8229999999999E-4</v>
      </c>
      <c r="P185" s="51">
        <f t="shared" si="10"/>
        <v>0</v>
      </c>
      <c r="Q185" s="55">
        <f ca="1">IFERROR(COUNTIF(INDIRECT("Lan!$I$8:$I$"&amp;qde),Cad!R185)+Cad!J185,"")</f>
        <v>9.8229999999999E-4</v>
      </c>
      <c r="R185" s="51">
        <f t="shared" si="11"/>
        <v>0</v>
      </c>
    </row>
    <row r="186" spans="2:18" ht="24.95" customHeight="1" x14ac:dyDescent="0.25">
      <c r="B186" s="56"/>
      <c r="D186" s="56"/>
      <c r="F186" s="56"/>
      <c r="H186" s="56"/>
      <c r="J186" s="54">
        <v>9.8219999999998994E-4</v>
      </c>
      <c r="K186" s="55">
        <f ca="1">IFERROR(COUNTIF(INDIRECT("Lan!$D$8:$D$"&amp;qde),Cad!L186)+Cad!J186,"")</f>
        <v>9.8219999999998994E-4</v>
      </c>
      <c r="L186" s="51">
        <f t="shared" si="8"/>
        <v>0</v>
      </c>
      <c r="M186" s="55">
        <f ca="1">IFERROR(COUNTIF(INDIRECT("Lan!$E$8:$E$"&amp;qde),Cad!N186)+Cad!J186,"")</f>
        <v>9.8219999999998994E-4</v>
      </c>
      <c r="N186" s="51">
        <f t="shared" si="9"/>
        <v>0</v>
      </c>
      <c r="O186" s="55">
        <f ca="1">IFERROR(COUNTIF(INDIRECT("Lan!$G$8:$G$"&amp;qde),Cad!P186)+Cad!J186,"")</f>
        <v>9.8219999999998994E-4</v>
      </c>
      <c r="P186" s="51">
        <f t="shared" si="10"/>
        <v>0</v>
      </c>
      <c r="Q186" s="55">
        <f ca="1">IFERROR(COUNTIF(INDIRECT("Lan!$I$8:$I$"&amp;qde),Cad!R186)+Cad!J186,"")</f>
        <v>9.8219999999998994E-4</v>
      </c>
      <c r="R186" s="51">
        <f t="shared" si="11"/>
        <v>0</v>
      </c>
    </row>
    <row r="187" spans="2:18" ht="24.95" customHeight="1" x14ac:dyDescent="0.25">
      <c r="B187" s="56"/>
      <c r="D187" s="56"/>
      <c r="F187" s="56"/>
      <c r="H187" s="56"/>
      <c r="J187" s="54">
        <v>9.820999999999901E-4</v>
      </c>
      <c r="K187" s="55">
        <f ca="1">IFERROR(COUNTIF(INDIRECT("Lan!$D$8:$D$"&amp;qde),Cad!L187)+Cad!J187,"")</f>
        <v>9.820999999999901E-4</v>
      </c>
      <c r="L187" s="51">
        <f t="shared" si="8"/>
        <v>0</v>
      </c>
      <c r="M187" s="55">
        <f ca="1">IFERROR(COUNTIF(INDIRECT("Lan!$E$8:$E$"&amp;qde),Cad!N187)+Cad!J187,"")</f>
        <v>9.820999999999901E-4</v>
      </c>
      <c r="N187" s="51">
        <f t="shared" si="9"/>
        <v>0</v>
      </c>
      <c r="O187" s="55">
        <f ca="1">IFERROR(COUNTIF(INDIRECT("Lan!$G$8:$G$"&amp;qde),Cad!P187)+Cad!J187,"")</f>
        <v>9.820999999999901E-4</v>
      </c>
      <c r="P187" s="51">
        <f t="shared" si="10"/>
        <v>0</v>
      </c>
      <c r="Q187" s="55">
        <f ca="1">IFERROR(COUNTIF(INDIRECT("Lan!$I$8:$I$"&amp;qde),Cad!R187)+Cad!J187,"")</f>
        <v>9.820999999999901E-4</v>
      </c>
      <c r="R187" s="51">
        <f t="shared" si="11"/>
        <v>0</v>
      </c>
    </row>
    <row r="188" spans="2:18" ht="24.95" customHeight="1" x14ac:dyDescent="0.25">
      <c r="B188" s="56"/>
      <c r="D188" s="56"/>
      <c r="F188" s="56"/>
      <c r="H188" s="56"/>
      <c r="J188" s="54">
        <v>9.8199999999999004E-4</v>
      </c>
      <c r="K188" s="55">
        <f ca="1">IFERROR(COUNTIF(INDIRECT("Lan!$D$8:$D$"&amp;qde),Cad!L188)+Cad!J188,"")</f>
        <v>9.8199999999999004E-4</v>
      </c>
      <c r="L188" s="51">
        <f t="shared" si="8"/>
        <v>0</v>
      </c>
      <c r="M188" s="55">
        <f ca="1">IFERROR(COUNTIF(INDIRECT("Lan!$E$8:$E$"&amp;qde),Cad!N188)+Cad!J188,"")</f>
        <v>9.8199999999999004E-4</v>
      </c>
      <c r="N188" s="51">
        <f t="shared" si="9"/>
        <v>0</v>
      </c>
      <c r="O188" s="55">
        <f ca="1">IFERROR(COUNTIF(INDIRECT("Lan!$G$8:$G$"&amp;qde),Cad!P188)+Cad!J188,"")</f>
        <v>9.8199999999999004E-4</v>
      </c>
      <c r="P188" s="51">
        <f t="shared" si="10"/>
        <v>0</v>
      </c>
      <c r="Q188" s="55">
        <f ca="1">IFERROR(COUNTIF(INDIRECT("Lan!$I$8:$I$"&amp;qde),Cad!R188)+Cad!J188,"")</f>
        <v>9.8199999999999004E-4</v>
      </c>
      <c r="R188" s="51">
        <f t="shared" si="11"/>
        <v>0</v>
      </c>
    </row>
    <row r="189" spans="2:18" ht="24.95" customHeight="1" x14ac:dyDescent="0.25">
      <c r="B189" s="56"/>
      <c r="D189" s="56"/>
      <c r="F189" s="56"/>
      <c r="H189" s="56"/>
      <c r="J189" s="54">
        <v>9.8189999999998999E-4</v>
      </c>
      <c r="K189" s="55">
        <f ca="1">IFERROR(COUNTIF(INDIRECT("Lan!$D$8:$D$"&amp;qde),Cad!L189)+Cad!J189,"")</f>
        <v>9.8189999999998999E-4</v>
      </c>
      <c r="L189" s="51">
        <f t="shared" si="8"/>
        <v>0</v>
      </c>
      <c r="M189" s="55">
        <f ca="1">IFERROR(COUNTIF(INDIRECT("Lan!$E$8:$E$"&amp;qde),Cad!N189)+Cad!J189,"")</f>
        <v>9.8189999999998999E-4</v>
      </c>
      <c r="N189" s="51">
        <f t="shared" si="9"/>
        <v>0</v>
      </c>
      <c r="O189" s="55">
        <f ca="1">IFERROR(COUNTIF(INDIRECT("Lan!$G$8:$G$"&amp;qde),Cad!P189)+Cad!J189,"")</f>
        <v>9.8189999999998999E-4</v>
      </c>
      <c r="P189" s="51">
        <f t="shared" si="10"/>
        <v>0</v>
      </c>
      <c r="Q189" s="55">
        <f ca="1">IFERROR(COUNTIF(INDIRECT("Lan!$I$8:$I$"&amp;qde),Cad!R189)+Cad!J189,"")</f>
        <v>9.8189999999998999E-4</v>
      </c>
      <c r="R189" s="51">
        <f t="shared" si="11"/>
        <v>0</v>
      </c>
    </row>
    <row r="190" spans="2:18" ht="24.95" customHeight="1" x14ac:dyDescent="0.25">
      <c r="B190" s="56"/>
      <c r="D190" s="56"/>
      <c r="F190" s="56"/>
      <c r="H190" s="56"/>
      <c r="J190" s="54">
        <v>9.8179999999998993E-4</v>
      </c>
      <c r="K190" s="55">
        <f ca="1">IFERROR(COUNTIF(INDIRECT("Lan!$D$8:$D$"&amp;qde),Cad!L190)+Cad!J190,"")</f>
        <v>9.8179999999998993E-4</v>
      </c>
      <c r="L190" s="51">
        <f t="shared" si="8"/>
        <v>0</v>
      </c>
      <c r="M190" s="55">
        <f ca="1">IFERROR(COUNTIF(INDIRECT("Lan!$E$8:$E$"&amp;qde),Cad!N190)+Cad!J190,"")</f>
        <v>9.8179999999998993E-4</v>
      </c>
      <c r="N190" s="51">
        <f t="shared" si="9"/>
        <v>0</v>
      </c>
      <c r="O190" s="55">
        <f ca="1">IFERROR(COUNTIF(INDIRECT("Lan!$G$8:$G$"&amp;qde),Cad!P190)+Cad!J190,"")</f>
        <v>9.8179999999998993E-4</v>
      </c>
      <c r="P190" s="51">
        <f t="shared" si="10"/>
        <v>0</v>
      </c>
      <c r="Q190" s="55">
        <f ca="1">IFERROR(COUNTIF(INDIRECT("Lan!$I$8:$I$"&amp;qde),Cad!R190)+Cad!J190,"")</f>
        <v>9.8179999999998993E-4</v>
      </c>
      <c r="R190" s="51">
        <f t="shared" si="11"/>
        <v>0</v>
      </c>
    </row>
    <row r="191" spans="2:18" ht="24.95" customHeight="1" x14ac:dyDescent="0.25">
      <c r="B191" s="56"/>
      <c r="D191" s="56"/>
      <c r="F191" s="56"/>
      <c r="H191" s="56"/>
      <c r="J191" s="54">
        <v>9.8169999999999009E-4</v>
      </c>
      <c r="K191" s="55">
        <f ca="1">IFERROR(COUNTIF(INDIRECT("Lan!$D$8:$D$"&amp;qde),Cad!L191)+Cad!J191,"")</f>
        <v>9.8169999999999009E-4</v>
      </c>
      <c r="L191" s="51">
        <f t="shared" si="8"/>
        <v>0</v>
      </c>
      <c r="M191" s="55">
        <f ca="1">IFERROR(COUNTIF(INDIRECT("Lan!$E$8:$E$"&amp;qde),Cad!N191)+Cad!J191,"")</f>
        <v>9.8169999999999009E-4</v>
      </c>
      <c r="N191" s="51">
        <f t="shared" si="9"/>
        <v>0</v>
      </c>
      <c r="O191" s="55">
        <f ca="1">IFERROR(COUNTIF(INDIRECT("Lan!$G$8:$G$"&amp;qde),Cad!P191)+Cad!J191,"")</f>
        <v>9.8169999999999009E-4</v>
      </c>
      <c r="P191" s="51">
        <f t="shared" si="10"/>
        <v>0</v>
      </c>
      <c r="Q191" s="55">
        <f ca="1">IFERROR(COUNTIF(INDIRECT("Lan!$I$8:$I$"&amp;qde),Cad!R191)+Cad!J191,"")</f>
        <v>9.8169999999999009E-4</v>
      </c>
      <c r="R191" s="51">
        <f t="shared" si="11"/>
        <v>0</v>
      </c>
    </row>
    <row r="192" spans="2:18" ht="24.95" customHeight="1" x14ac:dyDescent="0.25">
      <c r="B192" s="56"/>
      <c r="D192" s="56"/>
      <c r="F192" s="56"/>
      <c r="H192" s="56"/>
      <c r="J192" s="54">
        <v>9.8159999999999003E-4</v>
      </c>
      <c r="K192" s="55">
        <f ca="1">IFERROR(COUNTIF(INDIRECT("Lan!$D$8:$D$"&amp;qde),Cad!L192)+Cad!J192,"")</f>
        <v>9.8159999999999003E-4</v>
      </c>
      <c r="L192" s="51">
        <f t="shared" si="8"/>
        <v>0</v>
      </c>
      <c r="M192" s="55">
        <f ca="1">IFERROR(COUNTIF(INDIRECT("Lan!$E$8:$E$"&amp;qde),Cad!N192)+Cad!J192,"")</f>
        <v>9.8159999999999003E-4</v>
      </c>
      <c r="N192" s="51">
        <f t="shared" si="9"/>
        <v>0</v>
      </c>
      <c r="O192" s="55">
        <f ca="1">IFERROR(COUNTIF(INDIRECT("Lan!$G$8:$G$"&amp;qde),Cad!P192)+Cad!J192,"")</f>
        <v>9.8159999999999003E-4</v>
      </c>
      <c r="P192" s="51">
        <f t="shared" si="10"/>
        <v>0</v>
      </c>
      <c r="Q192" s="55">
        <f ca="1">IFERROR(COUNTIF(INDIRECT("Lan!$I$8:$I$"&amp;qde),Cad!R192)+Cad!J192,"")</f>
        <v>9.8159999999999003E-4</v>
      </c>
      <c r="R192" s="51">
        <f t="shared" si="11"/>
        <v>0</v>
      </c>
    </row>
    <row r="193" spans="2:18" ht="24.95" customHeight="1" x14ac:dyDescent="0.25">
      <c r="B193" s="56"/>
      <c r="D193" s="56"/>
      <c r="F193" s="56"/>
      <c r="H193" s="56"/>
      <c r="J193" s="54">
        <v>9.8149999999998998E-4</v>
      </c>
      <c r="K193" s="55">
        <f ca="1">IFERROR(COUNTIF(INDIRECT("Lan!$D$8:$D$"&amp;qde),Cad!L193)+Cad!J193,"")</f>
        <v>9.8149999999998998E-4</v>
      </c>
      <c r="L193" s="51">
        <f t="shared" si="8"/>
        <v>0</v>
      </c>
      <c r="M193" s="55">
        <f ca="1">IFERROR(COUNTIF(INDIRECT("Lan!$E$8:$E$"&amp;qde),Cad!N193)+Cad!J193,"")</f>
        <v>9.8149999999998998E-4</v>
      </c>
      <c r="N193" s="51">
        <f t="shared" si="9"/>
        <v>0</v>
      </c>
      <c r="O193" s="55">
        <f ca="1">IFERROR(COUNTIF(INDIRECT("Lan!$G$8:$G$"&amp;qde),Cad!P193)+Cad!J193,"")</f>
        <v>9.8149999999998998E-4</v>
      </c>
      <c r="P193" s="51">
        <f t="shared" si="10"/>
        <v>0</v>
      </c>
      <c r="Q193" s="55">
        <f ca="1">IFERROR(COUNTIF(INDIRECT("Lan!$I$8:$I$"&amp;qde),Cad!R193)+Cad!J193,"")</f>
        <v>9.8149999999998998E-4</v>
      </c>
      <c r="R193" s="51">
        <f t="shared" si="11"/>
        <v>0</v>
      </c>
    </row>
    <row r="194" spans="2:18" ht="24.95" customHeight="1" x14ac:dyDescent="0.25">
      <c r="B194" s="56"/>
      <c r="D194" s="56"/>
      <c r="F194" s="56"/>
      <c r="H194" s="56"/>
      <c r="J194" s="54">
        <v>9.8139999999998905E-4</v>
      </c>
      <c r="K194" s="55">
        <f ca="1">IFERROR(COUNTIF(INDIRECT("Lan!$D$8:$D$"&amp;qde),Cad!L194)+Cad!J194,"")</f>
        <v>9.8139999999998905E-4</v>
      </c>
      <c r="L194" s="51">
        <f t="shared" si="8"/>
        <v>0</v>
      </c>
      <c r="M194" s="55">
        <f ca="1">IFERROR(COUNTIF(INDIRECT("Lan!$E$8:$E$"&amp;qde),Cad!N194)+Cad!J194,"")</f>
        <v>9.8139999999998905E-4</v>
      </c>
      <c r="N194" s="51">
        <f t="shared" si="9"/>
        <v>0</v>
      </c>
      <c r="O194" s="55">
        <f ca="1">IFERROR(COUNTIF(INDIRECT("Lan!$G$8:$G$"&amp;qde),Cad!P194)+Cad!J194,"")</f>
        <v>9.8139999999998905E-4</v>
      </c>
      <c r="P194" s="51">
        <f t="shared" si="10"/>
        <v>0</v>
      </c>
      <c r="Q194" s="55">
        <f ca="1">IFERROR(COUNTIF(INDIRECT("Lan!$I$8:$I$"&amp;qde),Cad!R194)+Cad!J194,"")</f>
        <v>9.8139999999998905E-4</v>
      </c>
      <c r="R194" s="51">
        <f t="shared" si="11"/>
        <v>0</v>
      </c>
    </row>
    <row r="195" spans="2:18" ht="24.95" customHeight="1" x14ac:dyDescent="0.25">
      <c r="B195" s="56"/>
      <c r="D195" s="56"/>
      <c r="F195" s="56"/>
      <c r="H195" s="56"/>
      <c r="J195" s="54">
        <v>9.81299999999989E-4</v>
      </c>
      <c r="K195" s="55">
        <f ca="1">IFERROR(COUNTIF(INDIRECT("Lan!$D$8:$D$"&amp;qde),Cad!L195)+Cad!J195,"")</f>
        <v>9.81299999999989E-4</v>
      </c>
      <c r="L195" s="51">
        <f t="shared" si="8"/>
        <v>0</v>
      </c>
      <c r="M195" s="55">
        <f ca="1">IFERROR(COUNTIF(INDIRECT("Lan!$E$8:$E$"&amp;qde),Cad!N195)+Cad!J195,"")</f>
        <v>9.81299999999989E-4</v>
      </c>
      <c r="N195" s="51">
        <f t="shared" si="9"/>
        <v>0</v>
      </c>
      <c r="O195" s="55">
        <f ca="1">IFERROR(COUNTIF(INDIRECT("Lan!$G$8:$G$"&amp;qde),Cad!P195)+Cad!J195,"")</f>
        <v>9.81299999999989E-4</v>
      </c>
      <c r="P195" s="51">
        <f t="shared" si="10"/>
        <v>0</v>
      </c>
      <c r="Q195" s="55">
        <f ca="1">IFERROR(COUNTIF(INDIRECT("Lan!$I$8:$I$"&amp;qde),Cad!R195)+Cad!J195,"")</f>
        <v>9.81299999999989E-4</v>
      </c>
      <c r="R195" s="51">
        <f t="shared" si="11"/>
        <v>0</v>
      </c>
    </row>
    <row r="196" spans="2:18" ht="24.95" customHeight="1" x14ac:dyDescent="0.25">
      <c r="B196" s="56"/>
      <c r="D196" s="56"/>
      <c r="F196" s="56"/>
      <c r="H196" s="56"/>
      <c r="J196" s="54">
        <v>9.8119999999998894E-4</v>
      </c>
      <c r="K196" s="55">
        <f ca="1">IFERROR(COUNTIF(INDIRECT("Lan!$D$8:$D$"&amp;qde),Cad!L196)+Cad!J196,"")</f>
        <v>9.8119999999998894E-4</v>
      </c>
      <c r="L196" s="51">
        <f t="shared" si="8"/>
        <v>0</v>
      </c>
      <c r="M196" s="55">
        <f ca="1">IFERROR(COUNTIF(INDIRECT("Lan!$E$8:$E$"&amp;qde),Cad!N196)+Cad!J196,"")</f>
        <v>9.8119999999998894E-4</v>
      </c>
      <c r="N196" s="51">
        <f t="shared" si="9"/>
        <v>0</v>
      </c>
      <c r="O196" s="55">
        <f ca="1">IFERROR(COUNTIF(INDIRECT("Lan!$G$8:$G$"&amp;qde),Cad!P196)+Cad!J196,"")</f>
        <v>9.8119999999998894E-4</v>
      </c>
      <c r="P196" s="51">
        <f t="shared" si="10"/>
        <v>0</v>
      </c>
      <c r="Q196" s="55">
        <f ca="1">IFERROR(COUNTIF(INDIRECT("Lan!$I$8:$I$"&amp;qde),Cad!R196)+Cad!J196,"")</f>
        <v>9.8119999999998894E-4</v>
      </c>
      <c r="R196" s="51">
        <f t="shared" si="11"/>
        <v>0</v>
      </c>
    </row>
    <row r="197" spans="2:18" ht="24.95" customHeight="1" x14ac:dyDescent="0.25">
      <c r="B197" s="56"/>
      <c r="D197" s="56"/>
      <c r="F197" s="56"/>
      <c r="H197" s="56"/>
      <c r="J197" s="54">
        <v>9.810999999999891E-4</v>
      </c>
      <c r="K197" s="55">
        <f ca="1">IFERROR(COUNTIF(INDIRECT("Lan!$D$8:$D$"&amp;qde),Cad!L197)+Cad!J197,"")</f>
        <v>9.810999999999891E-4</v>
      </c>
      <c r="L197" s="51">
        <f t="shared" si="8"/>
        <v>0</v>
      </c>
      <c r="M197" s="55">
        <f ca="1">IFERROR(COUNTIF(INDIRECT("Lan!$E$8:$E$"&amp;qde),Cad!N197)+Cad!J197,"")</f>
        <v>9.810999999999891E-4</v>
      </c>
      <c r="N197" s="51">
        <f t="shared" si="9"/>
        <v>0</v>
      </c>
      <c r="O197" s="55">
        <f ca="1">IFERROR(COUNTIF(INDIRECT("Lan!$G$8:$G$"&amp;qde),Cad!P197)+Cad!J197,"")</f>
        <v>9.810999999999891E-4</v>
      </c>
      <c r="P197" s="51">
        <f t="shared" si="10"/>
        <v>0</v>
      </c>
      <c r="Q197" s="55">
        <f ca="1">IFERROR(COUNTIF(INDIRECT("Lan!$I$8:$I$"&amp;qde),Cad!R197)+Cad!J197,"")</f>
        <v>9.810999999999891E-4</v>
      </c>
      <c r="R197" s="51">
        <f t="shared" si="11"/>
        <v>0</v>
      </c>
    </row>
    <row r="198" spans="2:18" ht="24.95" customHeight="1" x14ac:dyDescent="0.25">
      <c r="B198" s="56"/>
      <c r="D198" s="56"/>
      <c r="F198" s="56"/>
      <c r="H198" s="56"/>
      <c r="J198" s="54">
        <v>9.8099999999998904E-4</v>
      </c>
      <c r="K198" s="55">
        <f ca="1">IFERROR(COUNTIF(INDIRECT("Lan!$D$8:$D$"&amp;qde),Cad!L198)+Cad!J198,"")</f>
        <v>9.8099999999998904E-4</v>
      </c>
      <c r="L198" s="51">
        <f t="shared" si="8"/>
        <v>0</v>
      </c>
      <c r="M198" s="55">
        <f ca="1">IFERROR(COUNTIF(INDIRECT("Lan!$E$8:$E$"&amp;qde),Cad!N198)+Cad!J198,"")</f>
        <v>9.8099999999998904E-4</v>
      </c>
      <c r="N198" s="51">
        <f t="shared" si="9"/>
        <v>0</v>
      </c>
      <c r="O198" s="55">
        <f ca="1">IFERROR(COUNTIF(INDIRECT("Lan!$G$8:$G$"&amp;qde),Cad!P198)+Cad!J198,"")</f>
        <v>9.8099999999998904E-4</v>
      </c>
      <c r="P198" s="51">
        <f t="shared" si="10"/>
        <v>0</v>
      </c>
      <c r="Q198" s="55">
        <f ca="1">IFERROR(COUNTIF(INDIRECT("Lan!$I$8:$I$"&amp;qde),Cad!R198)+Cad!J198,"")</f>
        <v>9.8099999999998904E-4</v>
      </c>
      <c r="R198" s="51">
        <f t="shared" si="11"/>
        <v>0</v>
      </c>
    </row>
    <row r="199" spans="2:18" ht="24.95" customHeight="1" x14ac:dyDescent="0.25">
      <c r="B199" s="56"/>
      <c r="D199" s="56"/>
      <c r="F199" s="56"/>
      <c r="H199" s="56"/>
      <c r="J199" s="54">
        <v>9.8089999999998899E-4</v>
      </c>
      <c r="K199" s="55">
        <f ca="1">IFERROR(COUNTIF(INDIRECT("Lan!$D$8:$D$"&amp;qde),Cad!L199)+Cad!J199,"")</f>
        <v>9.8089999999998899E-4</v>
      </c>
      <c r="L199" s="51">
        <f t="shared" si="8"/>
        <v>0</v>
      </c>
      <c r="M199" s="55">
        <f ca="1">IFERROR(COUNTIF(INDIRECT("Lan!$E$8:$E$"&amp;qde),Cad!N199)+Cad!J199,"")</f>
        <v>9.8089999999998899E-4</v>
      </c>
      <c r="N199" s="51">
        <f t="shared" si="9"/>
        <v>0</v>
      </c>
      <c r="O199" s="55">
        <f ca="1">IFERROR(COUNTIF(INDIRECT("Lan!$G$8:$G$"&amp;qde),Cad!P199)+Cad!J199,"")</f>
        <v>9.8089999999998899E-4</v>
      </c>
      <c r="P199" s="51">
        <f t="shared" si="10"/>
        <v>0</v>
      </c>
      <c r="Q199" s="55">
        <f ca="1">IFERROR(COUNTIF(INDIRECT("Lan!$I$8:$I$"&amp;qde),Cad!R199)+Cad!J199,"")</f>
        <v>9.8089999999998899E-4</v>
      </c>
      <c r="R199" s="51">
        <f t="shared" si="11"/>
        <v>0</v>
      </c>
    </row>
    <row r="200" spans="2:18" ht="24.95" customHeight="1" x14ac:dyDescent="0.25">
      <c r="B200" s="56"/>
      <c r="D200" s="56"/>
      <c r="F200" s="56"/>
      <c r="H200" s="56"/>
      <c r="J200" s="54">
        <v>9.8079999999998893E-4</v>
      </c>
      <c r="K200" s="55">
        <f ca="1">IFERROR(COUNTIF(INDIRECT("Lan!$D$8:$D$"&amp;qde),Cad!L200)+Cad!J200,"")</f>
        <v>9.8079999999998893E-4</v>
      </c>
      <c r="L200" s="51">
        <f t="shared" ref="L200:L263" si="12">B200</f>
        <v>0</v>
      </c>
      <c r="M200" s="55">
        <f ca="1">IFERROR(COUNTIF(INDIRECT("Lan!$E$8:$E$"&amp;qde),Cad!N200)+Cad!J200,"")</f>
        <v>9.8079999999998893E-4</v>
      </c>
      <c r="N200" s="51">
        <f t="shared" ref="N200:N263" si="13">D200</f>
        <v>0</v>
      </c>
      <c r="O200" s="55">
        <f ca="1">IFERROR(COUNTIF(INDIRECT("Lan!$G$8:$G$"&amp;qde),Cad!P200)+Cad!J200,"")</f>
        <v>9.8079999999998893E-4</v>
      </c>
      <c r="P200" s="51">
        <f t="shared" ref="P200:P263" si="14">F200</f>
        <v>0</v>
      </c>
      <c r="Q200" s="55">
        <f ca="1">IFERROR(COUNTIF(INDIRECT("Lan!$I$8:$I$"&amp;qde),Cad!R200)+Cad!J200,"")</f>
        <v>9.8079999999998893E-4</v>
      </c>
      <c r="R200" s="51">
        <f t="shared" ref="R200:R263" si="15">H200</f>
        <v>0</v>
      </c>
    </row>
    <row r="201" spans="2:18" ht="24.95" customHeight="1" x14ac:dyDescent="0.25">
      <c r="B201" s="56"/>
      <c r="D201" s="56"/>
      <c r="F201" s="56"/>
      <c r="H201" s="56"/>
      <c r="J201" s="54">
        <v>9.8069999999998909E-4</v>
      </c>
      <c r="K201" s="55">
        <f ca="1">IFERROR(COUNTIF(INDIRECT("Lan!$D$8:$D$"&amp;qde),Cad!L201)+Cad!J201,"")</f>
        <v>9.8069999999998909E-4</v>
      </c>
      <c r="L201" s="51">
        <f t="shared" si="12"/>
        <v>0</v>
      </c>
      <c r="M201" s="55">
        <f ca="1">IFERROR(COUNTIF(INDIRECT("Lan!$E$8:$E$"&amp;qde),Cad!N201)+Cad!J201,"")</f>
        <v>9.8069999999998909E-4</v>
      </c>
      <c r="N201" s="51">
        <f t="shared" si="13"/>
        <v>0</v>
      </c>
      <c r="O201" s="55">
        <f ca="1">IFERROR(COUNTIF(INDIRECT("Lan!$G$8:$G$"&amp;qde),Cad!P201)+Cad!J201,"")</f>
        <v>9.8069999999998909E-4</v>
      </c>
      <c r="P201" s="51">
        <f t="shared" si="14"/>
        <v>0</v>
      </c>
      <c r="Q201" s="55">
        <f ca="1">IFERROR(COUNTIF(INDIRECT("Lan!$I$8:$I$"&amp;qde),Cad!R201)+Cad!J201,"")</f>
        <v>9.8069999999998909E-4</v>
      </c>
      <c r="R201" s="51">
        <f t="shared" si="15"/>
        <v>0</v>
      </c>
    </row>
    <row r="202" spans="2:18" ht="24.95" customHeight="1" x14ac:dyDescent="0.25">
      <c r="B202" s="56"/>
      <c r="D202" s="56"/>
      <c r="F202" s="56"/>
      <c r="H202" s="56"/>
      <c r="J202" s="54">
        <v>9.8059999999998903E-4</v>
      </c>
      <c r="K202" s="55">
        <f ca="1">IFERROR(COUNTIF(INDIRECT("Lan!$D$8:$D$"&amp;qde),Cad!L202)+Cad!J202,"")</f>
        <v>9.8059999999998903E-4</v>
      </c>
      <c r="L202" s="51">
        <f t="shared" si="12"/>
        <v>0</v>
      </c>
      <c r="M202" s="55">
        <f ca="1">IFERROR(COUNTIF(INDIRECT("Lan!$E$8:$E$"&amp;qde),Cad!N202)+Cad!J202,"")</f>
        <v>9.8059999999998903E-4</v>
      </c>
      <c r="N202" s="51">
        <f t="shared" si="13"/>
        <v>0</v>
      </c>
      <c r="O202" s="55">
        <f ca="1">IFERROR(COUNTIF(INDIRECT("Lan!$G$8:$G$"&amp;qde),Cad!P202)+Cad!J202,"")</f>
        <v>9.8059999999998903E-4</v>
      </c>
      <c r="P202" s="51">
        <f t="shared" si="14"/>
        <v>0</v>
      </c>
      <c r="Q202" s="55">
        <f ca="1">IFERROR(COUNTIF(INDIRECT("Lan!$I$8:$I$"&amp;qde),Cad!R202)+Cad!J202,"")</f>
        <v>9.8059999999998903E-4</v>
      </c>
      <c r="R202" s="51">
        <f t="shared" si="15"/>
        <v>0</v>
      </c>
    </row>
    <row r="203" spans="2:18" ht="24.95" customHeight="1" x14ac:dyDescent="0.25">
      <c r="B203" s="56"/>
      <c r="D203" s="56"/>
      <c r="F203" s="56"/>
      <c r="H203" s="56"/>
      <c r="J203" s="54">
        <v>9.8049999999998898E-4</v>
      </c>
      <c r="K203" s="55">
        <f ca="1">IFERROR(COUNTIF(INDIRECT("Lan!$D$8:$D$"&amp;qde),Cad!L203)+Cad!J203,"")</f>
        <v>9.8049999999998898E-4</v>
      </c>
      <c r="L203" s="51">
        <f t="shared" si="12"/>
        <v>0</v>
      </c>
      <c r="M203" s="55">
        <f ca="1">IFERROR(COUNTIF(INDIRECT("Lan!$E$8:$E$"&amp;qde),Cad!N203)+Cad!J203,"")</f>
        <v>9.8049999999998898E-4</v>
      </c>
      <c r="N203" s="51">
        <f t="shared" si="13"/>
        <v>0</v>
      </c>
      <c r="O203" s="55">
        <f ca="1">IFERROR(COUNTIF(INDIRECT("Lan!$G$8:$G$"&amp;qde),Cad!P203)+Cad!J203,"")</f>
        <v>9.8049999999998898E-4</v>
      </c>
      <c r="P203" s="51">
        <f t="shared" si="14"/>
        <v>0</v>
      </c>
      <c r="Q203" s="55">
        <f ca="1">IFERROR(COUNTIF(INDIRECT("Lan!$I$8:$I$"&amp;qde),Cad!R203)+Cad!J203,"")</f>
        <v>9.8049999999998898E-4</v>
      </c>
      <c r="R203" s="51">
        <f t="shared" si="15"/>
        <v>0</v>
      </c>
    </row>
    <row r="204" spans="2:18" ht="24.95" customHeight="1" x14ac:dyDescent="0.25">
      <c r="B204" s="56"/>
      <c r="D204" s="56"/>
      <c r="F204" s="56"/>
      <c r="H204" s="56"/>
      <c r="J204" s="54">
        <v>9.8039999999998892E-4</v>
      </c>
      <c r="K204" s="55">
        <f ca="1">IFERROR(COUNTIF(INDIRECT("Lan!$D$8:$D$"&amp;qde),Cad!L204)+Cad!J204,"")</f>
        <v>9.8039999999998892E-4</v>
      </c>
      <c r="L204" s="51">
        <f t="shared" si="12"/>
        <v>0</v>
      </c>
      <c r="M204" s="55">
        <f ca="1">IFERROR(COUNTIF(INDIRECT("Lan!$E$8:$E$"&amp;qde),Cad!N204)+Cad!J204,"")</f>
        <v>9.8039999999998892E-4</v>
      </c>
      <c r="N204" s="51">
        <f t="shared" si="13"/>
        <v>0</v>
      </c>
      <c r="O204" s="55">
        <f ca="1">IFERROR(COUNTIF(INDIRECT("Lan!$G$8:$G$"&amp;qde),Cad!P204)+Cad!J204,"")</f>
        <v>9.8039999999998892E-4</v>
      </c>
      <c r="P204" s="51">
        <f t="shared" si="14"/>
        <v>0</v>
      </c>
      <c r="Q204" s="55">
        <f ca="1">IFERROR(COUNTIF(INDIRECT("Lan!$I$8:$I$"&amp;qde),Cad!R204)+Cad!J204,"")</f>
        <v>9.8039999999998892E-4</v>
      </c>
      <c r="R204" s="51">
        <f t="shared" si="15"/>
        <v>0</v>
      </c>
    </row>
    <row r="205" spans="2:18" ht="24.95" customHeight="1" x14ac:dyDescent="0.25">
      <c r="B205" s="56"/>
      <c r="D205" s="56"/>
      <c r="F205" s="56"/>
      <c r="H205" s="56"/>
      <c r="J205" s="54">
        <v>9.8029999999998908E-4</v>
      </c>
      <c r="K205" s="55">
        <f ca="1">IFERROR(COUNTIF(INDIRECT("Lan!$D$8:$D$"&amp;qde),Cad!L205)+Cad!J205,"")</f>
        <v>9.8029999999998908E-4</v>
      </c>
      <c r="L205" s="51">
        <f t="shared" si="12"/>
        <v>0</v>
      </c>
      <c r="M205" s="55">
        <f ca="1">IFERROR(COUNTIF(INDIRECT("Lan!$E$8:$E$"&amp;qde),Cad!N205)+Cad!J205,"")</f>
        <v>9.8029999999998908E-4</v>
      </c>
      <c r="N205" s="51">
        <f t="shared" si="13"/>
        <v>0</v>
      </c>
      <c r="O205" s="55">
        <f ca="1">IFERROR(COUNTIF(INDIRECT("Lan!$G$8:$G$"&amp;qde),Cad!P205)+Cad!J205,"")</f>
        <v>9.8029999999998908E-4</v>
      </c>
      <c r="P205" s="51">
        <f t="shared" si="14"/>
        <v>0</v>
      </c>
      <c r="Q205" s="55">
        <f ca="1">IFERROR(COUNTIF(INDIRECT("Lan!$I$8:$I$"&amp;qde),Cad!R205)+Cad!J205,"")</f>
        <v>9.8029999999998908E-4</v>
      </c>
      <c r="R205" s="51">
        <f t="shared" si="15"/>
        <v>0</v>
      </c>
    </row>
    <row r="206" spans="2:18" ht="24.95" customHeight="1" x14ac:dyDescent="0.25">
      <c r="B206" s="56"/>
      <c r="D206" s="56"/>
      <c r="F206" s="56"/>
      <c r="H206" s="56"/>
      <c r="J206" s="54">
        <v>9.8019999999998902E-4</v>
      </c>
      <c r="K206" s="55">
        <f ca="1">IFERROR(COUNTIF(INDIRECT("Lan!$D$8:$D$"&amp;qde),Cad!L206)+Cad!J206,"")</f>
        <v>9.8019999999998902E-4</v>
      </c>
      <c r="L206" s="51">
        <f t="shared" si="12"/>
        <v>0</v>
      </c>
      <c r="M206" s="55">
        <f ca="1">IFERROR(COUNTIF(INDIRECT("Lan!$E$8:$E$"&amp;qde),Cad!N206)+Cad!J206,"")</f>
        <v>9.8019999999998902E-4</v>
      </c>
      <c r="N206" s="51">
        <f t="shared" si="13"/>
        <v>0</v>
      </c>
      <c r="O206" s="55">
        <f ca="1">IFERROR(COUNTIF(INDIRECT("Lan!$G$8:$G$"&amp;qde),Cad!P206)+Cad!J206,"")</f>
        <v>9.8019999999998902E-4</v>
      </c>
      <c r="P206" s="51">
        <f t="shared" si="14"/>
        <v>0</v>
      </c>
      <c r="Q206" s="55">
        <f ca="1">IFERROR(COUNTIF(INDIRECT("Lan!$I$8:$I$"&amp;qde),Cad!R206)+Cad!J206,"")</f>
        <v>9.8019999999998902E-4</v>
      </c>
      <c r="R206" s="51">
        <f t="shared" si="15"/>
        <v>0</v>
      </c>
    </row>
    <row r="207" spans="2:18" ht="24.95" customHeight="1" x14ac:dyDescent="0.25">
      <c r="B207" s="56"/>
      <c r="D207" s="56"/>
      <c r="F207" s="56"/>
      <c r="H207" s="56"/>
      <c r="J207" s="54">
        <v>9.8009999999998897E-4</v>
      </c>
      <c r="K207" s="55">
        <f ca="1">IFERROR(COUNTIF(INDIRECT("Lan!$D$8:$D$"&amp;qde),Cad!L207)+Cad!J207,"")</f>
        <v>9.8009999999998897E-4</v>
      </c>
      <c r="L207" s="51">
        <f t="shared" si="12"/>
        <v>0</v>
      </c>
      <c r="M207" s="55">
        <f ca="1">IFERROR(COUNTIF(INDIRECT("Lan!$E$8:$E$"&amp;qde),Cad!N207)+Cad!J207,"")</f>
        <v>9.8009999999998897E-4</v>
      </c>
      <c r="N207" s="51">
        <f t="shared" si="13"/>
        <v>0</v>
      </c>
      <c r="O207" s="55">
        <f ca="1">IFERROR(COUNTIF(INDIRECT("Lan!$G$8:$G$"&amp;qde),Cad!P207)+Cad!J207,"")</f>
        <v>9.8009999999998897E-4</v>
      </c>
      <c r="P207" s="51">
        <f t="shared" si="14"/>
        <v>0</v>
      </c>
      <c r="Q207" s="55">
        <f ca="1">IFERROR(COUNTIF(INDIRECT("Lan!$I$8:$I$"&amp;qde),Cad!R207)+Cad!J207,"")</f>
        <v>9.8009999999998897E-4</v>
      </c>
      <c r="R207" s="51">
        <f t="shared" si="15"/>
        <v>0</v>
      </c>
    </row>
    <row r="208" spans="2:18" ht="24.95" customHeight="1" x14ac:dyDescent="0.25">
      <c r="B208" s="56"/>
      <c r="D208" s="56"/>
      <c r="F208" s="56"/>
      <c r="H208" s="56"/>
      <c r="J208" s="54">
        <v>9.7999999999998891E-4</v>
      </c>
      <c r="K208" s="55">
        <f ca="1">IFERROR(COUNTIF(INDIRECT("Lan!$D$8:$D$"&amp;qde),Cad!L208)+Cad!J208,"")</f>
        <v>9.7999999999998891E-4</v>
      </c>
      <c r="L208" s="51">
        <f t="shared" si="12"/>
        <v>0</v>
      </c>
      <c r="M208" s="55">
        <f ca="1">IFERROR(COUNTIF(INDIRECT("Lan!$E$8:$E$"&amp;qde),Cad!N208)+Cad!J208,"")</f>
        <v>9.7999999999998891E-4</v>
      </c>
      <c r="N208" s="51">
        <f t="shared" si="13"/>
        <v>0</v>
      </c>
      <c r="O208" s="55">
        <f ca="1">IFERROR(COUNTIF(INDIRECT("Lan!$G$8:$G$"&amp;qde),Cad!P208)+Cad!J208,"")</f>
        <v>9.7999999999998891E-4</v>
      </c>
      <c r="P208" s="51">
        <f t="shared" si="14"/>
        <v>0</v>
      </c>
      <c r="Q208" s="55">
        <f ca="1">IFERROR(COUNTIF(INDIRECT("Lan!$I$8:$I$"&amp;qde),Cad!R208)+Cad!J208,"")</f>
        <v>9.7999999999998891E-4</v>
      </c>
      <c r="R208" s="51">
        <f t="shared" si="15"/>
        <v>0</v>
      </c>
    </row>
    <row r="209" spans="2:18" ht="24.95" customHeight="1" x14ac:dyDescent="0.25">
      <c r="B209" s="56"/>
      <c r="D209" s="56"/>
      <c r="F209" s="56"/>
      <c r="H209" s="56"/>
      <c r="J209" s="54">
        <v>9.7989999999998907E-4</v>
      </c>
      <c r="K209" s="55">
        <f ca="1">IFERROR(COUNTIF(INDIRECT("Lan!$D$8:$D$"&amp;qde),Cad!L209)+Cad!J209,"")</f>
        <v>9.7989999999998907E-4</v>
      </c>
      <c r="L209" s="51">
        <f t="shared" si="12"/>
        <v>0</v>
      </c>
      <c r="M209" s="55">
        <f ca="1">IFERROR(COUNTIF(INDIRECT("Lan!$E$8:$E$"&amp;qde),Cad!N209)+Cad!J209,"")</f>
        <v>9.7989999999998907E-4</v>
      </c>
      <c r="N209" s="51">
        <f t="shared" si="13"/>
        <v>0</v>
      </c>
      <c r="O209" s="55">
        <f ca="1">IFERROR(COUNTIF(INDIRECT("Lan!$G$8:$G$"&amp;qde),Cad!P209)+Cad!J209,"")</f>
        <v>9.7989999999998907E-4</v>
      </c>
      <c r="P209" s="51">
        <f t="shared" si="14"/>
        <v>0</v>
      </c>
      <c r="Q209" s="55">
        <f ca="1">IFERROR(COUNTIF(INDIRECT("Lan!$I$8:$I$"&amp;qde),Cad!R209)+Cad!J209,"")</f>
        <v>9.7989999999998907E-4</v>
      </c>
      <c r="R209" s="51">
        <f t="shared" si="15"/>
        <v>0</v>
      </c>
    </row>
    <row r="210" spans="2:18" ht="24.95" customHeight="1" x14ac:dyDescent="0.25">
      <c r="B210" s="56"/>
      <c r="D210" s="56"/>
      <c r="F210" s="56"/>
      <c r="H210" s="56"/>
      <c r="J210" s="54">
        <v>9.7979999999998901E-4</v>
      </c>
      <c r="K210" s="55">
        <f ca="1">IFERROR(COUNTIF(INDIRECT("Lan!$D$8:$D$"&amp;qde),Cad!L210)+Cad!J210,"")</f>
        <v>9.7979999999998901E-4</v>
      </c>
      <c r="L210" s="51">
        <f t="shared" si="12"/>
        <v>0</v>
      </c>
      <c r="M210" s="55">
        <f ca="1">IFERROR(COUNTIF(INDIRECT("Lan!$E$8:$E$"&amp;qde),Cad!N210)+Cad!J210,"")</f>
        <v>9.7979999999998901E-4</v>
      </c>
      <c r="N210" s="51">
        <f t="shared" si="13"/>
        <v>0</v>
      </c>
      <c r="O210" s="55">
        <f ca="1">IFERROR(COUNTIF(INDIRECT("Lan!$G$8:$G$"&amp;qde),Cad!P210)+Cad!J210,"")</f>
        <v>9.7979999999998901E-4</v>
      </c>
      <c r="P210" s="51">
        <f t="shared" si="14"/>
        <v>0</v>
      </c>
      <c r="Q210" s="55">
        <f ca="1">IFERROR(COUNTIF(INDIRECT("Lan!$I$8:$I$"&amp;qde),Cad!R210)+Cad!J210,"")</f>
        <v>9.7979999999998901E-4</v>
      </c>
      <c r="R210" s="51">
        <f t="shared" si="15"/>
        <v>0</v>
      </c>
    </row>
    <row r="211" spans="2:18" ht="24.95" customHeight="1" x14ac:dyDescent="0.25">
      <c r="B211" s="56"/>
      <c r="D211" s="56"/>
      <c r="F211" s="56"/>
      <c r="H211" s="56"/>
      <c r="J211" s="54">
        <v>9.7969999999998896E-4</v>
      </c>
      <c r="K211" s="55">
        <f ca="1">IFERROR(COUNTIF(INDIRECT("Lan!$D$8:$D$"&amp;qde),Cad!L211)+Cad!J211,"")</f>
        <v>9.7969999999998896E-4</v>
      </c>
      <c r="L211" s="51">
        <f t="shared" si="12"/>
        <v>0</v>
      </c>
      <c r="M211" s="55">
        <f ca="1">IFERROR(COUNTIF(INDIRECT("Lan!$E$8:$E$"&amp;qde),Cad!N211)+Cad!J211,"")</f>
        <v>9.7969999999998896E-4</v>
      </c>
      <c r="N211" s="51">
        <f t="shared" si="13"/>
        <v>0</v>
      </c>
      <c r="O211" s="55">
        <f ca="1">IFERROR(COUNTIF(INDIRECT("Lan!$G$8:$G$"&amp;qde),Cad!P211)+Cad!J211,"")</f>
        <v>9.7969999999998896E-4</v>
      </c>
      <c r="P211" s="51">
        <f t="shared" si="14"/>
        <v>0</v>
      </c>
      <c r="Q211" s="55">
        <f ca="1">IFERROR(COUNTIF(INDIRECT("Lan!$I$8:$I$"&amp;qde),Cad!R211)+Cad!J211,"")</f>
        <v>9.7969999999998896E-4</v>
      </c>
      <c r="R211" s="51">
        <f t="shared" si="15"/>
        <v>0</v>
      </c>
    </row>
    <row r="212" spans="2:18" ht="24.95" customHeight="1" x14ac:dyDescent="0.25">
      <c r="B212" s="56"/>
      <c r="D212" s="56"/>
      <c r="F212" s="56"/>
      <c r="H212" s="56"/>
      <c r="J212" s="54">
        <v>9.7959999999998803E-4</v>
      </c>
      <c r="K212" s="55">
        <f ca="1">IFERROR(COUNTIF(INDIRECT("Lan!$D$8:$D$"&amp;qde),Cad!L212)+Cad!J212,"")</f>
        <v>9.7959999999998803E-4</v>
      </c>
      <c r="L212" s="51">
        <f t="shared" si="12"/>
        <v>0</v>
      </c>
      <c r="M212" s="55">
        <f ca="1">IFERROR(COUNTIF(INDIRECT("Lan!$E$8:$E$"&amp;qde),Cad!N212)+Cad!J212,"")</f>
        <v>9.7959999999998803E-4</v>
      </c>
      <c r="N212" s="51">
        <f t="shared" si="13"/>
        <v>0</v>
      </c>
      <c r="O212" s="55">
        <f ca="1">IFERROR(COUNTIF(INDIRECT("Lan!$G$8:$G$"&amp;qde),Cad!P212)+Cad!J212,"")</f>
        <v>9.7959999999998803E-4</v>
      </c>
      <c r="P212" s="51">
        <f t="shared" si="14"/>
        <v>0</v>
      </c>
      <c r="Q212" s="55">
        <f ca="1">IFERROR(COUNTIF(INDIRECT("Lan!$I$8:$I$"&amp;qde),Cad!R212)+Cad!J212,"")</f>
        <v>9.7959999999998803E-4</v>
      </c>
      <c r="R212" s="51">
        <f t="shared" si="15"/>
        <v>0</v>
      </c>
    </row>
    <row r="213" spans="2:18" ht="24.95" customHeight="1" x14ac:dyDescent="0.25">
      <c r="B213" s="56"/>
      <c r="D213" s="56"/>
      <c r="F213" s="56"/>
      <c r="H213" s="56"/>
      <c r="J213" s="54">
        <v>9.7949999999998798E-4</v>
      </c>
      <c r="K213" s="55">
        <f ca="1">IFERROR(COUNTIF(INDIRECT("Lan!$D$8:$D$"&amp;qde),Cad!L213)+Cad!J213,"")</f>
        <v>9.7949999999998798E-4</v>
      </c>
      <c r="L213" s="51">
        <f t="shared" si="12"/>
        <v>0</v>
      </c>
      <c r="M213" s="55">
        <f ca="1">IFERROR(COUNTIF(INDIRECT("Lan!$E$8:$E$"&amp;qde),Cad!N213)+Cad!J213,"")</f>
        <v>9.7949999999998798E-4</v>
      </c>
      <c r="N213" s="51">
        <f t="shared" si="13"/>
        <v>0</v>
      </c>
      <c r="O213" s="55">
        <f ca="1">IFERROR(COUNTIF(INDIRECT("Lan!$G$8:$G$"&amp;qde),Cad!P213)+Cad!J213,"")</f>
        <v>9.7949999999998798E-4</v>
      </c>
      <c r="P213" s="51">
        <f t="shared" si="14"/>
        <v>0</v>
      </c>
      <c r="Q213" s="55">
        <f ca="1">IFERROR(COUNTIF(INDIRECT("Lan!$I$8:$I$"&amp;qde),Cad!R213)+Cad!J213,"")</f>
        <v>9.7949999999998798E-4</v>
      </c>
      <c r="R213" s="51">
        <f t="shared" si="15"/>
        <v>0</v>
      </c>
    </row>
    <row r="214" spans="2:18" ht="24.95" customHeight="1" x14ac:dyDescent="0.25">
      <c r="B214" s="56"/>
      <c r="D214" s="56"/>
      <c r="F214" s="56"/>
      <c r="H214" s="56"/>
      <c r="J214" s="54">
        <v>9.7939999999998792E-4</v>
      </c>
      <c r="K214" s="55">
        <f ca="1">IFERROR(COUNTIF(INDIRECT("Lan!$D$8:$D$"&amp;qde),Cad!L214)+Cad!J214,"")</f>
        <v>9.7939999999998792E-4</v>
      </c>
      <c r="L214" s="51">
        <f t="shared" si="12"/>
        <v>0</v>
      </c>
      <c r="M214" s="55">
        <f ca="1">IFERROR(COUNTIF(INDIRECT("Lan!$E$8:$E$"&amp;qde),Cad!N214)+Cad!J214,"")</f>
        <v>9.7939999999998792E-4</v>
      </c>
      <c r="N214" s="51">
        <f t="shared" si="13"/>
        <v>0</v>
      </c>
      <c r="O214" s="55">
        <f ca="1">IFERROR(COUNTIF(INDIRECT("Lan!$G$8:$G$"&amp;qde),Cad!P214)+Cad!J214,"")</f>
        <v>9.7939999999998792E-4</v>
      </c>
      <c r="P214" s="51">
        <f t="shared" si="14"/>
        <v>0</v>
      </c>
      <c r="Q214" s="55">
        <f ca="1">IFERROR(COUNTIF(INDIRECT("Lan!$I$8:$I$"&amp;qde),Cad!R214)+Cad!J214,"")</f>
        <v>9.7939999999998792E-4</v>
      </c>
      <c r="R214" s="51">
        <f t="shared" si="15"/>
        <v>0</v>
      </c>
    </row>
    <row r="215" spans="2:18" ht="24.95" customHeight="1" x14ac:dyDescent="0.25">
      <c r="B215" s="56"/>
      <c r="D215" s="56"/>
      <c r="F215" s="56"/>
      <c r="H215" s="56"/>
      <c r="J215" s="54">
        <v>9.7929999999998808E-4</v>
      </c>
      <c r="K215" s="55">
        <f ca="1">IFERROR(COUNTIF(INDIRECT("Lan!$D$8:$D$"&amp;qde),Cad!L215)+Cad!J215,"")</f>
        <v>9.7929999999998808E-4</v>
      </c>
      <c r="L215" s="51">
        <f t="shared" si="12"/>
        <v>0</v>
      </c>
      <c r="M215" s="55">
        <f ca="1">IFERROR(COUNTIF(INDIRECT("Lan!$E$8:$E$"&amp;qde),Cad!N215)+Cad!J215,"")</f>
        <v>9.7929999999998808E-4</v>
      </c>
      <c r="N215" s="51">
        <f t="shared" si="13"/>
        <v>0</v>
      </c>
      <c r="O215" s="55">
        <f ca="1">IFERROR(COUNTIF(INDIRECT("Lan!$G$8:$G$"&amp;qde),Cad!P215)+Cad!J215,"")</f>
        <v>9.7929999999998808E-4</v>
      </c>
      <c r="P215" s="51">
        <f t="shared" si="14"/>
        <v>0</v>
      </c>
      <c r="Q215" s="55">
        <f ca="1">IFERROR(COUNTIF(INDIRECT("Lan!$I$8:$I$"&amp;qde),Cad!R215)+Cad!J215,"")</f>
        <v>9.7929999999998808E-4</v>
      </c>
      <c r="R215" s="51">
        <f t="shared" si="15"/>
        <v>0</v>
      </c>
    </row>
    <row r="216" spans="2:18" ht="24.95" customHeight="1" x14ac:dyDescent="0.25">
      <c r="B216" s="56"/>
      <c r="D216" s="56"/>
      <c r="F216" s="56"/>
      <c r="H216" s="56"/>
      <c r="J216" s="54">
        <v>9.7919999999998802E-4</v>
      </c>
      <c r="K216" s="55">
        <f ca="1">IFERROR(COUNTIF(INDIRECT("Lan!$D$8:$D$"&amp;qde),Cad!L216)+Cad!J216,"")</f>
        <v>9.7919999999998802E-4</v>
      </c>
      <c r="L216" s="51">
        <f t="shared" si="12"/>
        <v>0</v>
      </c>
      <c r="M216" s="55">
        <f ca="1">IFERROR(COUNTIF(INDIRECT("Lan!$E$8:$E$"&amp;qde),Cad!N216)+Cad!J216,"")</f>
        <v>9.7919999999998802E-4</v>
      </c>
      <c r="N216" s="51">
        <f t="shared" si="13"/>
        <v>0</v>
      </c>
      <c r="O216" s="55">
        <f ca="1">IFERROR(COUNTIF(INDIRECT("Lan!$G$8:$G$"&amp;qde),Cad!P216)+Cad!J216,"")</f>
        <v>9.7919999999998802E-4</v>
      </c>
      <c r="P216" s="51">
        <f t="shared" si="14"/>
        <v>0</v>
      </c>
      <c r="Q216" s="55">
        <f ca="1">IFERROR(COUNTIF(INDIRECT("Lan!$I$8:$I$"&amp;qde),Cad!R216)+Cad!J216,"")</f>
        <v>9.7919999999998802E-4</v>
      </c>
      <c r="R216" s="51">
        <f t="shared" si="15"/>
        <v>0</v>
      </c>
    </row>
    <row r="217" spans="2:18" ht="24.95" customHeight="1" x14ac:dyDescent="0.25">
      <c r="B217" s="56"/>
      <c r="D217" s="56"/>
      <c r="F217" s="56"/>
      <c r="H217" s="56"/>
      <c r="J217" s="54">
        <v>9.7909999999998797E-4</v>
      </c>
      <c r="K217" s="55">
        <f ca="1">IFERROR(COUNTIF(INDIRECT("Lan!$D$8:$D$"&amp;qde),Cad!L217)+Cad!J217,"")</f>
        <v>9.7909999999998797E-4</v>
      </c>
      <c r="L217" s="51">
        <f t="shared" si="12"/>
        <v>0</v>
      </c>
      <c r="M217" s="55">
        <f ca="1">IFERROR(COUNTIF(INDIRECT("Lan!$E$8:$E$"&amp;qde),Cad!N217)+Cad!J217,"")</f>
        <v>9.7909999999998797E-4</v>
      </c>
      <c r="N217" s="51">
        <f t="shared" si="13"/>
        <v>0</v>
      </c>
      <c r="O217" s="55">
        <f ca="1">IFERROR(COUNTIF(INDIRECT("Lan!$G$8:$G$"&amp;qde),Cad!P217)+Cad!J217,"")</f>
        <v>9.7909999999998797E-4</v>
      </c>
      <c r="P217" s="51">
        <f t="shared" si="14"/>
        <v>0</v>
      </c>
      <c r="Q217" s="55">
        <f ca="1">IFERROR(COUNTIF(INDIRECT("Lan!$I$8:$I$"&amp;qde),Cad!R217)+Cad!J217,"")</f>
        <v>9.7909999999998797E-4</v>
      </c>
      <c r="R217" s="51">
        <f t="shared" si="15"/>
        <v>0</v>
      </c>
    </row>
    <row r="218" spans="2:18" ht="24.95" customHeight="1" x14ac:dyDescent="0.25">
      <c r="B218" s="56"/>
      <c r="D218" s="56"/>
      <c r="F218" s="56"/>
      <c r="H218" s="56"/>
      <c r="J218" s="54">
        <v>9.7899999999998791E-4</v>
      </c>
      <c r="K218" s="55">
        <f ca="1">IFERROR(COUNTIF(INDIRECT("Lan!$D$8:$D$"&amp;qde),Cad!L218)+Cad!J218,"")</f>
        <v>9.7899999999998791E-4</v>
      </c>
      <c r="L218" s="51">
        <f t="shared" si="12"/>
        <v>0</v>
      </c>
      <c r="M218" s="55">
        <f ca="1">IFERROR(COUNTIF(INDIRECT("Lan!$E$8:$E$"&amp;qde),Cad!N218)+Cad!J218,"")</f>
        <v>9.7899999999998791E-4</v>
      </c>
      <c r="N218" s="51">
        <f t="shared" si="13"/>
        <v>0</v>
      </c>
      <c r="O218" s="55">
        <f ca="1">IFERROR(COUNTIF(INDIRECT("Lan!$G$8:$G$"&amp;qde),Cad!P218)+Cad!J218,"")</f>
        <v>9.7899999999998791E-4</v>
      </c>
      <c r="P218" s="51">
        <f t="shared" si="14"/>
        <v>0</v>
      </c>
      <c r="Q218" s="55">
        <f ca="1">IFERROR(COUNTIF(INDIRECT("Lan!$I$8:$I$"&amp;qde),Cad!R218)+Cad!J218,"")</f>
        <v>9.7899999999998791E-4</v>
      </c>
      <c r="R218" s="51">
        <f t="shared" si="15"/>
        <v>0</v>
      </c>
    </row>
    <row r="219" spans="2:18" ht="24.95" customHeight="1" x14ac:dyDescent="0.25">
      <c r="B219" s="56"/>
      <c r="D219" s="56"/>
      <c r="F219" s="56"/>
      <c r="H219" s="56"/>
      <c r="J219" s="54">
        <v>9.7889999999998807E-4</v>
      </c>
      <c r="K219" s="55">
        <f ca="1">IFERROR(COUNTIF(INDIRECT("Lan!$D$8:$D$"&amp;qde),Cad!L219)+Cad!J219,"")</f>
        <v>9.7889999999998807E-4</v>
      </c>
      <c r="L219" s="51">
        <f t="shared" si="12"/>
        <v>0</v>
      </c>
      <c r="M219" s="55">
        <f ca="1">IFERROR(COUNTIF(INDIRECT("Lan!$E$8:$E$"&amp;qde),Cad!N219)+Cad!J219,"")</f>
        <v>9.7889999999998807E-4</v>
      </c>
      <c r="N219" s="51">
        <f t="shared" si="13"/>
        <v>0</v>
      </c>
      <c r="O219" s="55">
        <f ca="1">IFERROR(COUNTIF(INDIRECT("Lan!$G$8:$G$"&amp;qde),Cad!P219)+Cad!J219,"")</f>
        <v>9.7889999999998807E-4</v>
      </c>
      <c r="P219" s="51">
        <f t="shared" si="14"/>
        <v>0</v>
      </c>
      <c r="Q219" s="55">
        <f ca="1">IFERROR(COUNTIF(INDIRECT("Lan!$I$8:$I$"&amp;qde),Cad!R219)+Cad!J219,"")</f>
        <v>9.7889999999998807E-4</v>
      </c>
      <c r="R219" s="51">
        <f t="shared" si="15"/>
        <v>0</v>
      </c>
    </row>
    <row r="220" spans="2:18" ht="24.95" customHeight="1" x14ac:dyDescent="0.25">
      <c r="B220" s="56"/>
      <c r="D220" s="56"/>
      <c r="F220" s="56"/>
      <c r="H220" s="56"/>
      <c r="J220" s="54">
        <v>9.7879999999998801E-4</v>
      </c>
      <c r="K220" s="55">
        <f ca="1">IFERROR(COUNTIF(INDIRECT("Lan!$D$8:$D$"&amp;qde),Cad!L220)+Cad!J220,"")</f>
        <v>9.7879999999998801E-4</v>
      </c>
      <c r="L220" s="51">
        <f t="shared" si="12"/>
        <v>0</v>
      </c>
      <c r="M220" s="55">
        <f ca="1">IFERROR(COUNTIF(INDIRECT("Lan!$E$8:$E$"&amp;qde),Cad!N220)+Cad!J220,"")</f>
        <v>9.7879999999998801E-4</v>
      </c>
      <c r="N220" s="51">
        <f t="shared" si="13"/>
        <v>0</v>
      </c>
      <c r="O220" s="55">
        <f ca="1">IFERROR(COUNTIF(INDIRECT("Lan!$G$8:$G$"&amp;qde),Cad!P220)+Cad!J220,"")</f>
        <v>9.7879999999998801E-4</v>
      </c>
      <c r="P220" s="51">
        <f t="shared" si="14"/>
        <v>0</v>
      </c>
      <c r="Q220" s="55">
        <f ca="1">IFERROR(COUNTIF(INDIRECT("Lan!$I$8:$I$"&amp;qde),Cad!R220)+Cad!J220,"")</f>
        <v>9.7879999999998801E-4</v>
      </c>
      <c r="R220" s="51">
        <f t="shared" si="15"/>
        <v>0</v>
      </c>
    </row>
    <row r="221" spans="2:18" ht="24.95" customHeight="1" x14ac:dyDescent="0.25">
      <c r="B221" s="56"/>
      <c r="D221" s="56"/>
      <c r="F221" s="56"/>
      <c r="H221" s="56"/>
      <c r="J221" s="54">
        <v>9.7869999999998796E-4</v>
      </c>
      <c r="K221" s="55">
        <f ca="1">IFERROR(COUNTIF(INDIRECT("Lan!$D$8:$D$"&amp;qde),Cad!L221)+Cad!J221,"")</f>
        <v>9.7869999999998796E-4</v>
      </c>
      <c r="L221" s="51">
        <f t="shared" si="12"/>
        <v>0</v>
      </c>
      <c r="M221" s="55">
        <f ca="1">IFERROR(COUNTIF(INDIRECT("Lan!$E$8:$E$"&amp;qde),Cad!N221)+Cad!J221,"")</f>
        <v>9.7869999999998796E-4</v>
      </c>
      <c r="N221" s="51">
        <f t="shared" si="13"/>
        <v>0</v>
      </c>
      <c r="O221" s="55">
        <f ca="1">IFERROR(COUNTIF(INDIRECT("Lan!$G$8:$G$"&amp;qde),Cad!P221)+Cad!J221,"")</f>
        <v>9.7869999999998796E-4</v>
      </c>
      <c r="P221" s="51">
        <f t="shared" si="14"/>
        <v>0</v>
      </c>
      <c r="Q221" s="55">
        <f ca="1">IFERROR(COUNTIF(INDIRECT("Lan!$I$8:$I$"&amp;qde),Cad!R221)+Cad!J221,"")</f>
        <v>9.7869999999998796E-4</v>
      </c>
      <c r="R221" s="51">
        <f t="shared" si="15"/>
        <v>0</v>
      </c>
    </row>
    <row r="222" spans="2:18" ht="24.95" customHeight="1" x14ac:dyDescent="0.25">
      <c r="B222" s="56"/>
      <c r="D222" s="56"/>
      <c r="F222" s="56"/>
      <c r="H222" s="56"/>
      <c r="J222" s="54">
        <v>9.785999999999879E-4</v>
      </c>
      <c r="K222" s="55">
        <f ca="1">IFERROR(COUNTIF(INDIRECT("Lan!$D$8:$D$"&amp;qde),Cad!L222)+Cad!J222,"")</f>
        <v>9.785999999999879E-4</v>
      </c>
      <c r="L222" s="51">
        <f t="shared" si="12"/>
        <v>0</v>
      </c>
      <c r="M222" s="55">
        <f ca="1">IFERROR(COUNTIF(INDIRECT("Lan!$E$8:$E$"&amp;qde),Cad!N222)+Cad!J222,"")</f>
        <v>9.785999999999879E-4</v>
      </c>
      <c r="N222" s="51">
        <f t="shared" si="13"/>
        <v>0</v>
      </c>
      <c r="O222" s="55">
        <f ca="1">IFERROR(COUNTIF(INDIRECT("Lan!$G$8:$G$"&amp;qde),Cad!P222)+Cad!J222,"")</f>
        <v>9.785999999999879E-4</v>
      </c>
      <c r="P222" s="51">
        <f t="shared" si="14"/>
        <v>0</v>
      </c>
      <c r="Q222" s="55">
        <f ca="1">IFERROR(COUNTIF(INDIRECT("Lan!$I$8:$I$"&amp;qde),Cad!R222)+Cad!J222,"")</f>
        <v>9.785999999999879E-4</v>
      </c>
      <c r="R222" s="51">
        <f t="shared" si="15"/>
        <v>0</v>
      </c>
    </row>
    <row r="223" spans="2:18" ht="24.95" customHeight="1" x14ac:dyDescent="0.25">
      <c r="B223" s="56"/>
      <c r="D223" s="56"/>
      <c r="F223" s="56"/>
      <c r="H223" s="56"/>
      <c r="J223" s="54">
        <v>9.7849999999998806E-4</v>
      </c>
      <c r="K223" s="55">
        <f ca="1">IFERROR(COUNTIF(INDIRECT("Lan!$D$8:$D$"&amp;qde),Cad!L223)+Cad!J223,"")</f>
        <v>9.7849999999998806E-4</v>
      </c>
      <c r="L223" s="51">
        <f t="shared" si="12"/>
        <v>0</v>
      </c>
      <c r="M223" s="55">
        <f ca="1">IFERROR(COUNTIF(INDIRECT("Lan!$E$8:$E$"&amp;qde),Cad!N223)+Cad!J223,"")</f>
        <v>9.7849999999998806E-4</v>
      </c>
      <c r="N223" s="51">
        <f t="shared" si="13"/>
        <v>0</v>
      </c>
      <c r="O223" s="55">
        <f ca="1">IFERROR(COUNTIF(INDIRECT("Lan!$G$8:$G$"&amp;qde),Cad!P223)+Cad!J223,"")</f>
        <v>9.7849999999998806E-4</v>
      </c>
      <c r="P223" s="51">
        <f t="shared" si="14"/>
        <v>0</v>
      </c>
      <c r="Q223" s="55">
        <f ca="1">IFERROR(COUNTIF(INDIRECT("Lan!$I$8:$I$"&amp;qde),Cad!R223)+Cad!J223,"")</f>
        <v>9.7849999999998806E-4</v>
      </c>
      <c r="R223" s="51">
        <f t="shared" si="15"/>
        <v>0</v>
      </c>
    </row>
    <row r="224" spans="2:18" ht="24.95" customHeight="1" x14ac:dyDescent="0.25">
      <c r="B224" s="56"/>
      <c r="D224" s="56"/>
      <c r="F224" s="56"/>
      <c r="H224" s="56"/>
      <c r="J224" s="54">
        <v>9.78399999999988E-4</v>
      </c>
      <c r="K224" s="55">
        <f ca="1">IFERROR(COUNTIF(INDIRECT("Lan!$D$8:$D$"&amp;qde),Cad!L224)+Cad!J224,"")</f>
        <v>9.78399999999988E-4</v>
      </c>
      <c r="L224" s="51">
        <f t="shared" si="12"/>
        <v>0</v>
      </c>
      <c r="M224" s="55">
        <f ca="1">IFERROR(COUNTIF(INDIRECT("Lan!$E$8:$E$"&amp;qde),Cad!N224)+Cad!J224,"")</f>
        <v>9.78399999999988E-4</v>
      </c>
      <c r="N224" s="51">
        <f t="shared" si="13"/>
        <v>0</v>
      </c>
      <c r="O224" s="55">
        <f ca="1">IFERROR(COUNTIF(INDIRECT("Lan!$G$8:$G$"&amp;qde),Cad!P224)+Cad!J224,"")</f>
        <v>9.78399999999988E-4</v>
      </c>
      <c r="P224" s="51">
        <f t="shared" si="14"/>
        <v>0</v>
      </c>
      <c r="Q224" s="55">
        <f ca="1">IFERROR(COUNTIF(INDIRECT("Lan!$I$8:$I$"&amp;qde),Cad!R224)+Cad!J224,"")</f>
        <v>9.78399999999988E-4</v>
      </c>
      <c r="R224" s="51">
        <f t="shared" si="15"/>
        <v>0</v>
      </c>
    </row>
    <row r="225" spans="2:18" ht="24.95" customHeight="1" x14ac:dyDescent="0.25">
      <c r="B225" s="56"/>
      <c r="D225" s="56"/>
      <c r="F225" s="56"/>
      <c r="H225" s="56"/>
      <c r="J225" s="54">
        <v>9.7829999999998795E-4</v>
      </c>
      <c r="K225" s="55">
        <f ca="1">IFERROR(COUNTIF(INDIRECT("Lan!$D$8:$D$"&amp;qde),Cad!L225)+Cad!J225,"")</f>
        <v>9.7829999999998795E-4</v>
      </c>
      <c r="L225" s="51">
        <f t="shared" si="12"/>
        <v>0</v>
      </c>
      <c r="M225" s="55">
        <f ca="1">IFERROR(COUNTIF(INDIRECT("Lan!$E$8:$E$"&amp;qde),Cad!N225)+Cad!J225,"")</f>
        <v>9.7829999999998795E-4</v>
      </c>
      <c r="N225" s="51">
        <f t="shared" si="13"/>
        <v>0</v>
      </c>
      <c r="O225" s="55">
        <f ca="1">IFERROR(COUNTIF(INDIRECT("Lan!$G$8:$G$"&amp;qde),Cad!P225)+Cad!J225,"")</f>
        <v>9.7829999999998795E-4</v>
      </c>
      <c r="P225" s="51">
        <f t="shared" si="14"/>
        <v>0</v>
      </c>
      <c r="Q225" s="55">
        <f ca="1">IFERROR(COUNTIF(INDIRECT("Lan!$I$8:$I$"&amp;qde),Cad!R225)+Cad!J225,"")</f>
        <v>9.7829999999998795E-4</v>
      </c>
      <c r="R225" s="51">
        <f t="shared" si="15"/>
        <v>0</v>
      </c>
    </row>
    <row r="226" spans="2:18" ht="24.95" customHeight="1" x14ac:dyDescent="0.25">
      <c r="B226" s="56"/>
      <c r="D226" s="56"/>
      <c r="F226" s="56"/>
      <c r="H226" s="56"/>
      <c r="J226" s="54">
        <v>9.7819999999998811E-4</v>
      </c>
      <c r="K226" s="55">
        <f ca="1">IFERROR(COUNTIF(INDIRECT("Lan!$D$8:$D$"&amp;qde),Cad!L226)+Cad!J226,"")</f>
        <v>9.7819999999998811E-4</v>
      </c>
      <c r="L226" s="51">
        <f t="shared" si="12"/>
        <v>0</v>
      </c>
      <c r="M226" s="55">
        <f ca="1">IFERROR(COUNTIF(INDIRECT("Lan!$E$8:$E$"&amp;qde),Cad!N226)+Cad!J226,"")</f>
        <v>9.7819999999998811E-4</v>
      </c>
      <c r="N226" s="51">
        <f t="shared" si="13"/>
        <v>0</v>
      </c>
      <c r="O226" s="55">
        <f ca="1">IFERROR(COUNTIF(INDIRECT("Lan!$G$8:$G$"&amp;qde),Cad!P226)+Cad!J226,"")</f>
        <v>9.7819999999998811E-4</v>
      </c>
      <c r="P226" s="51">
        <f t="shared" si="14"/>
        <v>0</v>
      </c>
      <c r="Q226" s="55">
        <f ca="1">IFERROR(COUNTIF(INDIRECT("Lan!$I$8:$I$"&amp;qde),Cad!R226)+Cad!J226,"")</f>
        <v>9.7819999999998811E-4</v>
      </c>
      <c r="R226" s="51">
        <f t="shared" si="15"/>
        <v>0</v>
      </c>
    </row>
    <row r="227" spans="2:18" ht="24.95" customHeight="1" x14ac:dyDescent="0.25">
      <c r="B227" s="56"/>
      <c r="D227" s="56"/>
      <c r="F227" s="56"/>
      <c r="H227" s="56"/>
      <c r="J227" s="54">
        <v>9.7809999999998805E-4</v>
      </c>
      <c r="K227" s="55">
        <f ca="1">IFERROR(COUNTIF(INDIRECT("Lan!$D$8:$D$"&amp;qde),Cad!L227)+Cad!J227,"")</f>
        <v>9.7809999999998805E-4</v>
      </c>
      <c r="L227" s="51">
        <f t="shared" si="12"/>
        <v>0</v>
      </c>
      <c r="M227" s="55">
        <f ca="1">IFERROR(COUNTIF(INDIRECT("Lan!$E$8:$E$"&amp;qde),Cad!N227)+Cad!J227,"")</f>
        <v>9.7809999999998805E-4</v>
      </c>
      <c r="N227" s="51">
        <f t="shared" si="13"/>
        <v>0</v>
      </c>
      <c r="O227" s="55">
        <f ca="1">IFERROR(COUNTIF(INDIRECT("Lan!$G$8:$G$"&amp;qde),Cad!P227)+Cad!J227,"")</f>
        <v>9.7809999999998805E-4</v>
      </c>
      <c r="P227" s="51">
        <f t="shared" si="14"/>
        <v>0</v>
      </c>
      <c r="Q227" s="55">
        <f ca="1">IFERROR(COUNTIF(INDIRECT("Lan!$I$8:$I$"&amp;qde),Cad!R227)+Cad!J227,"")</f>
        <v>9.7809999999998805E-4</v>
      </c>
      <c r="R227" s="51">
        <f t="shared" si="15"/>
        <v>0</v>
      </c>
    </row>
    <row r="228" spans="2:18" ht="24.95" customHeight="1" x14ac:dyDescent="0.25">
      <c r="B228" s="56"/>
      <c r="D228" s="56"/>
      <c r="F228" s="56"/>
      <c r="H228" s="56"/>
      <c r="J228" s="54">
        <v>9.7799999999998799E-4</v>
      </c>
      <c r="K228" s="55">
        <f ca="1">IFERROR(COUNTIF(INDIRECT("Lan!$D$8:$D$"&amp;qde),Cad!L228)+Cad!J228,"")</f>
        <v>9.7799999999998799E-4</v>
      </c>
      <c r="L228" s="51">
        <f t="shared" si="12"/>
        <v>0</v>
      </c>
      <c r="M228" s="55">
        <f ca="1">IFERROR(COUNTIF(INDIRECT("Lan!$E$8:$E$"&amp;qde),Cad!N228)+Cad!J228,"")</f>
        <v>9.7799999999998799E-4</v>
      </c>
      <c r="N228" s="51">
        <f t="shared" si="13"/>
        <v>0</v>
      </c>
      <c r="O228" s="55">
        <f ca="1">IFERROR(COUNTIF(INDIRECT("Lan!$G$8:$G$"&amp;qde),Cad!P228)+Cad!J228,"")</f>
        <v>9.7799999999998799E-4</v>
      </c>
      <c r="P228" s="51">
        <f t="shared" si="14"/>
        <v>0</v>
      </c>
      <c r="Q228" s="55">
        <f ca="1">IFERROR(COUNTIF(INDIRECT("Lan!$I$8:$I$"&amp;qde),Cad!R228)+Cad!J228,"")</f>
        <v>9.7799999999998799E-4</v>
      </c>
      <c r="R228" s="51">
        <f t="shared" si="15"/>
        <v>0</v>
      </c>
    </row>
    <row r="229" spans="2:18" ht="24.95" customHeight="1" x14ac:dyDescent="0.25">
      <c r="B229" s="56"/>
      <c r="D229" s="56"/>
      <c r="F229" s="56"/>
      <c r="H229" s="56"/>
      <c r="J229" s="54">
        <v>9.7789999999998794E-4</v>
      </c>
      <c r="K229" s="55">
        <f ca="1">IFERROR(COUNTIF(INDIRECT("Lan!$D$8:$D$"&amp;qde),Cad!L229)+Cad!J229,"")</f>
        <v>9.7789999999998794E-4</v>
      </c>
      <c r="L229" s="51">
        <f t="shared" si="12"/>
        <v>0</v>
      </c>
      <c r="M229" s="55">
        <f ca="1">IFERROR(COUNTIF(INDIRECT("Lan!$E$8:$E$"&amp;qde),Cad!N229)+Cad!J229,"")</f>
        <v>9.7789999999998794E-4</v>
      </c>
      <c r="N229" s="51">
        <f t="shared" si="13"/>
        <v>0</v>
      </c>
      <c r="O229" s="55">
        <f ca="1">IFERROR(COUNTIF(INDIRECT("Lan!$G$8:$G$"&amp;qde),Cad!P229)+Cad!J229,"")</f>
        <v>9.7789999999998794E-4</v>
      </c>
      <c r="P229" s="51">
        <f t="shared" si="14"/>
        <v>0</v>
      </c>
      <c r="Q229" s="55">
        <f ca="1">IFERROR(COUNTIF(INDIRECT("Lan!$I$8:$I$"&amp;qde),Cad!R229)+Cad!J229,"")</f>
        <v>9.7789999999998794E-4</v>
      </c>
      <c r="R229" s="51">
        <f t="shared" si="15"/>
        <v>0</v>
      </c>
    </row>
    <row r="230" spans="2:18" ht="24.95" customHeight="1" x14ac:dyDescent="0.25">
      <c r="B230" s="56"/>
      <c r="D230" s="56"/>
      <c r="F230" s="56"/>
      <c r="H230" s="56"/>
      <c r="J230" s="54">
        <v>9.7779999999998701E-4</v>
      </c>
      <c r="K230" s="55">
        <f ca="1">IFERROR(COUNTIF(INDIRECT("Lan!$D$8:$D$"&amp;qde),Cad!L230)+Cad!J230,"")</f>
        <v>9.7779999999998701E-4</v>
      </c>
      <c r="L230" s="51">
        <f t="shared" si="12"/>
        <v>0</v>
      </c>
      <c r="M230" s="55">
        <f ca="1">IFERROR(COUNTIF(INDIRECT("Lan!$E$8:$E$"&amp;qde),Cad!N230)+Cad!J230,"")</f>
        <v>9.7779999999998701E-4</v>
      </c>
      <c r="N230" s="51">
        <f t="shared" si="13"/>
        <v>0</v>
      </c>
      <c r="O230" s="55">
        <f ca="1">IFERROR(COUNTIF(INDIRECT("Lan!$G$8:$G$"&amp;qde),Cad!P230)+Cad!J230,"")</f>
        <v>9.7779999999998701E-4</v>
      </c>
      <c r="P230" s="51">
        <f t="shared" si="14"/>
        <v>0</v>
      </c>
      <c r="Q230" s="55">
        <f ca="1">IFERROR(COUNTIF(INDIRECT("Lan!$I$8:$I$"&amp;qde),Cad!R230)+Cad!J230,"")</f>
        <v>9.7779999999998701E-4</v>
      </c>
      <c r="R230" s="51">
        <f t="shared" si="15"/>
        <v>0</v>
      </c>
    </row>
    <row r="231" spans="2:18" ht="24.95" customHeight="1" x14ac:dyDescent="0.25">
      <c r="B231" s="56"/>
      <c r="D231" s="56"/>
      <c r="F231" s="56"/>
      <c r="H231" s="56"/>
      <c r="J231" s="54">
        <v>9.7769999999998696E-4</v>
      </c>
      <c r="K231" s="55">
        <f ca="1">IFERROR(COUNTIF(INDIRECT("Lan!$D$8:$D$"&amp;qde),Cad!L231)+Cad!J231,"")</f>
        <v>9.7769999999998696E-4</v>
      </c>
      <c r="L231" s="51">
        <f t="shared" si="12"/>
        <v>0</v>
      </c>
      <c r="M231" s="55">
        <f ca="1">IFERROR(COUNTIF(INDIRECT("Lan!$E$8:$E$"&amp;qde),Cad!N231)+Cad!J231,"")</f>
        <v>9.7769999999998696E-4</v>
      </c>
      <c r="N231" s="51">
        <f t="shared" si="13"/>
        <v>0</v>
      </c>
      <c r="O231" s="55">
        <f ca="1">IFERROR(COUNTIF(INDIRECT("Lan!$G$8:$G$"&amp;qde),Cad!P231)+Cad!J231,"")</f>
        <v>9.7769999999998696E-4</v>
      </c>
      <c r="P231" s="51">
        <f t="shared" si="14"/>
        <v>0</v>
      </c>
      <c r="Q231" s="55">
        <f ca="1">IFERROR(COUNTIF(INDIRECT("Lan!$I$8:$I$"&amp;qde),Cad!R231)+Cad!J231,"")</f>
        <v>9.7769999999998696E-4</v>
      </c>
      <c r="R231" s="51">
        <f t="shared" si="15"/>
        <v>0</v>
      </c>
    </row>
    <row r="232" spans="2:18" ht="24.95" customHeight="1" x14ac:dyDescent="0.25">
      <c r="B232" s="56"/>
      <c r="D232" s="56"/>
      <c r="F232" s="56"/>
      <c r="H232" s="56"/>
      <c r="J232" s="54">
        <v>9.775999999999869E-4</v>
      </c>
      <c r="K232" s="55">
        <f ca="1">IFERROR(COUNTIF(INDIRECT("Lan!$D$8:$D$"&amp;qde),Cad!L232)+Cad!J232,"")</f>
        <v>9.775999999999869E-4</v>
      </c>
      <c r="L232" s="51">
        <f t="shared" si="12"/>
        <v>0</v>
      </c>
      <c r="M232" s="55">
        <f ca="1">IFERROR(COUNTIF(INDIRECT("Lan!$E$8:$E$"&amp;qde),Cad!N232)+Cad!J232,"")</f>
        <v>9.775999999999869E-4</v>
      </c>
      <c r="N232" s="51">
        <f t="shared" si="13"/>
        <v>0</v>
      </c>
      <c r="O232" s="55">
        <f ca="1">IFERROR(COUNTIF(INDIRECT("Lan!$G$8:$G$"&amp;qde),Cad!P232)+Cad!J232,"")</f>
        <v>9.775999999999869E-4</v>
      </c>
      <c r="P232" s="51">
        <f t="shared" si="14"/>
        <v>0</v>
      </c>
      <c r="Q232" s="55">
        <f ca="1">IFERROR(COUNTIF(INDIRECT("Lan!$I$8:$I$"&amp;qde),Cad!R232)+Cad!J232,"")</f>
        <v>9.775999999999869E-4</v>
      </c>
      <c r="R232" s="51">
        <f t="shared" si="15"/>
        <v>0</v>
      </c>
    </row>
    <row r="233" spans="2:18" ht="24.95" customHeight="1" x14ac:dyDescent="0.25">
      <c r="B233" s="56"/>
      <c r="D233" s="56"/>
      <c r="F233" s="56"/>
      <c r="H233" s="56"/>
      <c r="J233" s="54">
        <v>9.7749999999998706E-4</v>
      </c>
      <c r="K233" s="55">
        <f ca="1">IFERROR(COUNTIF(INDIRECT("Lan!$D$8:$D$"&amp;qde),Cad!L233)+Cad!J233,"")</f>
        <v>9.7749999999998706E-4</v>
      </c>
      <c r="L233" s="51">
        <f t="shared" si="12"/>
        <v>0</v>
      </c>
      <c r="M233" s="55">
        <f ca="1">IFERROR(COUNTIF(INDIRECT("Lan!$E$8:$E$"&amp;qde),Cad!N233)+Cad!J233,"")</f>
        <v>9.7749999999998706E-4</v>
      </c>
      <c r="N233" s="51">
        <f t="shared" si="13"/>
        <v>0</v>
      </c>
      <c r="O233" s="55">
        <f ca="1">IFERROR(COUNTIF(INDIRECT("Lan!$G$8:$G$"&amp;qde),Cad!P233)+Cad!J233,"")</f>
        <v>9.7749999999998706E-4</v>
      </c>
      <c r="P233" s="51">
        <f t="shared" si="14"/>
        <v>0</v>
      </c>
      <c r="Q233" s="55">
        <f ca="1">IFERROR(COUNTIF(INDIRECT("Lan!$I$8:$I$"&amp;qde),Cad!R233)+Cad!J233,"")</f>
        <v>9.7749999999998706E-4</v>
      </c>
      <c r="R233" s="51">
        <f t="shared" si="15"/>
        <v>0</v>
      </c>
    </row>
    <row r="234" spans="2:18" ht="24.95" customHeight="1" x14ac:dyDescent="0.25">
      <c r="B234" s="56"/>
      <c r="D234" s="56"/>
      <c r="F234" s="56"/>
      <c r="H234" s="56"/>
      <c r="J234" s="54">
        <v>9.77399999999987E-4</v>
      </c>
      <c r="K234" s="55">
        <f ca="1">IFERROR(COUNTIF(INDIRECT("Lan!$D$8:$D$"&amp;qde),Cad!L234)+Cad!J234,"")</f>
        <v>9.77399999999987E-4</v>
      </c>
      <c r="L234" s="51">
        <f t="shared" si="12"/>
        <v>0</v>
      </c>
      <c r="M234" s="55">
        <f ca="1">IFERROR(COUNTIF(INDIRECT("Lan!$E$8:$E$"&amp;qde),Cad!N234)+Cad!J234,"")</f>
        <v>9.77399999999987E-4</v>
      </c>
      <c r="N234" s="51">
        <f t="shared" si="13"/>
        <v>0</v>
      </c>
      <c r="O234" s="55">
        <f ca="1">IFERROR(COUNTIF(INDIRECT("Lan!$G$8:$G$"&amp;qde),Cad!P234)+Cad!J234,"")</f>
        <v>9.77399999999987E-4</v>
      </c>
      <c r="P234" s="51">
        <f t="shared" si="14"/>
        <v>0</v>
      </c>
      <c r="Q234" s="55">
        <f ca="1">IFERROR(COUNTIF(INDIRECT("Lan!$I$8:$I$"&amp;qde),Cad!R234)+Cad!J234,"")</f>
        <v>9.77399999999987E-4</v>
      </c>
      <c r="R234" s="51">
        <f t="shared" si="15"/>
        <v>0</v>
      </c>
    </row>
    <row r="235" spans="2:18" ht="24.95" customHeight="1" x14ac:dyDescent="0.25">
      <c r="B235" s="56"/>
      <c r="D235" s="56"/>
      <c r="F235" s="56"/>
      <c r="H235" s="56"/>
      <c r="J235" s="54">
        <v>9.7729999999998695E-4</v>
      </c>
      <c r="K235" s="55">
        <f ca="1">IFERROR(COUNTIF(INDIRECT("Lan!$D$8:$D$"&amp;qde),Cad!L235)+Cad!J235,"")</f>
        <v>9.7729999999998695E-4</v>
      </c>
      <c r="L235" s="51">
        <f t="shared" si="12"/>
        <v>0</v>
      </c>
      <c r="M235" s="55">
        <f ca="1">IFERROR(COUNTIF(INDIRECT("Lan!$E$8:$E$"&amp;qde),Cad!N235)+Cad!J235,"")</f>
        <v>9.7729999999998695E-4</v>
      </c>
      <c r="N235" s="51">
        <f t="shared" si="13"/>
        <v>0</v>
      </c>
      <c r="O235" s="55">
        <f ca="1">IFERROR(COUNTIF(INDIRECT("Lan!$G$8:$G$"&amp;qde),Cad!P235)+Cad!J235,"")</f>
        <v>9.7729999999998695E-4</v>
      </c>
      <c r="P235" s="51">
        <f t="shared" si="14"/>
        <v>0</v>
      </c>
      <c r="Q235" s="55">
        <f ca="1">IFERROR(COUNTIF(INDIRECT("Lan!$I$8:$I$"&amp;qde),Cad!R235)+Cad!J235,"")</f>
        <v>9.7729999999998695E-4</v>
      </c>
      <c r="R235" s="51">
        <f t="shared" si="15"/>
        <v>0</v>
      </c>
    </row>
    <row r="236" spans="2:18" ht="24.95" customHeight="1" x14ac:dyDescent="0.25">
      <c r="B236" s="56"/>
      <c r="D236" s="56"/>
      <c r="F236" s="56"/>
      <c r="H236" s="56"/>
      <c r="J236" s="54">
        <v>9.7719999999998711E-4</v>
      </c>
      <c r="K236" s="55">
        <f ca="1">IFERROR(COUNTIF(INDIRECT("Lan!$D$8:$D$"&amp;qde),Cad!L236)+Cad!J236,"")</f>
        <v>9.7719999999998711E-4</v>
      </c>
      <c r="L236" s="51">
        <f t="shared" si="12"/>
        <v>0</v>
      </c>
      <c r="M236" s="55">
        <f ca="1">IFERROR(COUNTIF(INDIRECT("Lan!$E$8:$E$"&amp;qde),Cad!N236)+Cad!J236,"")</f>
        <v>9.7719999999998711E-4</v>
      </c>
      <c r="N236" s="51">
        <f t="shared" si="13"/>
        <v>0</v>
      </c>
      <c r="O236" s="55">
        <f ca="1">IFERROR(COUNTIF(INDIRECT("Lan!$G$8:$G$"&amp;qde),Cad!P236)+Cad!J236,"")</f>
        <v>9.7719999999998711E-4</v>
      </c>
      <c r="P236" s="51">
        <f t="shared" si="14"/>
        <v>0</v>
      </c>
      <c r="Q236" s="55">
        <f ca="1">IFERROR(COUNTIF(INDIRECT("Lan!$I$8:$I$"&amp;qde),Cad!R236)+Cad!J236,"")</f>
        <v>9.7719999999998711E-4</v>
      </c>
      <c r="R236" s="51">
        <f t="shared" si="15"/>
        <v>0</v>
      </c>
    </row>
    <row r="237" spans="2:18" ht="24.95" customHeight="1" x14ac:dyDescent="0.25">
      <c r="B237" s="56"/>
      <c r="D237" s="56"/>
      <c r="F237" s="56"/>
      <c r="H237" s="56"/>
      <c r="J237" s="54">
        <v>9.7709999999998705E-4</v>
      </c>
      <c r="K237" s="55">
        <f ca="1">IFERROR(COUNTIF(INDIRECT("Lan!$D$8:$D$"&amp;qde),Cad!L237)+Cad!J237,"")</f>
        <v>9.7709999999998705E-4</v>
      </c>
      <c r="L237" s="51">
        <f t="shared" si="12"/>
        <v>0</v>
      </c>
      <c r="M237" s="55">
        <f ca="1">IFERROR(COUNTIF(INDIRECT("Lan!$E$8:$E$"&amp;qde),Cad!N237)+Cad!J237,"")</f>
        <v>9.7709999999998705E-4</v>
      </c>
      <c r="N237" s="51">
        <f t="shared" si="13"/>
        <v>0</v>
      </c>
      <c r="O237" s="55">
        <f ca="1">IFERROR(COUNTIF(INDIRECT("Lan!$G$8:$G$"&amp;qde),Cad!P237)+Cad!J237,"")</f>
        <v>9.7709999999998705E-4</v>
      </c>
      <c r="P237" s="51">
        <f t="shared" si="14"/>
        <v>0</v>
      </c>
      <c r="Q237" s="55">
        <f ca="1">IFERROR(COUNTIF(INDIRECT("Lan!$I$8:$I$"&amp;qde),Cad!R237)+Cad!J237,"")</f>
        <v>9.7709999999998705E-4</v>
      </c>
      <c r="R237" s="51">
        <f t="shared" si="15"/>
        <v>0</v>
      </c>
    </row>
    <row r="238" spans="2:18" ht="24.95" customHeight="1" x14ac:dyDescent="0.25">
      <c r="B238" s="56"/>
      <c r="D238" s="56"/>
      <c r="F238" s="56"/>
      <c r="H238" s="56"/>
      <c r="J238" s="54">
        <v>9.7699999999998699E-4</v>
      </c>
      <c r="K238" s="55">
        <f ca="1">IFERROR(COUNTIF(INDIRECT("Lan!$D$8:$D$"&amp;qde),Cad!L238)+Cad!J238,"")</f>
        <v>9.7699999999998699E-4</v>
      </c>
      <c r="L238" s="51">
        <f t="shared" si="12"/>
        <v>0</v>
      </c>
      <c r="M238" s="55">
        <f ca="1">IFERROR(COUNTIF(INDIRECT("Lan!$E$8:$E$"&amp;qde),Cad!N238)+Cad!J238,"")</f>
        <v>9.7699999999998699E-4</v>
      </c>
      <c r="N238" s="51">
        <f t="shared" si="13"/>
        <v>0</v>
      </c>
      <c r="O238" s="55">
        <f ca="1">IFERROR(COUNTIF(INDIRECT("Lan!$G$8:$G$"&amp;qde),Cad!P238)+Cad!J238,"")</f>
        <v>9.7699999999998699E-4</v>
      </c>
      <c r="P238" s="51">
        <f t="shared" si="14"/>
        <v>0</v>
      </c>
      <c r="Q238" s="55">
        <f ca="1">IFERROR(COUNTIF(INDIRECT("Lan!$I$8:$I$"&amp;qde),Cad!R238)+Cad!J238,"")</f>
        <v>9.7699999999998699E-4</v>
      </c>
      <c r="R238" s="51">
        <f t="shared" si="15"/>
        <v>0</v>
      </c>
    </row>
    <row r="239" spans="2:18" ht="24.95" customHeight="1" x14ac:dyDescent="0.25">
      <c r="B239" s="56"/>
      <c r="D239" s="56"/>
      <c r="F239" s="56"/>
      <c r="H239" s="56"/>
      <c r="J239" s="54">
        <v>9.7689999999998694E-4</v>
      </c>
      <c r="K239" s="55">
        <f ca="1">IFERROR(COUNTIF(INDIRECT("Lan!$D$8:$D$"&amp;qde),Cad!L239)+Cad!J239,"")</f>
        <v>9.7689999999998694E-4</v>
      </c>
      <c r="L239" s="51">
        <f t="shared" si="12"/>
        <v>0</v>
      </c>
      <c r="M239" s="55">
        <f ca="1">IFERROR(COUNTIF(INDIRECT("Lan!$E$8:$E$"&amp;qde),Cad!N239)+Cad!J239,"")</f>
        <v>9.7689999999998694E-4</v>
      </c>
      <c r="N239" s="51">
        <f t="shared" si="13"/>
        <v>0</v>
      </c>
      <c r="O239" s="55">
        <f ca="1">IFERROR(COUNTIF(INDIRECT("Lan!$G$8:$G$"&amp;qde),Cad!P239)+Cad!J239,"")</f>
        <v>9.7689999999998694E-4</v>
      </c>
      <c r="P239" s="51">
        <f t="shared" si="14"/>
        <v>0</v>
      </c>
      <c r="Q239" s="55">
        <f ca="1">IFERROR(COUNTIF(INDIRECT("Lan!$I$8:$I$"&amp;qde),Cad!R239)+Cad!J239,"")</f>
        <v>9.7689999999998694E-4</v>
      </c>
      <c r="R239" s="51">
        <f t="shared" si="15"/>
        <v>0</v>
      </c>
    </row>
    <row r="240" spans="2:18" ht="24.95" customHeight="1" x14ac:dyDescent="0.25">
      <c r="B240" s="56"/>
      <c r="D240" s="56"/>
      <c r="F240" s="56"/>
      <c r="H240" s="56"/>
      <c r="J240" s="54">
        <v>9.767999999999871E-4</v>
      </c>
      <c r="K240" s="55">
        <f ca="1">IFERROR(COUNTIF(INDIRECT("Lan!$D$8:$D$"&amp;qde),Cad!L240)+Cad!J240,"")</f>
        <v>9.767999999999871E-4</v>
      </c>
      <c r="L240" s="51">
        <f t="shared" si="12"/>
        <v>0</v>
      </c>
      <c r="M240" s="55">
        <f ca="1">IFERROR(COUNTIF(INDIRECT("Lan!$E$8:$E$"&amp;qde),Cad!N240)+Cad!J240,"")</f>
        <v>9.767999999999871E-4</v>
      </c>
      <c r="N240" s="51">
        <f t="shared" si="13"/>
        <v>0</v>
      </c>
      <c r="O240" s="55">
        <f ca="1">IFERROR(COUNTIF(INDIRECT("Lan!$G$8:$G$"&amp;qde),Cad!P240)+Cad!J240,"")</f>
        <v>9.767999999999871E-4</v>
      </c>
      <c r="P240" s="51">
        <f t="shared" si="14"/>
        <v>0</v>
      </c>
      <c r="Q240" s="55">
        <f ca="1">IFERROR(COUNTIF(INDIRECT("Lan!$I$8:$I$"&amp;qde),Cad!R240)+Cad!J240,"")</f>
        <v>9.767999999999871E-4</v>
      </c>
      <c r="R240" s="51">
        <f t="shared" si="15"/>
        <v>0</v>
      </c>
    </row>
    <row r="241" spans="2:18" ht="24.95" customHeight="1" x14ac:dyDescent="0.25">
      <c r="B241" s="56"/>
      <c r="D241" s="56"/>
      <c r="F241" s="56"/>
      <c r="H241" s="56"/>
      <c r="J241" s="54">
        <v>9.7669999999998704E-4</v>
      </c>
      <c r="K241" s="55">
        <f ca="1">IFERROR(COUNTIF(INDIRECT("Lan!$D$8:$D$"&amp;qde),Cad!L241)+Cad!J241,"")</f>
        <v>9.7669999999998704E-4</v>
      </c>
      <c r="L241" s="51">
        <f t="shared" si="12"/>
        <v>0</v>
      </c>
      <c r="M241" s="55">
        <f ca="1">IFERROR(COUNTIF(INDIRECT("Lan!$E$8:$E$"&amp;qde),Cad!N241)+Cad!J241,"")</f>
        <v>9.7669999999998704E-4</v>
      </c>
      <c r="N241" s="51">
        <f t="shared" si="13"/>
        <v>0</v>
      </c>
      <c r="O241" s="55">
        <f ca="1">IFERROR(COUNTIF(INDIRECT("Lan!$G$8:$G$"&amp;qde),Cad!P241)+Cad!J241,"")</f>
        <v>9.7669999999998704E-4</v>
      </c>
      <c r="P241" s="51">
        <f t="shared" si="14"/>
        <v>0</v>
      </c>
      <c r="Q241" s="55">
        <f ca="1">IFERROR(COUNTIF(INDIRECT("Lan!$I$8:$I$"&amp;qde),Cad!R241)+Cad!J241,"")</f>
        <v>9.7669999999998704E-4</v>
      </c>
      <c r="R241" s="51">
        <f t="shared" si="15"/>
        <v>0</v>
      </c>
    </row>
    <row r="242" spans="2:18" ht="24.95" customHeight="1" x14ac:dyDescent="0.25">
      <c r="B242" s="56"/>
      <c r="D242" s="56"/>
      <c r="F242" s="56"/>
      <c r="H242" s="56"/>
      <c r="J242" s="54">
        <v>9.7659999999998698E-4</v>
      </c>
      <c r="K242" s="55">
        <f ca="1">IFERROR(COUNTIF(INDIRECT("Lan!$D$8:$D$"&amp;qde),Cad!L242)+Cad!J242,"")</f>
        <v>9.7659999999998698E-4</v>
      </c>
      <c r="L242" s="51">
        <f t="shared" si="12"/>
        <v>0</v>
      </c>
      <c r="M242" s="55">
        <f ca="1">IFERROR(COUNTIF(INDIRECT("Lan!$E$8:$E$"&amp;qde),Cad!N242)+Cad!J242,"")</f>
        <v>9.7659999999998698E-4</v>
      </c>
      <c r="N242" s="51">
        <f t="shared" si="13"/>
        <v>0</v>
      </c>
      <c r="O242" s="55">
        <f ca="1">IFERROR(COUNTIF(INDIRECT("Lan!$G$8:$G$"&amp;qde),Cad!P242)+Cad!J242,"")</f>
        <v>9.7659999999998698E-4</v>
      </c>
      <c r="P242" s="51">
        <f t="shared" si="14"/>
        <v>0</v>
      </c>
      <c r="Q242" s="55">
        <f ca="1">IFERROR(COUNTIF(INDIRECT("Lan!$I$8:$I$"&amp;qde),Cad!R242)+Cad!J242,"")</f>
        <v>9.7659999999998698E-4</v>
      </c>
      <c r="R242" s="51">
        <f t="shared" si="15"/>
        <v>0</v>
      </c>
    </row>
    <row r="243" spans="2:18" ht="24.95" customHeight="1" x14ac:dyDescent="0.25">
      <c r="B243" s="56"/>
      <c r="D243" s="56"/>
      <c r="F243" s="56"/>
      <c r="H243" s="56"/>
      <c r="J243" s="54">
        <v>9.7649999999998704E-4</v>
      </c>
      <c r="K243" s="55">
        <f ca="1">IFERROR(COUNTIF(INDIRECT("Lan!$D$8:$D$"&amp;qde),Cad!L243)+Cad!J243,"")</f>
        <v>9.7649999999998704E-4</v>
      </c>
      <c r="L243" s="51">
        <f t="shared" si="12"/>
        <v>0</v>
      </c>
      <c r="M243" s="55">
        <f ca="1">IFERROR(COUNTIF(INDIRECT("Lan!$E$8:$E$"&amp;qde),Cad!N243)+Cad!J243,"")</f>
        <v>9.7649999999998704E-4</v>
      </c>
      <c r="N243" s="51">
        <f t="shared" si="13"/>
        <v>0</v>
      </c>
      <c r="O243" s="55">
        <f ca="1">IFERROR(COUNTIF(INDIRECT("Lan!$G$8:$G$"&amp;qde),Cad!P243)+Cad!J243,"")</f>
        <v>9.7649999999998704E-4</v>
      </c>
      <c r="P243" s="51">
        <f t="shared" si="14"/>
        <v>0</v>
      </c>
      <c r="Q243" s="55">
        <f ca="1">IFERROR(COUNTIF(INDIRECT("Lan!$I$8:$I$"&amp;qde),Cad!R243)+Cad!J243,"")</f>
        <v>9.7649999999998704E-4</v>
      </c>
      <c r="R243" s="51">
        <f t="shared" si="15"/>
        <v>0</v>
      </c>
    </row>
    <row r="244" spans="2:18" ht="24.95" customHeight="1" x14ac:dyDescent="0.25">
      <c r="B244" s="56"/>
      <c r="D244" s="56"/>
      <c r="F244" s="56"/>
      <c r="H244" s="56"/>
      <c r="J244" s="54">
        <v>9.7639999999998698E-4</v>
      </c>
      <c r="K244" s="55">
        <f ca="1">IFERROR(COUNTIF(INDIRECT("Lan!$D$8:$D$"&amp;qde),Cad!L244)+Cad!J244,"")</f>
        <v>9.7639999999998698E-4</v>
      </c>
      <c r="L244" s="51">
        <f t="shared" si="12"/>
        <v>0</v>
      </c>
      <c r="M244" s="55">
        <f ca="1">IFERROR(COUNTIF(INDIRECT("Lan!$E$8:$E$"&amp;qde),Cad!N244)+Cad!J244,"")</f>
        <v>9.7639999999998698E-4</v>
      </c>
      <c r="N244" s="51">
        <f t="shared" si="13"/>
        <v>0</v>
      </c>
      <c r="O244" s="55">
        <f ca="1">IFERROR(COUNTIF(INDIRECT("Lan!$G$8:$G$"&amp;qde),Cad!P244)+Cad!J244,"")</f>
        <v>9.7639999999998698E-4</v>
      </c>
      <c r="P244" s="51">
        <f t="shared" si="14"/>
        <v>0</v>
      </c>
      <c r="Q244" s="55">
        <f ca="1">IFERROR(COUNTIF(INDIRECT("Lan!$I$8:$I$"&amp;qde),Cad!R244)+Cad!J244,"")</f>
        <v>9.7639999999998698E-4</v>
      </c>
      <c r="R244" s="51">
        <f t="shared" si="15"/>
        <v>0</v>
      </c>
    </row>
    <row r="245" spans="2:18" ht="24.95" customHeight="1" x14ac:dyDescent="0.25">
      <c r="B245" s="56"/>
      <c r="D245" s="56"/>
      <c r="F245" s="56"/>
      <c r="H245" s="56"/>
      <c r="J245" s="54">
        <v>9.7629999999998703E-4</v>
      </c>
      <c r="K245" s="55">
        <f ca="1">IFERROR(COUNTIF(INDIRECT("Lan!$D$8:$D$"&amp;qde),Cad!L245)+Cad!J245,"")</f>
        <v>9.7629999999998703E-4</v>
      </c>
      <c r="L245" s="51">
        <f t="shared" si="12"/>
        <v>0</v>
      </c>
      <c r="M245" s="55">
        <f ca="1">IFERROR(COUNTIF(INDIRECT("Lan!$E$8:$E$"&amp;qde),Cad!N245)+Cad!J245,"")</f>
        <v>9.7629999999998703E-4</v>
      </c>
      <c r="N245" s="51">
        <f t="shared" si="13"/>
        <v>0</v>
      </c>
      <c r="O245" s="55">
        <f ca="1">IFERROR(COUNTIF(INDIRECT("Lan!$G$8:$G$"&amp;qde),Cad!P245)+Cad!J245,"")</f>
        <v>9.7629999999998703E-4</v>
      </c>
      <c r="P245" s="51">
        <f t="shared" si="14"/>
        <v>0</v>
      </c>
      <c r="Q245" s="55">
        <f ca="1">IFERROR(COUNTIF(INDIRECT("Lan!$I$8:$I$"&amp;qde),Cad!R245)+Cad!J245,"")</f>
        <v>9.7629999999998703E-4</v>
      </c>
      <c r="R245" s="51">
        <f t="shared" si="15"/>
        <v>0</v>
      </c>
    </row>
    <row r="246" spans="2:18" ht="24.95" customHeight="1" x14ac:dyDescent="0.25">
      <c r="B246" s="56"/>
      <c r="D246" s="56"/>
      <c r="F246" s="56"/>
      <c r="H246" s="56"/>
      <c r="J246" s="54">
        <v>9.7619999999998697E-4</v>
      </c>
      <c r="K246" s="55">
        <f ca="1">IFERROR(COUNTIF(INDIRECT("Lan!$D$8:$D$"&amp;qde),Cad!L246)+Cad!J246,"")</f>
        <v>9.7619999999998697E-4</v>
      </c>
      <c r="L246" s="51">
        <f t="shared" si="12"/>
        <v>0</v>
      </c>
      <c r="M246" s="55">
        <f ca="1">IFERROR(COUNTIF(INDIRECT("Lan!$E$8:$E$"&amp;qde),Cad!N246)+Cad!J246,"")</f>
        <v>9.7619999999998697E-4</v>
      </c>
      <c r="N246" s="51">
        <f t="shared" si="13"/>
        <v>0</v>
      </c>
      <c r="O246" s="55">
        <f ca="1">IFERROR(COUNTIF(INDIRECT("Lan!$G$8:$G$"&amp;qde),Cad!P246)+Cad!J246,"")</f>
        <v>9.7619999999998697E-4</v>
      </c>
      <c r="P246" s="51">
        <f t="shared" si="14"/>
        <v>0</v>
      </c>
      <c r="Q246" s="55">
        <f ca="1">IFERROR(COUNTIF(INDIRECT("Lan!$I$8:$I$"&amp;qde),Cad!R246)+Cad!J246,"")</f>
        <v>9.7619999999998697E-4</v>
      </c>
      <c r="R246" s="51">
        <f t="shared" si="15"/>
        <v>0</v>
      </c>
    </row>
    <row r="247" spans="2:18" ht="24.95" customHeight="1" x14ac:dyDescent="0.25">
      <c r="B247" s="56"/>
      <c r="D247" s="56"/>
      <c r="F247" s="56"/>
      <c r="H247" s="56"/>
      <c r="J247" s="54">
        <v>9.7609999999998605E-4</v>
      </c>
      <c r="K247" s="55">
        <f ca="1">IFERROR(COUNTIF(INDIRECT("Lan!$D$8:$D$"&amp;qde),Cad!L247)+Cad!J247,"")</f>
        <v>9.7609999999998605E-4</v>
      </c>
      <c r="L247" s="51">
        <f t="shared" si="12"/>
        <v>0</v>
      </c>
      <c r="M247" s="55">
        <f ca="1">IFERROR(COUNTIF(INDIRECT("Lan!$E$8:$E$"&amp;qde),Cad!N247)+Cad!J247,"")</f>
        <v>9.7609999999998605E-4</v>
      </c>
      <c r="N247" s="51">
        <f t="shared" si="13"/>
        <v>0</v>
      </c>
      <c r="O247" s="55">
        <f ca="1">IFERROR(COUNTIF(INDIRECT("Lan!$G$8:$G$"&amp;qde),Cad!P247)+Cad!J247,"")</f>
        <v>9.7609999999998605E-4</v>
      </c>
      <c r="P247" s="51">
        <f t="shared" si="14"/>
        <v>0</v>
      </c>
      <c r="Q247" s="55">
        <f ca="1">IFERROR(COUNTIF(INDIRECT("Lan!$I$8:$I$"&amp;qde),Cad!R247)+Cad!J247,"")</f>
        <v>9.7609999999998605E-4</v>
      </c>
      <c r="R247" s="51">
        <f t="shared" si="15"/>
        <v>0</v>
      </c>
    </row>
    <row r="248" spans="2:18" ht="24.95" customHeight="1" x14ac:dyDescent="0.25">
      <c r="B248" s="56"/>
      <c r="D248" s="56"/>
      <c r="F248" s="56"/>
      <c r="H248" s="56"/>
      <c r="J248" s="54">
        <v>9.7599999999998599E-4</v>
      </c>
      <c r="K248" s="55">
        <f ca="1">IFERROR(COUNTIF(INDIRECT("Lan!$D$8:$D$"&amp;qde),Cad!L248)+Cad!J248,"")</f>
        <v>9.7599999999998599E-4</v>
      </c>
      <c r="L248" s="51">
        <f t="shared" si="12"/>
        <v>0</v>
      </c>
      <c r="M248" s="55">
        <f ca="1">IFERROR(COUNTIF(INDIRECT("Lan!$E$8:$E$"&amp;qde),Cad!N248)+Cad!J248,"")</f>
        <v>9.7599999999998599E-4</v>
      </c>
      <c r="N248" s="51">
        <f t="shared" si="13"/>
        <v>0</v>
      </c>
      <c r="O248" s="55">
        <f ca="1">IFERROR(COUNTIF(INDIRECT("Lan!$G$8:$G$"&amp;qde),Cad!P248)+Cad!J248,"")</f>
        <v>9.7599999999998599E-4</v>
      </c>
      <c r="P248" s="51">
        <f t="shared" si="14"/>
        <v>0</v>
      </c>
      <c r="Q248" s="55">
        <f ca="1">IFERROR(COUNTIF(INDIRECT("Lan!$I$8:$I$"&amp;qde),Cad!R248)+Cad!J248,"")</f>
        <v>9.7599999999998599E-4</v>
      </c>
      <c r="R248" s="51">
        <f t="shared" si="15"/>
        <v>0</v>
      </c>
    </row>
    <row r="249" spans="2:18" ht="24.95" customHeight="1" x14ac:dyDescent="0.25">
      <c r="B249" s="56"/>
      <c r="D249" s="56"/>
      <c r="F249" s="56"/>
      <c r="H249" s="56"/>
      <c r="J249" s="54">
        <v>9.7589999999998605E-4</v>
      </c>
      <c r="K249" s="55">
        <f ca="1">IFERROR(COUNTIF(INDIRECT("Lan!$D$8:$D$"&amp;qde),Cad!L249)+Cad!J249,"")</f>
        <v>9.7589999999998605E-4</v>
      </c>
      <c r="L249" s="51">
        <f t="shared" si="12"/>
        <v>0</v>
      </c>
      <c r="M249" s="55">
        <f ca="1">IFERROR(COUNTIF(INDIRECT("Lan!$E$8:$E$"&amp;qde),Cad!N249)+Cad!J249,"")</f>
        <v>9.7589999999998605E-4</v>
      </c>
      <c r="N249" s="51">
        <f t="shared" si="13"/>
        <v>0</v>
      </c>
      <c r="O249" s="55">
        <f ca="1">IFERROR(COUNTIF(INDIRECT("Lan!$G$8:$G$"&amp;qde),Cad!P249)+Cad!J249,"")</f>
        <v>9.7589999999998605E-4</v>
      </c>
      <c r="P249" s="51">
        <f t="shared" si="14"/>
        <v>0</v>
      </c>
      <c r="Q249" s="55">
        <f ca="1">IFERROR(COUNTIF(INDIRECT("Lan!$I$8:$I$"&amp;qde),Cad!R249)+Cad!J249,"")</f>
        <v>9.7589999999998605E-4</v>
      </c>
      <c r="R249" s="51">
        <f t="shared" si="15"/>
        <v>0</v>
      </c>
    </row>
    <row r="250" spans="2:18" ht="24.95" customHeight="1" x14ac:dyDescent="0.25">
      <c r="B250" s="56"/>
      <c r="D250" s="56"/>
      <c r="F250" s="56"/>
      <c r="H250" s="56"/>
      <c r="J250" s="54">
        <v>9.7579999999998599E-4</v>
      </c>
      <c r="K250" s="55">
        <f ca="1">IFERROR(COUNTIF(INDIRECT("Lan!$D$8:$D$"&amp;qde),Cad!L250)+Cad!J250,"")</f>
        <v>9.7579999999998599E-4</v>
      </c>
      <c r="L250" s="51">
        <f t="shared" si="12"/>
        <v>0</v>
      </c>
      <c r="M250" s="55">
        <f ca="1">IFERROR(COUNTIF(INDIRECT("Lan!$E$8:$E$"&amp;qde),Cad!N250)+Cad!J250,"")</f>
        <v>9.7579999999998599E-4</v>
      </c>
      <c r="N250" s="51">
        <f t="shared" si="13"/>
        <v>0</v>
      </c>
      <c r="O250" s="55">
        <f ca="1">IFERROR(COUNTIF(INDIRECT("Lan!$G$8:$G$"&amp;qde),Cad!P250)+Cad!J250,"")</f>
        <v>9.7579999999998599E-4</v>
      </c>
      <c r="P250" s="51">
        <f t="shared" si="14"/>
        <v>0</v>
      </c>
      <c r="Q250" s="55">
        <f ca="1">IFERROR(COUNTIF(INDIRECT("Lan!$I$8:$I$"&amp;qde),Cad!R250)+Cad!J250,"")</f>
        <v>9.7579999999998599E-4</v>
      </c>
      <c r="R250" s="51">
        <f t="shared" si="15"/>
        <v>0</v>
      </c>
    </row>
    <row r="251" spans="2:18" ht="24.95" customHeight="1" x14ac:dyDescent="0.25">
      <c r="B251" s="56"/>
      <c r="D251" s="56"/>
      <c r="F251" s="56"/>
      <c r="H251" s="56"/>
      <c r="J251" s="54">
        <v>9.7569999999998604E-4</v>
      </c>
      <c r="K251" s="55">
        <f ca="1">IFERROR(COUNTIF(INDIRECT("Lan!$D$8:$D$"&amp;qde),Cad!L251)+Cad!J251,"")</f>
        <v>9.7569999999998604E-4</v>
      </c>
      <c r="L251" s="51">
        <f t="shared" si="12"/>
        <v>0</v>
      </c>
      <c r="M251" s="55">
        <f ca="1">IFERROR(COUNTIF(INDIRECT("Lan!$E$8:$E$"&amp;qde),Cad!N251)+Cad!J251,"")</f>
        <v>9.7569999999998604E-4</v>
      </c>
      <c r="N251" s="51">
        <f t="shared" si="13"/>
        <v>0</v>
      </c>
      <c r="O251" s="55">
        <f ca="1">IFERROR(COUNTIF(INDIRECT("Lan!$G$8:$G$"&amp;qde),Cad!P251)+Cad!J251,"")</f>
        <v>9.7569999999998604E-4</v>
      </c>
      <c r="P251" s="51">
        <f t="shared" si="14"/>
        <v>0</v>
      </c>
      <c r="Q251" s="55">
        <f ca="1">IFERROR(COUNTIF(INDIRECT("Lan!$I$8:$I$"&amp;qde),Cad!R251)+Cad!J251,"")</f>
        <v>9.7569999999998604E-4</v>
      </c>
      <c r="R251" s="51">
        <f t="shared" si="15"/>
        <v>0</v>
      </c>
    </row>
    <row r="252" spans="2:18" ht="24.95" customHeight="1" x14ac:dyDescent="0.25">
      <c r="B252" s="56"/>
      <c r="D252" s="56"/>
      <c r="F252" s="56"/>
      <c r="H252" s="56"/>
      <c r="J252" s="54">
        <v>9.7559999999998598E-4</v>
      </c>
      <c r="K252" s="55">
        <f ca="1">IFERROR(COUNTIF(INDIRECT("Lan!$D$8:$D$"&amp;qde),Cad!L252)+Cad!J252,"")</f>
        <v>9.7559999999998598E-4</v>
      </c>
      <c r="L252" s="51">
        <f t="shared" si="12"/>
        <v>0</v>
      </c>
      <c r="M252" s="55">
        <f ca="1">IFERROR(COUNTIF(INDIRECT("Lan!$E$8:$E$"&amp;qde),Cad!N252)+Cad!J252,"")</f>
        <v>9.7559999999998598E-4</v>
      </c>
      <c r="N252" s="51">
        <f t="shared" si="13"/>
        <v>0</v>
      </c>
      <c r="O252" s="55">
        <f ca="1">IFERROR(COUNTIF(INDIRECT("Lan!$G$8:$G$"&amp;qde),Cad!P252)+Cad!J252,"")</f>
        <v>9.7559999999998598E-4</v>
      </c>
      <c r="P252" s="51">
        <f t="shared" si="14"/>
        <v>0</v>
      </c>
      <c r="Q252" s="55">
        <f ca="1">IFERROR(COUNTIF(INDIRECT("Lan!$I$8:$I$"&amp;qde),Cad!R252)+Cad!J252,"")</f>
        <v>9.7559999999998598E-4</v>
      </c>
      <c r="R252" s="51">
        <f t="shared" si="15"/>
        <v>0</v>
      </c>
    </row>
    <row r="253" spans="2:18" ht="24.95" customHeight="1" x14ac:dyDescent="0.25">
      <c r="B253" s="56"/>
      <c r="D253" s="56"/>
      <c r="F253" s="56"/>
      <c r="H253" s="56"/>
      <c r="J253" s="54">
        <v>9.7549999999998604E-4</v>
      </c>
      <c r="K253" s="55">
        <f ca="1">IFERROR(COUNTIF(INDIRECT("Lan!$D$8:$D$"&amp;qde),Cad!L253)+Cad!J253,"")</f>
        <v>9.7549999999998604E-4</v>
      </c>
      <c r="L253" s="51">
        <f t="shared" si="12"/>
        <v>0</v>
      </c>
      <c r="M253" s="55">
        <f ca="1">IFERROR(COUNTIF(INDIRECT("Lan!$E$8:$E$"&amp;qde),Cad!N253)+Cad!J253,"")</f>
        <v>9.7549999999998604E-4</v>
      </c>
      <c r="N253" s="51">
        <f t="shared" si="13"/>
        <v>0</v>
      </c>
      <c r="O253" s="55">
        <f ca="1">IFERROR(COUNTIF(INDIRECT("Lan!$G$8:$G$"&amp;qde),Cad!P253)+Cad!J253,"")</f>
        <v>9.7549999999998604E-4</v>
      </c>
      <c r="P253" s="51">
        <f t="shared" si="14"/>
        <v>0</v>
      </c>
      <c r="Q253" s="55">
        <f ca="1">IFERROR(COUNTIF(INDIRECT("Lan!$I$8:$I$"&amp;qde),Cad!R253)+Cad!J253,"")</f>
        <v>9.7549999999998604E-4</v>
      </c>
      <c r="R253" s="51">
        <f t="shared" si="15"/>
        <v>0</v>
      </c>
    </row>
    <row r="254" spans="2:18" ht="24.95" customHeight="1" x14ac:dyDescent="0.25">
      <c r="B254" s="56"/>
      <c r="D254" s="56"/>
      <c r="F254" s="56"/>
      <c r="H254" s="56"/>
      <c r="J254" s="54">
        <v>9.7539999999998598E-4</v>
      </c>
      <c r="K254" s="55">
        <f ca="1">IFERROR(COUNTIF(INDIRECT("Lan!$D$8:$D$"&amp;qde),Cad!L254)+Cad!J254,"")</f>
        <v>9.7539999999998598E-4</v>
      </c>
      <c r="L254" s="51">
        <f t="shared" si="12"/>
        <v>0</v>
      </c>
      <c r="M254" s="55">
        <f ca="1">IFERROR(COUNTIF(INDIRECT("Lan!$E$8:$E$"&amp;qde),Cad!N254)+Cad!J254,"")</f>
        <v>9.7539999999998598E-4</v>
      </c>
      <c r="N254" s="51">
        <f t="shared" si="13"/>
        <v>0</v>
      </c>
      <c r="O254" s="55">
        <f ca="1">IFERROR(COUNTIF(INDIRECT("Lan!$G$8:$G$"&amp;qde),Cad!P254)+Cad!J254,"")</f>
        <v>9.7539999999998598E-4</v>
      </c>
      <c r="P254" s="51">
        <f t="shared" si="14"/>
        <v>0</v>
      </c>
      <c r="Q254" s="55">
        <f ca="1">IFERROR(COUNTIF(INDIRECT("Lan!$I$8:$I$"&amp;qde),Cad!R254)+Cad!J254,"")</f>
        <v>9.7539999999998598E-4</v>
      </c>
      <c r="R254" s="51">
        <f t="shared" si="15"/>
        <v>0</v>
      </c>
    </row>
    <row r="255" spans="2:18" ht="24.95" customHeight="1" x14ac:dyDescent="0.25">
      <c r="B255" s="56"/>
      <c r="D255" s="56"/>
      <c r="F255" s="56"/>
      <c r="H255" s="56"/>
      <c r="J255" s="54">
        <v>9.7529999999998603E-4</v>
      </c>
      <c r="K255" s="55">
        <f ca="1">IFERROR(COUNTIF(INDIRECT("Lan!$D$8:$D$"&amp;qde),Cad!L255)+Cad!J255,"")</f>
        <v>9.7529999999998603E-4</v>
      </c>
      <c r="L255" s="51">
        <f t="shared" si="12"/>
        <v>0</v>
      </c>
      <c r="M255" s="55">
        <f ca="1">IFERROR(COUNTIF(INDIRECT("Lan!$E$8:$E$"&amp;qde),Cad!N255)+Cad!J255,"")</f>
        <v>9.7529999999998603E-4</v>
      </c>
      <c r="N255" s="51">
        <f t="shared" si="13"/>
        <v>0</v>
      </c>
      <c r="O255" s="55">
        <f ca="1">IFERROR(COUNTIF(INDIRECT("Lan!$G$8:$G$"&amp;qde),Cad!P255)+Cad!J255,"")</f>
        <v>9.7529999999998603E-4</v>
      </c>
      <c r="P255" s="51">
        <f t="shared" si="14"/>
        <v>0</v>
      </c>
      <c r="Q255" s="55">
        <f ca="1">IFERROR(COUNTIF(INDIRECT("Lan!$I$8:$I$"&amp;qde),Cad!R255)+Cad!J255,"")</f>
        <v>9.7529999999998603E-4</v>
      </c>
      <c r="R255" s="51">
        <f t="shared" si="15"/>
        <v>0</v>
      </c>
    </row>
    <row r="256" spans="2:18" ht="24.95" customHeight="1" x14ac:dyDescent="0.25">
      <c r="B256" s="56"/>
      <c r="D256" s="56"/>
      <c r="F256" s="56"/>
      <c r="H256" s="56"/>
      <c r="J256" s="54">
        <v>9.7519999999998597E-4</v>
      </c>
      <c r="K256" s="55">
        <f ca="1">IFERROR(COUNTIF(INDIRECT("Lan!$D$8:$D$"&amp;qde),Cad!L256)+Cad!J256,"")</f>
        <v>9.7519999999998597E-4</v>
      </c>
      <c r="L256" s="51">
        <f t="shared" si="12"/>
        <v>0</v>
      </c>
      <c r="M256" s="55">
        <f ca="1">IFERROR(COUNTIF(INDIRECT("Lan!$E$8:$E$"&amp;qde),Cad!N256)+Cad!J256,"")</f>
        <v>9.7519999999998597E-4</v>
      </c>
      <c r="N256" s="51">
        <f t="shared" si="13"/>
        <v>0</v>
      </c>
      <c r="O256" s="55">
        <f ca="1">IFERROR(COUNTIF(INDIRECT("Lan!$G$8:$G$"&amp;qde),Cad!P256)+Cad!J256,"")</f>
        <v>9.7519999999998597E-4</v>
      </c>
      <c r="P256" s="51">
        <f t="shared" si="14"/>
        <v>0</v>
      </c>
      <c r="Q256" s="55">
        <f ca="1">IFERROR(COUNTIF(INDIRECT("Lan!$I$8:$I$"&amp;qde),Cad!R256)+Cad!J256,"")</f>
        <v>9.7519999999998597E-4</v>
      </c>
      <c r="R256" s="51">
        <f t="shared" si="15"/>
        <v>0</v>
      </c>
    </row>
    <row r="257" spans="2:18" ht="24.95" customHeight="1" x14ac:dyDescent="0.25">
      <c r="B257" s="56"/>
      <c r="D257" s="56"/>
      <c r="F257" s="56"/>
      <c r="H257" s="56"/>
      <c r="J257" s="54">
        <v>9.7509999999998603E-4</v>
      </c>
      <c r="K257" s="55">
        <f ca="1">IFERROR(COUNTIF(INDIRECT("Lan!$D$8:$D$"&amp;qde),Cad!L257)+Cad!J257,"")</f>
        <v>9.7509999999998603E-4</v>
      </c>
      <c r="L257" s="51">
        <f t="shared" si="12"/>
        <v>0</v>
      </c>
      <c r="M257" s="55">
        <f ca="1">IFERROR(COUNTIF(INDIRECT("Lan!$E$8:$E$"&amp;qde),Cad!N257)+Cad!J257,"")</f>
        <v>9.7509999999998603E-4</v>
      </c>
      <c r="N257" s="51">
        <f t="shared" si="13"/>
        <v>0</v>
      </c>
      <c r="O257" s="55">
        <f ca="1">IFERROR(COUNTIF(INDIRECT("Lan!$G$8:$G$"&amp;qde),Cad!P257)+Cad!J257,"")</f>
        <v>9.7509999999998603E-4</v>
      </c>
      <c r="P257" s="51">
        <f t="shared" si="14"/>
        <v>0</v>
      </c>
      <c r="Q257" s="55">
        <f ca="1">IFERROR(COUNTIF(INDIRECT("Lan!$I$8:$I$"&amp;qde),Cad!R257)+Cad!J257,"")</f>
        <v>9.7509999999998603E-4</v>
      </c>
      <c r="R257" s="51">
        <f t="shared" si="15"/>
        <v>0</v>
      </c>
    </row>
    <row r="258" spans="2:18" ht="24.95" customHeight="1" x14ac:dyDescent="0.25">
      <c r="B258" s="56"/>
      <c r="D258" s="56"/>
      <c r="F258" s="56"/>
      <c r="H258" s="56"/>
      <c r="J258" s="54">
        <v>9.7499999999998597E-4</v>
      </c>
      <c r="K258" s="55">
        <f ca="1">IFERROR(COUNTIF(INDIRECT("Lan!$D$8:$D$"&amp;qde),Cad!L258)+Cad!J258,"")</f>
        <v>9.7499999999998597E-4</v>
      </c>
      <c r="L258" s="51">
        <f t="shared" si="12"/>
        <v>0</v>
      </c>
      <c r="M258" s="55">
        <f ca="1">IFERROR(COUNTIF(INDIRECT("Lan!$E$8:$E$"&amp;qde),Cad!N258)+Cad!J258,"")</f>
        <v>9.7499999999998597E-4</v>
      </c>
      <c r="N258" s="51">
        <f t="shared" si="13"/>
        <v>0</v>
      </c>
      <c r="O258" s="55">
        <f ca="1">IFERROR(COUNTIF(INDIRECT("Lan!$G$8:$G$"&amp;qde),Cad!P258)+Cad!J258,"")</f>
        <v>9.7499999999998597E-4</v>
      </c>
      <c r="P258" s="51">
        <f t="shared" si="14"/>
        <v>0</v>
      </c>
      <c r="Q258" s="55">
        <f ca="1">IFERROR(COUNTIF(INDIRECT("Lan!$I$8:$I$"&amp;qde),Cad!R258)+Cad!J258,"")</f>
        <v>9.7499999999998597E-4</v>
      </c>
      <c r="R258" s="51">
        <f t="shared" si="15"/>
        <v>0</v>
      </c>
    </row>
    <row r="259" spans="2:18" ht="24.95" customHeight="1" x14ac:dyDescent="0.25">
      <c r="B259" s="56"/>
      <c r="D259" s="56"/>
      <c r="F259" s="56"/>
      <c r="H259" s="56"/>
      <c r="J259" s="54">
        <v>9.7489999999998602E-4</v>
      </c>
      <c r="K259" s="55">
        <f ca="1">IFERROR(COUNTIF(INDIRECT("Lan!$D$8:$D$"&amp;qde),Cad!L259)+Cad!J259,"")</f>
        <v>9.7489999999998602E-4</v>
      </c>
      <c r="L259" s="51">
        <f t="shared" si="12"/>
        <v>0</v>
      </c>
      <c r="M259" s="55">
        <f ca="1">IFERROR(COUNTIF(INDIRECT("Lan!$E$8:$E$"&amp;qde),Cad!N259)+Cad!J259,"")</f>
        <v>9.7489999999998602E-4</v>
      </c>
      <c r="N259" s="51">
        <f t="shared" si="13"/>
        <v>0</v>
      </c>
      <c r="O259" s="55">
        <f ca="1">IFERROR(COUNTIF(INDIRECT("Lan!$G$8:$G$"&amp;qde),Cad!P259)+Cad!J259,"")</f>
        <v>9.7489999999998602E-4</v>
      </c>
      <c r="P259" s="51">
        <f t="shared" si="14"/>
        <v>0</v>
      </c>
      <c r="Q259" s="55">
        <f ca="1">IFERROR(COUNTIF(INDIRECT("Lan!$I$8:$I$"&amp;qde),Cad!R259)+Cad!J259,"")</f>
        <v>9.7489999999998602E-4</v>
      </c>
      <c r="R259" s="51">
        <f t="shared" si="15"/>
        <v>0</v>
      </c>
    </row>
    <row r="260" spans="2:18" ht="24.95" customHeight="1" x14ac:dyDescent="0.25">
      <c r="B260" s="56"/>
      <c r="D260" s="56"/>
      <c r="F260" s="56"/>
      <c r="H260" s="56"/>
      <c r="J260" s="54">
        <v>9.7479999999998596E-4</v>
      </c>
      <c r="K260" s="55">
        <f ca="1">IFERROR(COUNTIF(INDIRECT("Lan!$D$8:$D$"&amp;qde),Cad!L260)+Cad!J260,"")</f>
        <v>9.7479999999998596E-4</v>
      </c>
      <c r="L260" s="51">
        <f t="shared" si="12"/>
        <v>0</v>
      </c>
      <c r="M260" s="55">
        <f ca="1">IFERROR(COUNTIF(INDIRECT("Lan!$E$8:$E$"&amp;qde),Cad!N260)+Cad!J260,"")</f>
        <v>9.7479999999998596E-4</v>
      </c>
      <c r="N260" s="51">
        <f t="shared" si="13"/>
        <v>0</v>
      </c>
      <c r="O260" s="55">
        <f ca="1">IFERROR(COUNTIF(INDIRECT("Lan!$G$8:$G$"&amp;qde),Cad!P260)+Cad!J260,"")</f>
        <v>9.7479999999998596E-4</v>
      </c>
      <c r="P260" s="51">
        <f t="shared" si="14"/>
        <v>0</v>
      </c>
      <c r="Q260" s="55">
        <f ca="1">IFERROR(COUNTIF(INDIRECT("Lan!$I$8:$I$"&amp;qde),Cad!R260)+Cad!J260,"")</f>
        <v>9.7479999999998596E-4</v>
      </c>
      <c r="R260" s="51">
        <f t="shared" si="15"/>
        <v>0</v>
      </c>
    </row>
    <row r="261" spans="2:18" ht="24.95" customHeight="1" x14ac:dyDescent="0.25">
      <c r="B261" s="56"/>
      <c r="D261" s="56"/>
      <c r="F261" s="56"/>
      <c r="H261" s="56"/>
      <c r="J261" s="54">
        <v>9.7469999999998602E-4</v>
      </c>
      <c r="K261" s="55">
        <f ca="1">IFERROR(COUNTIF(INDIRECT("Lan!$D$8:$D$"&amp;qde),Cad!L261)+Cad!J261,"")</f>
        <v>9.7469999999998602E-4</v>
      </c>
      <c r="L261" s="51">
        <f t="shared" si="12"/>
        <v>0</v>
      </c>
      <c r="M261" s="55">
        <f ca="1">IFERROR(COUNTIF(INDIRECT("Lan!$E$8:$E$"&amp;qde),Cad!N261)+Cad!J261,"")</f>
        <v>9.7469999999998602E-4</v>
      </c>
      <c r="N261" s="51">
        <f t="shared" si="13"/>
        <v>0</v>
      </c>
      <c r="O261" s="55">
        <f ca="1">IFERROR(COUNTIF(INDIRECT("Lan!$G$8:$G$"&amp;qde),Cad!P261)+Cad!J261,"")</f>
        <v>9.7469999999998602E-4</v>
      </c>
      <c r="P261" s="51">
        <f t="shared" si="14"/>
        <v>0</v>
      </c>
      <c r="Q261" s="55">
        <f ca="1">IFERROR(COUNTIF(INDIRECT("Lan!$I$8:$I$"&amp;qde),Cad!R261)+Cad!J261,"")</f>
        <v>9.7469999999998602E-4</v>
      </c>
      <c r="R261" s="51">
        <f t="shared" si="15"/>
        <v>0</v>
      </c>
    </row>
    <row r="262" spans="2:18" ht="24.95" customHeight="1" x14ac:dyDescent="0.25">
      <c r="B262" s="56"/>
      <c r="D262" s="56"/>
      <c r="F262" s="56"/>
      <c r="H262" s="56"/>
      <c r="J262" s="54">
        <v>9.7459999999998596E-4</v>
      </c>
      <c r="K262" s="55">
        <f ca="1">IFERROR(COUNTIF(INDIRECT("Lan!$D$8:$D$"&amp;qde),Cad!L262)+Cad!J262,"")</f>
        <v>9.7459999999998596E-4</v>
      </c>
      <c r="L262" s="51">
        <f t="shared" si="12"/>
        <v>0</v>
      </c>
      <c r="M262" s="55">
        <f ca="1">IFERROR(COUNTIF(INDIRECT("Lan!$E$8:$E$"&amp;qde),Cad!N262)+Cad!J262,"")</f>
        <v>9.7459999999998596E-4</v>
      </c>
      <c r="N262" s="51">
        <f t="shared" si="13"/>
        <v>0</v>
      </c>
      <c r="O262" s="55">
        <f ca="1">IFERROR(COUNTIF(INDIRECT("Lan!$G$8:$G$"&amp;qde),Cad!P262)+Cad!J262,"")</f>
        <v>9.7459999999998596E-4</v>
      </c>
      <c r="P262" s="51">
        <f t="shared" si="14"/>
        <v>0</v>
      </c>
      <c r="Q262" s="55">
        <f ca="1">IFERROR(COUNTIF(INDIRECT("Lan!$I$8:$I$"&amp;qde),Cad!R262)+Cad!J262,"")</f>
        <v>9.7459999999998596E-4</v>
      </c>
      <c r="R262" s="51">
        <f t="shared" si="15"/>
        <v>0</v>
      </c>
    </row>
    <row r="263" spans="2:18" ht="24.95" customHeight="1" x14ac:dyDescent="0.25">
      <c r="B263" s="56"/>
      <c r="D263" s="56"/>
      <c r="F263" s="56"/>
      <c r="H263" s="56"/>
      <c r="J263" s="54">
        <v>9.7449999999998601E-4</v>
      </c>
      <c r="K263" s="55">
        <f ca="1">IFERROR(COUNTIF(INDIRECT("Lan!$D$8:$D$"&amp;qde),Cad!L263)+Cad!J263,"")</f>
        <v>9.7449999999998601E-4</v>
      </c>
      <c r="L263" s="51">
        <f t="shared" si="12"/>
        <v>0</v>
      </c>
      <c r="M263" s="55">
        <f ca="1">IFERROR(COUNTIF(INDIRECT("Lan!$E$8:$E$"&amp;qde),Cad!N263)+Cad!J263,"")</f>
        <v>9.7449999999998601E-4</v>
      </c>
      <c r="N263" s="51">
        <f t="shared" si="13"/>
        <v>0</v>
      </c>
      <c r="O263" s="55">
        <f ca="1">IFERROR(COUNTIF(INDIRECT("Lan!$G$8:$G$"&amp;qde),Cad!P263)+Cad!J263,"")</f>
        <v>9.7449999999998601E-4</v>
      </c>
      <c r="P263" s="51">
        <f t="shared" si="14"/>
        <v>0</v>
      </c>
      <c r="Q263" s="55">
        <f ca="1">IFERROR(COUNTIF(INDIRECT("Lan!$I$8:$I$"&amp;qde),Cad!R263)+Cad!J263,"")</f>
        <v>9.7449999999998601E-4</v>
      </c>
      <c r="R263" s="51">
        <f t="shared" si="15"/>
        <v>0</v>
      </c>
    </row>
    <row r="264" spans="2:18" ht="24.95" customHeight="1" x14ac:dyDescent="0.25">
      <c r="B264" s="56"/>
      <c r="D264" s="56"/>
      <c r="F264" s="56"/>
      <c r="H264" s="56"/>
      <c r="J264" s="54">
        <v>9.7439999999998595E-4</v>
      </c>
      <c r="K264" s="55">
        <f ca="1">IFERROR(COUNTIF(INDIRECT("Lan!$D$8:$D$"&amp;qde),Cad!L264)+Cad!J264,"")</f>
        <v>9.7439999999998595E-4</v>
      </c>
      <c r="L264" s="51">
        <f t="shared" ref="L264:L327" si="16">B264</f>
        <v>0</v>
      </c>
      <c r="M264" s="55">
        <f ca="1">IFERROR(COUNTIF(INDIRECT("Lan!$E$8:$E$"&amp;qde),Cad!N264)+Cad!J264,"")</f>
        <v>9.7439999999998595E-4</v>
      </c>
      <c r="N264" s="51">
        <f t="shared" ref="N264:N327" si="17">D264</f>
        <v>0</v>
      </c>
      <c r="O264" s="55">
        <f ca="1">IFERROR(COUNTIF(INDIRECT("Lan!$G$8:$G$"&amp;qde),Cad!P264)+Cad!J264,"")</f>
        <v>9.7439999999998595E-4</v>
      </c>
      <c r="P264" s="51">
        <f t="shared" ref="P264:P327" si="18">F264</f>
        <v>0</v>
      </c>
      <c r="Q264" s="55">
        <f ca="1">IFERROR(COUNTIF(INDIRECT("Lan!$I$8:$I$"&amp;qde),Cad!R264)+Cad!J264,"")</f>
        <v>9.7439999999998595E-4</v>
      </c>
      <c r="R264" s="51">
        <f t="shared" ref="R264:R327" si="19">H264</f>
        <v>0</v>
      </c>
    </row>
    <row r="265" spans="2:18" ht="24.95" customHeight="1" x14ac:dyDescent="0.25">
      <c r="B265" s="56"/>
      <c r="D265" s="56"/>
      <c r="F265" s="56"/>
      <c r="H265" s="56"/>
      <c r="J265" s="54">
        <v>9.7429999999998503E-4</v>
      </c>
      <c r="K265" s="55">
        <f ca="1">IFERROR(COUNTIF(INDIRECT("Lan!$D$8:$D$"&amp;qde),Cad!L265)+Cad!J265,"")</f>
        <v>9.7429999999998503E-4</v>
      </c>
      <c r="L265" s="51">
        <f t="shared" si="16"/>
        <v>0</v>
      </c>
      <c r="M265" s="55">
        <f ca="1">IFERROR(COUNTIF(INDIRECT("Lan!$E$8:$E$"&amp;qde),Cad!N265)+Cad!J265,"")</f>
        <v>9.7429999999998503E-4</v>
      </c>
      <c r="N265" s="51">
        <f t="shared" si="17"/>
        <v>0</v>
      </c>
      <c r="O265" s="55">
        <f ca="1">IFERROR(COUNTIF(INDIRECT("Lan!$G$8:$G$"&amp;qde),Cad!P265)+Cad!J265,"")</f>
        <v>9.7429999999998503E-4</v>
      </c>
      <c r="P265" s="51">
        <f t="shared" si="18"/>
        <v>0</v>
      </c>
      <c r="Q265" s="55">
        <f ca="1">IFERROR(COUNTIF(INDIRECT("Lan!$I$8:$I$"&amp;qde),Cad!R265)+Cad!J265,"")</f>
        <v>9.7429999999998503E-4</v>
      </c>
      <c r="R265" s="51">
        <f t="shared" si="19"/>
        <v>0</v>
      </c>
    </row>
    <row r="266" spans="2:18" ht="24.95" customHeight="1" x14ac:dyDescent="0.25">
      <c r="B266" s="56"/>
      <c r="D266" s="56"/>
      <c r="F266" s="56"/>
      <c r="H266" s="56"/>
      <c r="J266" s="54">
        <v>9.7419999999998497E-4</v>
      </c>
      <c r="K266" s="55">
        <f ca="1">IFERROR(COUNTIF(INDIRECT("Lan!$D$8:$D$"&amp;qde),Cad!L266)+Cad!J266,"")</f>
        <v>9.7419999999998497E-4</v>
      </c>
      <c r="L266" s="51">
        <f t="shared" si="16"/>
        <v>0</v>
      </c>
      <c r="M266" s="55">
        <f ca="1">IFERROR(COUNTIF(INDIRECT("Lan!$E$8:$E$"&amp;qde),Cad!N266)+Cad!J266,"")</f>
        <v>9.7419999999998497E-4</v>
      </c>
      <c r="N266" s="51">
        <f t="shared" si="17"/>
        <v>0</v>
      </c>
      <c r="O266" s="55">
        <f ca="1">IFERROR(COUNTIF(INDIRECT("Lan!$G$8:$G$"&amp;qde),Cad!P266)+Cad!J266,"")</f>
        <v>9.7419999999998497E-4</v>
      </c>
      <c r="P266" s="51">
        <f t="shared" si="18"/>
        <v>0</v>
      </c>
      <c r="Q266" s="55">
        <f ca="1">IFERROR(COUNTIF(INDIRECT("Lan!$I$8:$I$"&amp;qde),Cad!R266)+Cad!J266,"")</f>
        <v>9.7419999999998497E-4</v>
      </c>
      <c r="R266" s="51">
        <f t="shared" si="19"/>
        <v>0</v>
      </c>
    </row>
    <row r="267" spans="2:18" ht="24.95" customHeight="1" x14ac:dyDescent="0.25">
      <c r="B267" s="56"/>
      <c r="D267" s="56"/>
      <c r="F267" s="56"/>
      <c r="H267" s="56"/>
      <c r="J267" s="54">
        <v>9.7409999999998503E-4</v>
      </c>
      <c r="K267" s="55">
        <f ca="1">IFERROR(COUNTIF(INDIRECT("Lan!$D$8:$D$"&amp;qde),Cad!L267)+Cad!J267,"")</f>
        <v>9.7409999999998503E-4</v>
      </c>
      <c r="L267" s="51">
        <f t="shared" si="16"/>
        <v>0</v>
      </c>
      <c r="M267" s="55">
        <f ca="1">IFERROR(COUNTIF(INDIRECT("Lan!$E$8:$E$"&amp;qde),Cad!N267)+Cad!J267,"")</f>
        <v>9.7409999999998503E-4</v>
      </c>
      <c r="N267" s="51">
        <f t="shared" si="17"/>
        <v>0</v>
      </c>
      <c r="O267" s="55">
        <f ca="1">IFERROR(COUNTIF(INDIRECT("Lan!$G$8:$G$"&amp;qde),Cad!P267)+Cad!J267,"")</f>
        <v>9.7409999999998503E-4</v>
      </c>
      <c r="P267" s="51">
        <f t="shared" si="18"/>
        <v>0</v>
      </c>
      <c r="Q267" s="55">
        <f ca="1">IFERROR(COUNTIF(INDIRECT("Lan!$I$8:$I$"&amp;qde),Cad!R267)+Cad!J267,"")</f>
        <v>9.7409999999998503E-4</v>
      </c>
      <c r="R267" s="51">
        <f t="shared" si="19"/>
        <v>0</v>
      </c>
    </row>
    <row r="268" spans="2:18" ht="24.95" customHeight="1" x14ac:dyDescent="0.25">
      <c r="B268" s="56"/>
      <c r="D268" s="56"/>
      <c r="F268" s="56"/>
      <c r="H268" s="56"/>
      <c r="J268" s="54">
        <v>9.7399999999998497E-4</v>
      </c>
      <c r="K268" s="55">
        <f ca="1">IFERROR(COUNTIF(INDIRECT("Lan!$D$8:$D$"&amp;qde),Cad!L268)+Cad!J268,"")</f>
        <v>9.7399999999998497E-4</v>
      </c>
      <c r="L268" s="51">
        <f t="shared" si="16"/>
        <v>0</v>
      </c>
      <c r="M268" s="55">
        <f ca="1">IFERROR(COUNTIF(INDIRECT("Lan!$E$8:$E$"&amp;qde),Cad!N268)+Cad!J268,"")</f>
        <v>9.7399999999998497E-4</v>
      </c>
      <c r="N268" s="51">
        <f t="shared" si="17"/>
        <v>0</v>
      </c>
      <c r="O268" s="55">
        <f ca="1">IFERROR(COUNTIF(INDIRECT("Lan!$G$8:$G$"&amp;qde),Cad!P268)+Cad!J268,"")</f>
        <v>9.7399999999998497E-4</v>
      </c>
      <c r="P268" s="51">
        <f t="shared" si="18"/>
        <v>0</v>
      </c>
      <c r="Q268" s="55">
        <f ca="1">IFERROR(COUNTIF(INDIRECT("Lan!$I$8:$I$"&amp;qde),Cad!R268)+Cad!J268,"")</f>
        <v>9.7399999999998497E-4</v>
      </c>
      <c r="R268" s="51">
        <f t="shared" si="19"/>
        <v>0</v>
      </c>
    </row>
    <row r="269" spans="2:18" ht="24.95" customHeight="1" x14ac:dyDescent="0.25">
      <c r="B269" s="56"/>
      <c r="D269" s="56"/>
      <c r="F269" s="56"/>
      <c r="H269" s="56"/>
      <c r="J269" s="54">
        <v>9.7389999999998502E-4</v>
      </c>
      <c r="K269" s="55">
        <f ca="1">IFERROR(COUNTIF(INDIRECT("Lan!$D$8:$D$"&amp;qde),Cad!L269)+Cad!J269,"")</f>
        <v>9.7389999999998502E-4</v>
      </c>
      <c r="L269" s="51">
        <f t="shared" si="16"/>
        <v>0</v>
      </c>
      <c r="M269" s="55">
        <f ca="1">IFERROR(COUNTIF(INDIRECT("Lan!$E$8:$E$"&amp;qde),Cad!N269)+Cad!J269,"")</f>
        <v>9.7389999999998502E-4</v>
      </c>
      <c r="N269" s="51">
        <f t="shared" si="17"/>
        <v>0</v>
      </c>
      <c r="O269" s="55">
        <f ca="1">IFERROR(COUNTIF(INDIRECT("Lan!$G$8:$G$"&amp;qde),Cad!P269)+Cad!J269,"")</f>
        <v>9.7389999999998502E-4</v>
      </c>
      <c r="P269" s="51">
        <f t="shared" si="18"/>
        <v>0</v>
      </c>
      <c r="Q269" s="55">
        <f ca="1">IFERROR(COUNTIF(INDIRECT("Lan!$I$8:$I$"&amp;qde),Cad!R269)+Cad!J269,"")</f>
        <v>9.7389999999998502E-4</v>
      </c>
      <c r="R269" s="51">
        <f t="shared" si="19"/>
        <v>0</v>
      </c>
    </row>
    <row r="270" spans="2:18" ht="24.95" customHeight="1" x14ac:dyDescent="0.25">
      <c r="B270" s="56"/>
      <c r="D270" s="56"/>
      <c r="F270" s="56"/>
      <c r="H270" s="56"/>
      <c r="J270" s="54">
        <v>9.7379999999998496E-4</v>
      </c>
      <c r="K270" s="55">
        <f ca="1">IFERROR(COUNTIF(INDIRECT("Lan!$D$8:$D$"&amp;qde),Cad!L270)+Cad!J270,"")</f>
        <v>9.7379999999998496E-4</v>
      </c>
      <c r="L270" s="51">
        <f t="shared" si="16"/>
        <v>0</v>
      </c>
      <c r="M270" s="55">
        <f ca="1">IFERROR(COUNTIF(INDIRECT("Lan!$E$8:$E$"&amp;qde),Cad!N270)+Cad!J270,"")</f>
        <v>9.7379999999998496E-4</v>
      </c>
      <c r="N270" s="51">
        <f t="shared" si="17"/>
        <v>0</v>
      </c>
      <c r="O270" s="55">
        <f ca="1">IFERROR(COUNTIF(INDIRECT("Lan!$G$8:$G$"&amp;qde),Cad!P270)+Cad!J270,"")</f>
        <v>9.7379999999998496E-4</v>
      </c>
      <c r="P270" s="51">
        <f t="shared" si="18"/>
        <v>0</v>
      </c>
      <c r="Q270" s="55">
        <f ca="1">IFERROR(COUNTIF(INDIRECT("Lan!$I$8:$I$"&amp;qde),Cad!R270)+Cad!J270,"")</f>
        <v>9.7379999999998496E-4</v>
      </c>
      <c r="R270" s="51">
        <f t="shared" si="19"/>
        <v>0</v>
      </c>
    </row>
    <row r="271" spans="2:18" ht="24.95" customHeight="1" x14ac:dyDescent="0.25">
      <c r="B271" s="56"/>
      <c r="D271" s="56"/>
      <c r="F271" s="56"/>
      <c r="H271" s="56"/>
      <c r="J271" s="54">
        <v>9.7369999999998502E-4</v>
      </c>
      <c r="K271" s="55">
        <f ca="1">IFERROR(COUNTIF(INDIRECT("Lan!$D$8:$D$"&amp;qde),Cad!L271)+Cad!J271,"")</f>
        <v>9.7369999999998502E-4</v>
      </c>
      <c r="L271" s="51">
        <f t="shared" si="16"/>
        <v>0</v>
      </c>
      <c r="M271" s="55">
        <f ca="1">IFERROR(COUNTIF(INDIRECT("Lan!$E$8:$E$"&amp;qde),Cad!N271)+Cad!J271,"")</f>
        <v>9.7369999999998502E-4</v>
      </c>
      <c r="N271" s="51">
        <f t="shared" si="17"/>
        <v>0</v>
      </c>
      <c r="O271" s="55">
        <f ca="1">IFERROR(COUNTIF(INDIRECT("Lan!$G$8:$G$"&amp;qde),Cad!P271)+Cad!J271,"")</f>
        <v>9.7369999999998502E-4</v>
      </c>
      <c r="P271" s="51">
        <f t="shared" si="18"/>
        <v>0</v>
      </c>
      <c r="Q271" s="55">
        <f ca="1">IFERROR(COUNTIF(INDIRECT("Lan!$I$8:$I$"&amp;qde),Cad!R271)+Cad!J271,"")</f>
        <v>9.7369999999998502E-4</v>
      </c>
      <c r="R271" s="51">
        <f t="shared" si="19"/>
        <v>0</v>
      </c>
    </row>
    <row r="272" spans="2:18" ht="24.95" customHeight="1" x14ac:dyDescent="0.25">
      <c r="B272" s="56"/>
      <c r="D272" s="56"/>
      <c r="F272" s="56"/>
      <c r="H272" s="56"/>
      <c r="J272" s="54">
        <v>9.7359999999998496E-4</v>
      </c>
      <c r="K272" s="55">
        <f ca="1">IFERROR(COUNTIF(INDIRECT("Lan!$D$8:$D$"&amp;qde),Cad!L272)+Cad!J272,"")</f>
        <v>9.7359999999998496E-4</v>
      </c>
      <c r="L272" s="51">
        <f t="shared" si="16"/>
        <v>0</v>
      </c>
      <c r="M272" s="55">
        <f ca="1">IFERROR(COUNTIF(INDIRECT("Lan!$E$8:$E$"&amp;qde),Cad!N272)+Cad!J272,"")</f>
        <v>9.7359999999998496E-4</v>
      </c>
      <c r="N272" s="51">
        <f t="shared" si="17"/>
        <v>0</v>
      </c>
      <c r="O272" s="55">
        <f ca="1">IFERROR(COUNTIF(INDIRECT("Lan!$G$8:$G$"&amp;qde),Cad!P272)+Cad!J272,"")</f>
        <v>9.7359999999998496E-4</v>
      </c>
      <c r="P272" s="51">
        <f t="shared" si="18"/>
        <v>0</v>
      </c>
      <c r="Q272" s="55">
        <f ca="1">IFERROR(COUNTIF(INDIRECT("Lan!$I$8:$I$"&amp;qde),Cad!R272)+Cad!J272,"")</f>
        <v>9.7359999999998496E-4</v>
      </c>
      <c r="R272" s="51">
        <f t="shared" si="19"/>
        <v>0</v>
      </c>
    </row>
    <row r="273" spans="2:18" ht="24.95" customHeight="1" x14ac:dyDescent="0.25">
      <c r="B273" s="56"/>
      <c r="D273" s="56"/>
      <c r="F273" s="56"/>
      <c r="H273" s="56"/>
      <c r="J273" s="54">
        <v>9.7349999999998501E-4</v>
      </c>
      <c r="K273" s="55">
        <f ca="1">IFERROR(COUNTIF(INDIRECT("Lan!$D$8:$D$"&amp;qde),Cad!L273)+Cad!J273,"")</f>
        <v>9.7349999999998501E-4</v>
      </c>
      <c r="L273" s="51">
        <f t="shared" si="16"/>
        <v>0</v>
      </c>
      <c r="M273" s="55">
        <f ca="1">IFERROR(COUNTIF(INDIRECT("Lan!$E$8:$E$"&amp;qde),Cad!N273)+Cad!J273,"")</f>
        <v>9.7349999999998501E-4</v>
      </c>
      <c r="N273" s="51">
        <f t="shared" si="17"/>
        <v>0</v>
      </c>
      <c r="O273" s="55">
        <f ca="1">IFERROR(COUNTIF(INDIRECT("Lan!$G$8:$G$"&amp;qde),Cad!P273)+Cad!J273,"")</f>
        <v>9.7349999999998501E-4</v>
      </c>
      <c r="P273" s="51">
        <f t="shared" si="18"/>
        <v>0</v>
      </c>
      <c r="Q273" s="55">
        <f ca="1">IFERROR(COUNTIF(INDIRECT("Lan!$I$8:$I$"&amp;qde),Cad!R273)+Cad!J273,"")</f>
        <v>9.7349999999998501E-4</v>
      </c>
      <c r="R273" s="51">
        <f t="shared" si="19"/>
        <v>0</v>
      </c>
    </row>
    <row r="274" spans="2:18" ht="24.95" customHeight="1" x14ac:dyDescent="0.25">
      <c r="B274" s="56"/>
      <c r="D274" s="56"/>
      <c r="F274" s="56"/>
      <c r="H274" s="56"/>
      <c r="J274" s="54">
        <v>9.7339999999998495E-4</v>
      </c>
      <c r="K274" s="55">
        <f ca="1">IFERROR(COUNTIF(INDIRECT("Lan!$D$8:$D$"&amp;qde),Cad!L274)+Cad!J274,"")</f>
        <v>9.7339999999998495E-4</v>
      </c>
      <c r="L274" s="51">
        <f t="shared" si="16"/>
        <v>0</v>
      </c>
      <c r="M274" s="55">
        <f ca="1">IFERROR(COUNTIF(INDIRECT("Lan!$E$8:$E$"&amp;qde),Cad!N274)+Cad!J274,"")</f>
        <v>9.7339999999998495E-4</v>
      </c>
      <c r="N274" s="51">
        <f t="shared" si="17"/>
        <v>0</v>
      </c>
      <c r="O274" s="55">
        <f ca="1">IFERROR(COUNTIF(INDIRECT("Lan!$G$8:$G$"&amp;qde),Cad!P274)+Cad!J274,"")</f>
        <v>9.7339999999998495E-4</v>
      </c>
      <c r="P274" s="51">
        <f t="shared" si="18"/>
        <v>0</v>
      </c>
      <c r="Q274" s="55">
        <f ca="1">IFERROR(COUNTIF(INDIRECT("Lan!$I$8:$I$"&amp;qde),Cad!R274)+Cad!J274,"")</f>
        <v>9.7339999999998495E-4</v>
      </c>
      <c r="R274" s="51">
        <f t="shared" si="19"/>
        <v>0</v>
      </c>
    </row>
    <row r="275" spans="2:18" ht="24.95" customHeight="1" x14ac:dyDescent="0.25">
      <c r="B275" s="56"/>
      <c r="D275" s="56"/>
      <c r="F275" s="56"/>
      <c r="H275" s="56"/>
      <c r="J275" s="54">
        <v>9.7329999999998501E-4</v>
      </c>
      <c r="K275" s="55">
        <f ca="1">IFERROR(COUNTIF(INDIRECT("Lan!$D$8:$D$"&amp;qde),Cad!L275)+Cad!J275,"")</f>
        <v>9.7329999999998501E-4</v>
      </c>
      <c r="L275" s="51">
        <f t="shared" si="16"/>
        <v>0</v>
      </c>
      <c r="M275" s="55">
        <f ca="1">IFERROR(COUNTIF(INDIRECT("Lan!$E$8:$E$"&amp;qde),Cad!N275)+Cad!J275,"")</f>
        <v>9.7329999999998501E-4</v>
      </c>
      <c r="N275" s="51">
        <f t="shared" si="17"/>
        <v>0</v>
      </c>
      <c r="O275" s="55">
        <f ca="1">IFERROR(COUNTIF(INDIRECT("Lan!$G$8:$G$"&amp;qde),Cad!P275)+Cad!J275,"")</f>
        <v>9.7329999999998501E-4</v>
      </c>
      <c r="P275" s="51">
        <f t="shared" si="18"/>
        <v>0</v>
      </c>
      <c r="Q275" s="55">
        <f ca="1">IFERROR(COUNTIF(INDIRECT("Lan!$I$8:$I$"&amp;qde),Cad!R275)+Cad!J275,"")</f>
        <v>9.7329999999998501E-4</v>
      </c>
      <c r="R275" s="51">
        <f t="shared" si="19"/>
        <v>0</v>
      </c>
    </row>
    <row r="276" spans="2:18" ht="24.95" customHeight="1" x14ac:dyDescent="0.25">
      <c r="B276" s="56"/>
      <c r="D276" s="56"/>
      <c r="F276" s="56"/>
      <c r="H276" s="56"/>
      <c r="J276" s="54">
        <v>9.7319999999998495E-4</v>
      </c>
      <c r="K276" s="55">
        <f ca="1">IFERROR(COUNTIF(INDIRECT("Lan!$D$8:$D$"&amp;qde),Cad!L276)+Cad!J276,"")</f>
        <v>9.7319999999998495E-4</v>
      </c>
      <c r="L276" s="51">
        <f t="shared" si="16"/>
        <v>0</v>
      </c>
      <c r="M276" s="55">
        <f ca="1">IFERROR(COUNTIF(INDIRECT("Lan!$E$8:$E$"&amp;qde),Cad!N276)+Cad!J276,"")</f>
        <v>9.7319999999998495E-4</v>
      </c>
      <c r="N276" s="51">
        <f t="shared" si="17"/>
        <v>0</v>
      </c>
      <c r="O276" s="55">
        <f ca="1">IFERROR(COUNTIF(INDIRECT("Lan!$G$8:$G$"&amp;qde),Cad!P276)+Cad!J276,"")</f>
        <v>9.7319999999998495E-4</v>
      </c>
      <c r="P276" s="51">
        <f t="shared" si="18"/>
        <v>0</v>
      </c>
      <c r="Q276" s="55">
        <f ca="1">IFERROR(COUNTIF(INDIRECT("Lan!$I$8:$I$"&amp;qde),Cad!R276)+Cad!J276,"")</f>
        <v>9.7319999999998495E-4</v>
      </c>
      <c r="R276" s="51">
        <f t="shared" si="19"/>
        <v>0</v>
      </c>
    </row>
    <row r="277" spans="2:18" ht="24.95" customHeight="1" x14ac:dyDescent="0.25">
      <c r="B277" s="56"/>
      <c r="D277" s="56"/>
      <c r="F277" s="56"/>
      <c r="H277" s="56"/>
      <c r="J277" s="54">
        <v>9.73099999999985E-4</v>
      </c>
      <c r="K277" s="55">
        <f ca="1">IFERROR(COUNTIF(INDIRECT("Lan!$D$8:$D$"&amp;qde),Cad!L277)+Cad!J277,"")</f>
        <v>9.73099999999985E-4</v>
      </c>
      <c r="L277" s="51">
        <f t="shared" si="16"/>
        <v>0</v>
      </c>
      <c r="M277" s="55">
        <f ca="1">IFERROR(COUNTIF(INDIRECT("Lan!$E$8:$E$"&amp;qde),Cad!N277)+Cad!J277,"")</f>
        <v>9.73099999999985E-4</v>
      </c>
      <c r="N277" s="51">
        <f t="shared" si="17"/>
        <v>0</v>
      </c>
      <c r="O277" s="55">
        <f ca="1">IFERROR(COUNTIF(INDIRECT("Lan!$G$8:$G$"&amp;qde),Cad!P277)+Cad!J277,"")</f>
        <v>9.73099999999985E-4</v>
      </c>
      <c r="P277" s="51">
        <f t="shared" si="18"/>
        <v>0</v>
      </c>
      <c r="Q277" s="55">
        <f ca="1">IFERROR(COUNTIF(INDIRECT("Lan!$I$8:$I$"&amp;qde),Cad!R277)+Cad!J277,"")</f>
        <v>9.73099999999985E-4</v>
      </c>
      <c r="R277" s="51">
        <f t="shared" si="19"/>
        <v>0</v>
      </c>
    </row>
    <row r="278" spans="2:18" ht="24.95" customHeight="1" x14ac:dyDescent="0.25">
      <c r="B278" s="56"/>
      <c r="D278" s="56"/>
      <c r="F278" s="56"/>
      <c r="H278" s="56"/>
      <c r="J278" s="54">
        <v>9.7299999999998505E-4</v>
      </c>
      <c r="K278" s="55">
        <f ca="1">IFERROR(COUNTIF(INDIRECT("Lan!$D$8:$D$"&amp;qde),Cad!L278)+Cad!J278,"")</f>
        <v>9.7299999999998505E-4</v>
      </c>
      <c r="L278" s="51">
        <f t="shared" si="16"/>
        <v>0</v>
      </c>
      <c r="M278" s="55">
        <f ca="1">IFERROR(COUNTIF(INDIRECT("Lan!$E$8:$E$"&amp;qde),Cad!N278)+Cad!J278,"")</f>
        <v>9.7299999999998505E-4</v>
      </c>
      <c r="N278" s="51">
        <f t="shared" si="17"/>
        <v>0</v>
      </c>
      <c r="O278" s="55">
        <f ca="1">IFERROR(COUNTIF(INDIRECT("Lan!$G$8:$G$"&amp;qde),Cad!P278)+Cad!J278,"")</f>
        <v>9.7299999999998505E-4</v>
      </c>
      <c r="P278" s="51">
        <f t="shared" si="18"/>
        <v>0</v>
      </c>
      <c r="Q278" s="55">
        <f ca="1">IFERROR(COUNTIF(INDIRECT("Lan!$I$8:$I$"&amp;qde),Cad!R278)+Cad!J278,"")</f>
        <v>9.7299999999998505E-4</v>
      </c>
      <c r="R278" s="51">
        <f t="shared" si="19"/>
        <v>0</v>
      </c>
    </row>
    <row r="279" spans="2:18" ht="24.95" customHeight="1" x14ac:dyDescent="0.25">
      <c r="B279" s="56"/>
      <c r="D279" s="56"/>
      <c r="F279" s="56"/>
      <c r="H279" s="56"/>
      <c r="J279" s="54">
        <v>9.72899999999985E-4</v>
      </c>
      <c r="K279" s="55">
        <f ca="1">IFERROR(COUNTIF(INDIRECT("Lan!$D$8:$D$"&amp;qde),Cad!L279)+Cad!J279,"")</f>
        <v>9.72899999999985E-4</v>
      </c>
      <c r="L279" s="51">
        <f t="shared" si="16"/>
        <v>0</v>
      </c>
      <c r="M279" s="55">
        <f ca="1">IFERROR(COUNTIF(INDIRECT("Lan!$E$8:$E$"&amp;qde),Cad!N279)+Cad!J279,"")</f>
        <v>9.72899999999985E-4</v>
      </c>
      <c r="N279" s="51">
        <f t="shared" si="17"/>
        <v>0</v>
      </c>
      <c r="O279" s="55">
        <f ca="1">IFERROR(COUNTIF(INDIRECT("Lan!$G$8:$G$"&amp;qde),Cad!P279)+Cad!J279,"")</f>
        <v>9.72899999999985E-4</v>
      </c>
      <c r="P279" s="51">
        <f t="shared" si="18"/>
        <v>0</v>
      </c>
      <c r="Q279" s="55">
        <f ca="1">IFERROR(COUNTIF(INDIRECT("Lan!$I$8:$I$"&amp;qde),Cad!R279)+Cad!J279,"")</f>
        <v>9.72899999999985E-4</v>
      </c>
      <c r="R279" s="51">
        <f t="shared" si="19"/>
        <v>0</v>
      </c>
    </row>
    <row r="280" spans="2:18" ht="24.95" customHeight="1" x14ac:dyDescent="0.25">
      <c r="B280" s="56"/>
      <c r="D280" s="56"/>
      <c r="F280" s="56"/>
      <c r="H280" s="56"/>
      <c r="J280" s="54">
        <v>9.7279999999998505E-4</v>
      </c>
      <c r="K280" s="55">
        <f ca="1">IFERROR(COUNTIF(INDIRECT("Lan!$D$8:$D$"&amp;qde),Cad!L280)+Cad!J280,"")</f>
        <v>9.7279999999998505E-4</v>
      </c>
      <c r="L280" s="51">
        <f t="shared" si="16"/>
        <v>0</v>
      </c>
      <c r="M280" s="55">
        <f ca="1">IFERROR(COUNTIF(INDIRECT("Lan!$E$8:$E$"&amp;qde),Cad!N280)+Cad!J280,"")</f>
        <v>9.7279999999998505E-4</v>
      </c>
      <c r="N280" s="51">
        <f t="shared" si="17"/>
        <v>0</v>
      </c>
      <c r="O280" s="55">
        <f ca="1">IFERROR(COUNTIF(INDIRECT("Lan!$G$8:$G$"&amp;qde),Cad!P280)+Cad!J280,"")</f>
        <v>9.7279999999998505E-4</v>
      </c>
      <c r="P280" s="51">
        <f t="shared" si="18"/>
        <v>0</v>
      </c>
      <c r="Q280" s="55">
        <f ca="1">IFERROR(COUNTIF(INDIRECT("Lan!$I$8:$I$"&amp;qde),Cad!R280)+Cad!J280,"")</f>
        <v>9.7279999999998505E-4</v>
      </c>
      <c r="R280" s="51">
        <f t="shared" si="19"/>
        <v>0</v>
      </c>
    </row>
    <row r="281" spans="2:18" ht="24.95" customHeight="1" x14ac:dyDescent="0.25">
      <c r="B281" s="56"/>
      <c r="D281" s="56"/>
      <c r="F281" s="56"/>
      <c r="H281" s="56"/>
      <c r="J281" s="54">
        <v>9.7269999999998499E-4</v>
      </c>
      <c r="K281" s="55">
        <f ca="1">IFERROR(COUNTIF(INDIRECT("Lan!$D$8:$D$"&amp;qde),Cad!L281)+Cad!J281,"")</f>
        <v>9.7269999999998499E-4</v>
      </c>
      <c r="L281" s="51">
        <f t="shared" si="16"/>
        <v>0</v>
      </c>
      <c r="M281" s="55">
        <f ca="1">IFERROR(COUNTIF(INDIRECT("Lan!$E$8:$E$"&amp;qde),Cad!N281)+Cad!J281,"")</f>
        <v>9.7269999999998499E-4</v>
      </c>
      <c r="N281" s="51">
        <f t="shared" si="17"/>
        <v>0</v>
      </c>
      <c r="O281" s="55">
        <f ca="1">IFERROR(COUNTIF(INDIRECT("Lan!$G$8:$G$"&amp;qde),Cad!P281)+Cad!J281,"")</f>
        <v>9.7269999999998499E-4</v>
      </c>
      <c r="P281" s="51">
        <f t="shared" si="18"/>
        <v>0</v>
      </c>
      <c r="Q281" s="55">
        <f ca="1">IFERROR(COUNTIF(INDIRECT("Lan!$I$8:$I$"&amp;qde),Cad!R281)+Cad!J281,"")</f>
        <v>9.7269999999998499E-4</v>
      </c>
      <c r="R281" s="51">
        <f t="shared" si="19"/>
        <v>0</v>
      </c>
    </row>
    <row r="282" spans="2:18" ht="24.95" customHeight="1" x14ac:dyDescent="0.25">
      <c r="B282" s="56"/>
      <c r="D282" s="56"/>
      <c r="F282" s="56"/>
      <c r="H282" s="56"/>
      <c r="J282" s="54">
        <v>9.7259999999998504E-4</v>
      </c>
      <c r="K282" s="55">
        <f ca="1">IFERROR(COUNTIF(INDIRECT("Lan!$D$8:$D$"&amp;qde),Cad!L282)+Cad!J282,"")</f>
        <v>9.7259999999998504E-4</v>
      </c>
      <c r="L282" s="51">
        <f t="shared" si="16"/>
        <v>0</v>
      </c>
      <c r="M282" s="55">
        <f ca="1">IFERROR(COUNTIF(INDIRECT("Lan!$E$8:$E$"&amp;qde),Cad!N282)+Cad!J282,"")</f>
        <v>9.7259999999998504E-4</v>
      </c>
      <c r="N282" s="51">
        <f t="shared" si="17"/>
        <v>0</v>
      </c>
      <c r="O282" s="55">
        <f ca="1">IFERROR(COUNTIF(INDIRECT("Lan!$G$8:$G$"&amp;qde),Cad!P282)+Cad!J282,"")</f>
        <v>9.7259999999998504E-4</v>
      </c>
      <c r="P282" s="51">
        <f t="shared" si="18"/>
        <v>0</v>
      </c>
      <c r="Q282" s="55">
        <f ca="1">IFERROR(COUNTIF(INDIRECT("Lan!$I$8:$I$"&amp;qde),Cad!R282)+Cad!J282,"")</f>
        <v>9.7259999999998504E-4</v>
      </c>
      <c r="R282" s="51">
        <f t="shared" si="19"/>
        <v>0</v>
      </c>
    </row>
    <row r="283" spans="2:18" ht="24.95" customHeight="1" x14ac:dyDescent="0.25">
      <c r="B283" s="56"/>
      <c r="D283" s="56"/>
      <c r="F283" s="56"/>
      <c r="H283" s="56"/>
      <c r="J283" s="54">
        <v>9.7249999999998401E-4</v>
      </c>
      <c r="K283" s="55">
        <f ca="1">IFERROR(COUNTIF(INDIRECT("Lan!$D$8:$D$"&amp;qde),Cad!L283)+Cad!J283,"")</f>
        <v>9.7249999999998401E-4</v>
      </c>
      <c r="L283" s="51">
        <f t="shared" si="16"/>
        <v>0</v>
      </c>
      <c r="M283" s="55">
        <f ca="1">IFERROR(COUNTIF(INDIRECT("Lan!$E$8:$E$"&amp;qde),Cad!N283)+Cad!J283,"")</f>
        <v>9.7249999999998401E-4</v>
      </c>
      <c r="N283" s="51">
        <f t="shared" si="17"/>
        <v>0</v>
      </c>
      <c r="O283" s="55">
        <f ca="1">IFERROR(COUNTIF(INDIRECT("Lan!$G$8:$G$"&amp;qde),Cad!P283)+Cad!J283,"")</f>
        <v>9.7249999999998401E-4</v>
      </c>
      <c r="P283" s="51">
        <f t="shared" si="18"/>
        <v>0</v>
      </c>
      <c r="Q283" s="55">
        <f ca="1">IFERROR(COUNTIF(INDIRECT("Lan!$I$8:$I$"&amp;qde),Cad!R283)+Cad!J283,"")</f>
        <v>9.7249999999998401E-4</v>
      </c>
      <c r="R283" s="51">
        <f t="shared" si="19"/>
        <v>0</v>
      </c>
    </row>
    <row r="284" spans="2:18" ht="24.95" customHeight="1" x14ac:dyDescent="0.25">
      <c r="B284" s="56"/>
      <c r="D284" s="56"/>
      <c r="F284" s="56"/>
      <c r="H284" s="56"/>
      <c r="J284" s="54">
        <v>9.7239999999998395E-4</v>
      </c>
      <c r="K284" s="55">
        <f ca="1">IFERROR(COUNTIF(INDIRECT("Lan!$D$8:$D$"&amp;qde),Cad!L284)+Cad!J284,"")</f>
        <v>9.7239999999998395E-4</v>
      </c>
      <c r="L284" s="51">
        <f t="shared" si="16"/>
        <v>0</v>
      </c>
      <c r="M284" s="55">
        <f ca="1">IFERROR(COUNTIF(INDIRECT("Lan!$E$8:$E$"&amp;qde),Cad!N284)+Cad!J284,"")</f>
        <v>9.7239999999998395E-4</v>
      </c>
      <c r="N284" s="51">
        <f t="shared" si="17"/>
        <v>0</v>
      </c>
      <c r="O284" s="55">
        <f ca="1">IFERROR(COUNTIF(INDIRECT("Lan!$G$8:$G$"&amp;qde),Cad!P284)+Cad!J284,"")</f>
        <v>9.7239999999998395E-4</v>
      </c>
      <c r="P284" s="51">
        <f t="shared" si="18"/>
        <v>0</v>
      </c>
      <c r="Q284" s="55">
        <f ca="1">IFERROR(COUNTIF(INDIRECT("Lan!$I$8:$I$"&amp;qde),Cad!R284)+Cad!J284,"")</f>
        <v>9.7239999999998395E-4</v>
      </c>
      <c r="R284" s="51">
        <f t="shared" si="19"/>
        <v>0</v>
      </c>
    </row>
    <row r="285" spans="2:18" ht="24.95" customHeight="1" x14ac:dyDescent="0.25">
      <c r="B285" s="56"/>
      <c r="D285" s="56"/>
      <c r="F285" s="56"/>
      <c r="H285" s="56"/>
      <c r="J285" s="54">
        <v>9.7229999999998401E-4</v>
      </c>
      <c r="K285" s="55">
        <f ca="1">IFERROR(COUNTIF(INDIRECT("Lan!$D$8:$D$"&amp;qde),Cad!L285)+Cad!J285,"")</f>
        <v>9.7229999999998401E-4</v>
      </c>
      <c r="L285" s="51">
        <f t="shared" si="16"/>
        <v>0</v>
      </c>
      <c r="M285" s="55">
        <f ca="1">IFERROR(COUNTIF(INDIRECT("Lan!$E$8:$E$"&amp;qde),Cad!N285)+Cad!J285,"")</f>
        <v>9.7229999999998401E-4</v>
      </c>
      <c r="N285" s="51">
        <f t="shared" si="17"/>
        <v>0</v>
      </c>
      <c r="O285" s="55">
        <f ca="1">IFERROR(COUNTIF(INDIRECT("Lan!$G$8:$G$"&amp;qde),Cad!P285)+Cad!J285,"")</f>
        <v>9.7229999999998401E-4</v>
      </c>
      <c r="P285" s="51">
        <f t="shared" si="18"/>
        <v>0</v>
      </c>
      <c r="Q285" s="55">
        <f ca="1">IFERROR(COUNTIF(INDIRECT("Lan!$I$8:$I$"&amp;qde),Cad!R285)+Cad!J285,"")</f>
        <v>9.7229999999998401E-4</v>
      </c>
      <c r="R285" s="51">
        <f t="shared" si="19"/>
        <v>0</v>
      </c>
    </row>
    <row r="286" spans="2:18" ht="24.95" customHeight="1" x14ac:dyDescent="0.25">
      <c r="B286" s="56"/>
      <c r="D286" s="56"/>
      <c r="F286" s="56"/>
      <c r="H286" s="56"/>
      <c r="J286" s="54">
        <v>9.7219999999998395E-4</v>
      </c>
      <c r="K286" s="55">
        <f ca="1">IFERROR(COUNTIF(INDIRECT("Lan!$D$8:$D$"&amp;qde),Cad!L286)+Cad!J286,"")</f>
        <v>9.7219999999998395E-4</v>
      </c>
      <c r="L286" s="51">
        <f t="shared" si="16"/>
        <v>0</v>
      </c>
      <c r="M286" s="55">
        <f ca="1">IFERROR(COUNTIF(INDIRECT("Lan!$E$8:$E$"&amp;qde),Cad!N286)+Cad!J286,"")</f>
        <v>9.7219999999998395E-4</v>
      </c>
      <c r="N286" s="51">
        <f t="shared" si="17"/>
        <v>0</v>
      </c>
      <c r="O286" s="55">
        <f ca="1">IFERROR(COUNTIF(INDIRECT("Lan!$G$8:$G$"&amp;qde),Cad!P286)+Cad!J286,"")</f>
        <v>9.7219999999998395E-4</v>
      </c>
      <c r="P286" s="51">
        <f t="shared" si="18"/>
        <v>0</v>
      </c>
      <c r="Q286" s="55">
        <f ca="1">IFERROR(COUNTIF(INDIRECT("Lan!$I$8:$I$"&amp;qde),Cad!R286)+Cad!J286,"")</f>
        <v>9.7219999999998395E-4</v>
      </c>
      <c r="R286" s="51">
        <f t="shared" si="19"/>
        <v>0</v>
      </c>
    </row>
    <row r="287" spans="2:18" ht="24.95" customHeight="1" x14ac:dyDescent="0.25">
      <c r="B287" s="56"/>
      <c r="D287" s="56"/>
      <c r="F287" s="56"/>
      <c r="H287" s="56"/>
      <c r="J287" s="54">
        <v>9.72099999999984E-4</v>
      </c>
      <c r="K287" s="55">
        <f ca="1">IFERROR(COUNTIF(INDIRECT("Lan!$D$8:$D$"&amp;qde),Cad!L287)+Cad!J287,"")</f>
        <v>9.72099999999984E-4</v>
      </c>
      <c r="L287" s="51">
        <f t="shared" si="16"/>
        <v>0</v>
      </c>
      <c r="M287" s="55">
        <f ca="1">IFERROR(COUNTIF(INDIRECT("Lan!$E$8:$E$"&amp;qde),Cad!N287)+Cad!J287,"")</f>
        <v>9.72099999999984E-4</v>
      </c>
      <c r="N287" s="51">
        <f t="shared" si="17"/>
        <v>0</v>
      </c>
      <c r="O287" s="55">
        <f ca="1">IFERROR(COUNTIF(INDIRECT("Lan!$G$8:$G$"&amp;qde),Cad!P287)+Cad!J287,"")</f>
        <v>9.72099999999984E-4</v>
      </c>
      <c r="P287" s="51">
        <f t="shared" si="18"/>
        <v>0</v>
      </c>
      <c r="Q287" s="55">
        <f ca="1">IFERROR(COUNTIF(INDIRECT("Lan!$I$8:$I$"&amp;qde),Cad!R287)+Cad!J287,"")</f>
        <v>9.72099999999984E-4</v>
      </c>
      <c r="R287" s="51">
        <f t="shared" si="19"/>
        <v>0</v>
      </c>
    </row>
    <row r="288" spans="2:18" ht="24.95" customHeight="1" x14ac:dyDescent="0.25">
      <c r="B288" s="56"/>
      <c r="D288" s="56"/>
      <c r="F288" s="56"/>
      <c r="H288" s="56"/>
      <c r="J288" s="54">
        <v>9.7199999999998405E-4</v>
      </c>
      <c r="K288" s="55">
        <f ca="1">IFERROR(COUNTIF(INDIRECT("Lan!$D$8:$D$"&amp;qde),Cad!L288)+Cad!J288,"")</f>
        <v>9.7199999999998405E-4</v>
      </c>
      <c r="L288" s="51">
        <f t="shared" si="16"/>
        <v>0</v>
      </c>
      <c r="M288" s="55">
        <f ca="1">IFERROR(COUNTIF(INDIRECT("Lan!$E$8:$E$"&amp;qde),Cad!N288)+Cad!J288,"")</f>
        <v>9.7199999999998405E-4</v>
      </c>
      <c r="N288" s="51">
        <f t="shared" si="17"/>
        <v>0</v>
      </c>
      <c r="O288" s="55">
        <f ca="1">IFERROR(COUNTIF(INDIRECT("Lan!$G$8:$G$"&amp;qde),Cad!P288)+Cad!J288,"")</f>
        <v>9.7199999999998405E-4</v>
      </c>
      <c r="P288" s="51">
        <f t="shared" si="18"/>
        <v>0</v>
      </c>
      <c r="Q288" s="55">
        <f ca="1">IFERROR(COUNTIF(INDIRECT("Lan!$I$8:$I$"&amp;qde),Cad!R288)+Cad!J288,"")</f>
        <v>9.7199999999998405E-4</v>
      </c>
      <c r="R288" s="51">
        <f t="shared" si="19"/>
        <v>0</v>
      </c>
    </row>
    <row r="289" spans="2:18" ht="24.95" customHeight="1" x14ac:dyDescent="0.25">
      <c r="B289" s="56"/>
      <c r="D289" s="56"/>
      <c r="F289" s="56"/>
      <c r="H289" s="56"/>
      <c r="J289" s="54">
        <v>9.71899999999984E-4</v>
      </c>
      <c r="K289" s="55">
        <f ca="1">IFERROR(COUNTIF(INDIRECT("Lan!$D$8:$D$"&amp;qde),Cad!L289)+Cad!J289,"")</f>
        <v>9.71899999999984E-4</v>
      </c>
      <c r="L289" s="51">
        <f t="shared" si="16"/>
        <v>0</v>
      </c>
      <c r="M289" s="55">
        <f ca="1">IFERROR(COUNTIF(INDIRECT("Lan!$E$8:$E$"&amp;qde),Cad!N289)+Cad!J289,"")</f>
        <v>9.71899999999984E-4</v>
      </c>
      <c r="N289" s="51">
        <f t="shared" si="17"/>
        <v>0</v>
      </c>
      <c r="O289" s="55">
        <f ca="1">IFERROR(COUNTIF(INDIRECT("Lan!$G$8:$G$"&amp;qde),Cad!P289)+Cad!J289,"")</f>
        <v>9.71899999999984E-4</v>
      </c>
      <c r="P289" s="51">
        <f t="shared" si="18"/>
        <v>0</v>
      </c>
      <c r="Q289" s="55">
        <f ca="1">IFERROR(COUNTIF(INDIRECT("Lan!$I$8:$I$"&amp;qde),Cad!R289)+Cad!J289,"")</f>
        <v>9.71899999999984E-4</v>
      </c>
      <c r="R289" s="51">
        <f t="shared" si="19"/>
        <v>0</v>
      </c>
    </row>
    <row r="290" spans="2:18" ht="24.95" customHeight="1" x14ac:dyDescent="0.25">
      <c r="B290" s="56"/>
      <c r="D290" s="56"/>
      <c r="F290" s="56"/>
      <c r="H290" s="56"/>
      <c r="J290" s="54">
        <v>9.7179999999998405E-4</v>
      </c>
      <c r="K290" s="55">
        <f ca="1">IFERROR(COUNTIF(INDIRECT("Lan!$D$8:$D$"&amp;qde),Cad!L290)+Cad!J290,"")</f>
        <v>9.7179999999998405E-4</v>
      </c>
      <c r="L290" s="51">
        <f t="shared" si="16"/>
        <v>0</v>
      </c>
      <c r="M290" s="55">
        <f ca="1">IFERROR(COUNTIF(INDIRECT("Lan!$E$8:$E$"&amp;qde),Cad!N290)+Cad!J290,"")</f>
        <v>9.7179999999998405E-4</v>
      </c>
      <c r="N290" s="51">
        <f t="shared" si="17"/>
        <v>0</v>
      </c>
      <c r="O290" s="55">
        <f ca="1">IFERROR(COUNTIF(INDIRECT("Lan!$G$8:$G$"&amp;qde),Cad!P290)+Cad!J290,"")</f>
        <v>9.7179999999998405E-4</v>
      </c>
      <c r="P290" s="51">
        <f t="shared" si="18"/>
        <v>0</v>
      </c>
      <c r="Q290" s="55">
        <f ca="1">IFERROR(COUNTIF(INDIRECT("Lan!$I$8:$I$"&amp;qde),Cad!R290)+Cad!J290,"")</f>
        <v>9.7179999999998405E-4</v>
      </c>
      <c r="R290" s="51">
        <f t="shared" si="19"/>
        <v>0</v>
      </c>
    </row>
    <row r="291" spans="2:18" ht="24.95" customHeight="1" x14ac:dyDescent="0.25">
      <c r="B291" s="56"/>
      <c r="D291" s="56"/>
      <c r="F291" s="56"/>
      <c r="H291" s="56"/>
      <c r="J291" s="54">
        <v>9.7169999999998399E-4</v>
      </c>
      <c r="K291" s="55">
        <f ca="1">IFERROR(COUNTIF(INDIRECT("Lan!$D$8:$D$"&amp;qde),Cad!L291)+Cad!J291,"")</f>
        <v>9.7169999999998399E-4</v>
      </c>
      <c r="L291" s="51">
        <f t="shared" si="16"/>
        <v>0</v>
      </c>
      <c r="M291" s="55">
        <f ca="1">IFERROR(COUNTIF(INDIRECT("Lan!$E$8:$E$"&amp;qde),Cad!N291)+Cad!J291,"")</f>
        <v>9.7169999999998399E-4</v>
      </c>
      <c r="N291" s="51">
        <f t="shared" si="17"/>
        <v>0</v>
      </c>
      <c r="O291" s="55">
        <f ca="1">IFERROR(COUNTIF(INDIRECT("Lan!$G$8:$G$"&amp;qde),Cad!P291)+Cad!J291,"")</f>
        <v>9.7169999999998399E-4</v>
      </c>
      <c r="P291" s="51">
        <f t="shared" si="18"/>
        <v>0</v>
      </c>
      <c r="Q291" s="55">
        <f ca="1">IFERROR(COUNTIF(INDIRECT("Lan!$I$8:$I$"&amp;qde),Cad!R291)+Cad!J291,"")</f>
        <v>9.7169999999998399E-4</v>
      </c>
      <c r="R291" s="51">
        <f t="shared" si="19"/>
        <v>0</v>
      </c>
    </row>
    <row r="292" spans="2:18" ht="24.95" customHeight="1" x14ac:dyDescent="0.25">
      <c r="B292" s="56"/>
      <c r="D292" s="56"/>
      <c r="F292" s="56"/>
      <c r="H292" s="56"/>
      <c r="J292" s="54">
        <v>9.7159999999998404E-4</v>
      </c>
      <c r="K292" s="55">
        <f ca="1">IFERROR(COUNTIF(INDIRECT("Lan!$D$8:$D$"&amp;qde),Cad!L292)+Cad!J292,"")</f>
        <v>9.7159999999998404E-4</v>
      </c>
      <c r="L292" s="51">
        <f t="shared" si="16"/>
        <v>0</v>
      </c>
      <c r="M292" s="55">
        <f ca="1">IFERROR(COUNTIF(INDIRECT("Lan!$E$8:$E$"&amp;qde),Cad!N292)+Cad!J292,"")</f>
        <v>9.7159999999998404E-4</v>
      </c>
      <c r="N292" s="51">
        <f t="shared" si="17"/>
        <v>0</v>
      </c>
      <c r="O292" s="55">
        <f ca="1">IFERROR(COUNTIF(INDIRECT("Lan!$G$8:$G$"&amp;qde),Cad!P292)+Cad!J292,"")</f>
        <v>9.7159999999998404E-4</v>
      </c>
      <c r="P292" s="51">
        <f t="shared" si="18"/>
        <v>0</v>
      </c>
      <c r="Q292" s="55">
        <f ca="1">IFERROR(COUNTIF(INDIRECT("Lan!$I$8:$I$"&amp;qde),Cad!R292)+Cad!J292,"")</f>
        <v>9.7159999999998404E-4</v>
      </c>
      <c r="R292" s="51">
        <f t="shared" si="19"/>
        <v>0</v>
      </c>
    </row>
    <row r="293" spans="2:18" ht="24.95" customHeight="1" x14ac:dyDescent="0.25">
      <c r="B293" s="56"/>
      <c r="D293" s="56"/>
      <c r="F293" s="56"/>
      <c r="H293" s="56"/>
      <c r="J293" s="54">
        <v>9.7149999999998399E-4</v>
      </c>
      <c r="K293" s="55">
        <f ca="1">IFERROR(COUNTIF(INDIRECT("Lan!$D$8:$D$"&amp;qde),Cad!L293)+Cad!J293,"")</f>
        <v>9.7149999999998399E-4</v>
      </c>
      <c r="L293" s="51">
        <f t="shared" si="16"/>
        <v>0</v>
      </c>
      <c r="M293" s="55">
        <f ca="1">IFERROR(COUNTIF(INDIRECT("Lan!$E$8:$E$"&amp;qde),Cad!N293)+Cad!J293,"")</f>
        <v>9.7149999999998399E-4</v>
      </c>
      <c r="N293" s="51">
        <f t="shared" si="17"/>
        <v>0</v>
      </c>
      <c r="O293" s="55">
        <f ca="1">IFERROR(COUNTIF(INDIRECT("Lan!$G$8:$G$"&amp;qde),Cad!P293)+Cad!J293,"")</f>
        <v>9.7149999999998399E-4</v>
      </c>
      <c r="P293" s="51">
        <f t="shared" si="18"/>
        <v>0</v>
      </c>
      <c r="Q293" s="55">
        <f ca="1">IFERROR(COUNTIF(INDIRECT("Lan!$I$8:$I$"&amp;qde),Cad!R293)+Cad!J293,"")</f>
        <v>9.7149999999998399E-4</v>
      </c>
      <c r="R293" s="51">
        <f t="shared" si="19"/>
        <v>0</v>
      </c>
    </row>
    <row r="294" spans="2:18" ht="24.95" customHeight="1" x14ac:dyDescent="0.25">
      <c r="B294" s="56"/>
      <c r="D294" s="56"/>
      <c r="F294" s="56"/>
      <c r="H294" s="56"/>
      <c r="J294" s="54">
        <v>9.7139999999998404E-4</v>
      </c>
      <c r="K294" s="55">
        <f ca="1">IFERROR(COUNTIF(INDIRECT("Lan!$D$8:$D$"&amp;qde),Cad!L294)+Cad!J294,"")</f>
        <v>9.7139999999998404E-4</v>
      </c>
      <c r="L294" s="51">
        <f t="shared" si="16"/>
        <v>0</v>
      </c>
      <c r="M294" s="55">
        <f ca="1">IFERROR(COUNTIF(INDIRECT("Lan!$E$8:$E$"&amp;qde),Cad!N294)+Cad!J294,"")</f>
        <v>9.7139999999998404E-4</v>
      </c>
      <c r="N294" s="51">
        <f t="shared" si="17"/>
        <v>0</v>
      </c>
      <c r="O294" s="55">
        <f ca="1">IFERROR(COUNTIF(INDIRECT("Lan!$G$8:$G$"&amp;qde),Cad!P294)+Cad!J294,"")</f>
        <v>9.7139999999998404E-4</v>
      </c>
      <c r="P294" s="51">
        <f t="shared" si="18"/>
        <v>0</v>
      </c>
      <c r="Q294" s="55">
        <f ca="1">IFERROR(COUNTIF(INDIRECT("Lan!$I$8:$I$"&amp;qde),Cad!R294)+Cad!J294,"")</f>
        <v>9.7139999999998404E-4</v>
      </c>
      <c r="R294" s="51">
        <f t="shared" si="19"/>
        <v>0</v>
      </c>
    </row>
    <row r="295" spans="2:18" ht="24.95" customHeight="1" x14ac:dyDescent="0.25">
      <c r="B295" s="56"/>
      <c r="D295" s="56"/>
      <c r="F295" s="56"/>
      <c r="H295" s="56"/>
      <c r="J295" s="54">
        <v>9.7129999999998398E-4</v>
      </c>
      <c r="K295" s="55">
        <f ca="1">IFERROR(COUNTIF(INDIRECT("Lan!$D$8:$D$"&amp;qde),Cad!L295)+Cad!J295,"")</f>
        <v>9.7129999999998398E-4</v>
      </c>
      <c r="L295" s="51">
        <f t="shared" si="16"/>
        <v>0</v>
      </c>
      <c r="M295" s="55">
        <f ca="1">IFERROR(COUNTIF(INDIRECT("Lan!$E$8:$E$"&amp;qde),Cad!N295)+Cad!J295,"")</f>
        <v>9.7129999999998398E-4</v>
      </c>
      <c r="N295" s="51">
        <f t="shared" si="17"/>
        <v>0</v>
      </c>
      <c r="O295" s="55">
        <f ca="1">IFERROR(COUNTIF(INDIRECT("Lan!$G$8:$G$"&amp;qde),Cad!P295)+Cad!J295,"")</f>
        <v>9.7129999999998398E-4</v>
      </c>
      <c r="P295" s="51">
        <f t="shared" si="18"/>
        <v>0</v>
      </c>
      <c r="Q295" s="55">
        <f ca="1">IFERROR(COUNTIF(INDIRECT("Lan!$I$8:$I$"&amp;qde),Cad!R295)+Cad!J295,"")</f>
        <v>9.7129999999998398E-4</v>
      </c>
      <c r="R295" s="51">
        <f t="shared" si="19"/>
        <v>0</v>
      </c>
    </row>
    <row r="296" spans="2:18" ht="24.95" customHeight="1" x14ac:dyDescent="0.25">
      <c r="B296" s="56"/>
      <c r="D296" s="56"/>
      <c r="F296" s="56"/>
      <c r="H296" s="56"/>
      <c r="J296" s="54">
        <v>9.7119999999998403E-4</v>
      </c>
      <c r="K296" s="55">
        <f ca="1">IFERROR(COUNTIF(INDIRECT("Lan!$D$8:$D$"&amp;qde),Cad!L296)+Cad!J296,"")</f>
        <v>9.7119999999998403E-4</v>
      </c>
      <c r="L296" s="51">
        <f t="shared" si="16"/>
        <v>0</v>
      </c>
      <c r="M296" s="55">
        <f ca="1">IFERROR(COUNTIF(INDIRECT("Lan!$E$8:$E$"&amp;qde),Cad!N296)+Cad!J296,"")</f>
        <v>9.7119999999998403E-4</v>
      </c>
      <c r="N296" s="51">
        <f t="shared" si="17"/>
        <v>0</v>
      </c>
      <c r="O296" s="55">
        <f ca="1">IFERROR(COUNTIF(INDIRECT("Lan!$G$8:$G$"&amp;qde),Cad!P296)+Cad!J296,"")</f>
        <v>9.7119999999998403E-4</v>
      </c>
      <c r="P296" s="51">
        <f t="shared" si="18"/>
        <v>0</v>
      </c>
      <c r="Q296" s="55">
        <f ca="1">IFERROR(COUNTIF(INDIRECT("Lan!$I$8:$I$"&amp;qde),Cad!R296)+Cad!J296,"")</f>
        <v>9.7119999999998403E-4</v>
      </c>
      <c r="R296" s="51">
        <f t="shared" si="19"/>
        <v>0</v>
      </c>
    </row>
    <row r="297" spans="2:18" ht="24.95" customHeight="1" x14ac:dyDescent="0.25">
      <c r="B297" s="56"/>
      <c r="D297" s="56"/>
      <c r="F297" s="56"/>
      <c r="H297" s="56"/>
      <c r="J297" s="54">
        <v>9.7109999999998398E-4</v>
      </c>
      <c r="K297" s="55">
        <f ca="1">IFERROR(COUNTIF(INDIRECT("Lan!$D$8:$D$"&amp;qde),Cad!L297)+Cad!J297,"")</f>
        <v>9.7109999999998398E-4</v>
      </c>
      <c r="L297" s="51">
        <f t="shared" si="16"/>
        <v>0</v>
      </c>
      <c r="M297" s="55">
        <f ca="1">IFERROR(COUNTIF(INDIRECT("Lan!$E$8:$E$"&amp;qde),Cad!N297)+Cad!J297,"")</f>
        <v>9.7109999999998398E-4</v>
      </c>
      <c r="N297" s="51">
        <f t="shared" si="17"/>
        <v>0</v>
      </c>
      <c r="O297" s="55">
        <f ca="1">IFERROR(COUNTIF(INDIRECT("Lan!$G$8:$G$"&amp;qde),Cad!P297)+Cad!J297,"")</f>
        <v>9.7109999999998398E-4</v>
      </c>
      <c r="P297" s="51">
        <f t="shared" si="18"/>
        <v>0</v>
      </c>
      <c r="Q297" s="55">
        <f ca="1">IFERROR(COUNTIF(INDIRECT("Lan!$I$8:$I$"&amp;qde),Cad!R297)+Cad!J297,"")</f>
        <v>9.7109999999998398E-4</v>
      </c>
      <c r="R297" s="51">
        <f t="shared" si="19"/>
        <v>0</v>
      </c>
    </row>
    <row r="298" spans="2:18" ht="24.95" customHeight="1" x14ac:dyDescent="0.25">
      <c r="B298" s="56"/>
      <c r="D298" s="56"/>
      <c r="F298" s="56"/>
      <c r="H298" s="56"/>
      <c r="J298" s="54">
        <v>9.7099999999998403E-4</v>
      </c>
      <c r="K298" s="55">
        <f ca="1">IFERROR(COUNTIF(INDIRECT("Lan!$D$8:$D$"&amp;qde),Cad!L298)+Cad!J298,"")</f>
        <v>9.7099999999998403E-4</v>
      </c>
      <c r="L298" s="51">
        <f t="shared" si="16"/>
        <v>0</v>
      </c>
      <c r="M298" s="55">
        <f ca="1">IFERROR(COUNTIF(INDIRECT("Lan!$E$8:$E$"&amp;qde),Cad!N298)+Cad!J298,"")</f>
        <v>9.7099999999998403E-4</v>
      </c>
      <c r="N298" s="51">
        <f t="shared" si="17"/>
        <v>0</v>
      </c>
      <c r="O298" s="55">
        <f ca="1">IFERROR(COUNTIF(INDIRECT("Lan!$G$8:$G$"&amp;qde),Cad!P298)+Cad!J298,"")</f>
        <v>9.7099999999998403E-4</v>
      </c>
      <c r="P298" s="51">
        <f t="shared" si="18"/>
        <v>0</v>
      </c>
      <c r="Q298" s="55">
        <f ca="1">IFERROR(COUNTIF(INDIRECT("Lan!$I$8:$I$"&amp;qde),Cad!R298)+Cad!J298,"")</f>
        <v>9.7099999999998403E-4</v>
      </c>
      <c r="R298" s="51">
        <f t="shared" si="19"/>
        <v>0</v>
      </c>
    </row>
    <row r="299" spans="2:18" ht="24.95" customHeight="1" x14ac:dyDescent="0.25">
      <c r="B299" s="56"/>
      <c r="D299" s="56"/>
      <c r="F299" s="56"/>
      <c r="H299" s="56"/>
      <c r="J299" s="54">
        <v>9.7089999999998397E-4</v>
      </c>
      <c r="K299" s="55">
        <f ca="1">IFERROR(COUNTIF(INDIRECT("Lan!$D$8:$D$"&amp;qde),Cad!L299)+Cad!J299,"")</f>
        <v>9.7089999999998397E-4</v>
      </c>
      <c r="L299" s="51">
        <f t="shared" si="16"/>
        <v>0</v>
      </c>
      <c r="M299" s="55">
        <f ca="1">IFERROR(COUNTIF(INDIRECT("Lan!$E$8:$E$"&amp;qde),Cad!N299)+Cad!J299,"")</f>
        <v>9.7089999999998397E-4</v>
      </c>
      <c r="N299" s="51">
        <f t="shared" si="17"/>
        <v>0</v>
      </c>
      <c r="O299" s="55">
        <f ca="1">IFERROR(COUNTIF(INDIRECT("Lan!$G$8:$G$"&amp;qde),Cad!P299)+Cad!J299,"")</f>
        <v>9.7089999999998397E-4</v>
      </c>
      <c r="P299" s="51">
        <f t="shared" si="18"/>
        <v>0</v>
      </c>
      <c r="Q299" s="55">
        <f ca="1">IFERROR(COUNTIF(INDIRECT("Lan!$I$8:$I$"&amp;qde),Cad!R299)+Cad!J299,"")</f>
        <v>9.7089999999998397E-4</v>
      </c>
      <c r="R299" s="51">
        <f t="shared" si="19"/>
        <v>0</v>
      </c>
    </row>
    <row r="300" spans="2:18" ht="24.95" customHeight="1" x14ac:dyDescent="0.25">
      <c r="B300" s="56"/>
      <c r="D300" s="56"/>
      <c r="F300" s="56"/>
      <c r="H300" s="56"/>
      <c r="J300" s="54">
        <v>9.7079999999998305E-4</v>
      </c>
      <c r="K300" s="55">
        <f ca="1">IFERROR(COUNTIF(INDIRECT("Lan!$D$8:$D$"&amp;qde),Cad!L300)+Cad!J300,"")</f>
        <v>9.7079999999998305E-4</v>
      </c>
      <c r="L300" s="51">
        <f t="shared" si="16"/>
        <v>0</v>
      </c>
      <c r="M300" s="55">
        <f ca="1">IFERROR(COUNTIF(INDIRECT("Lan!$E$8:$E$"&amp;qde),Cad!N300)+Cad!J300,"")</f>
        <v>9.7079999999998305E-4</v>
      </c>
      <c r="N300" s="51">
        <f t="shared" si="17"/>
        <v>0</v>
      </c>
      <c r="O300" s="55">
        <f ca="1">IFERROR(COUNTIF(INDIRECT("Lan!$G$8:$G$"&amp;qde),Cad!P300)+Cad!J300,"")</f>
        <v>9.7079999999998305E-4</v>
      </c>
      <c r="P300" s="51">
        <f t="shared" si="18"/>
        <v>0</v>
      </c>
      <c r="Q300" s="55">
        <f ca="1">IFERROR(COUNTIF(INDIRECT("Lan!$I$8:$I$"&amp;qde),Cad!R300)+Cad!J300,"")</f>
        <v>9.7079999999998305E-4</v>
      </c>
      <c r="R300" s="51">
        <f t="shared" si="19"/>
        <v>0</v>
      </c>
    </row>
    <row r="301" spans="2:18" ht="24.95" customHeight="1" x14ac:dyDescent="0.25">
      <c r="B301" s="56"/>
      <c r="D301" s="56"/>
      <c r="F301" s="56"/>
      <c r="H301" s="56"/>
      <c r="J301" s="54">
        <v>9.7069999999998299E-4</v>
      </c>
      <c r="K301" s="55">
        <f ca="1">IFERROR(COUNTIF(INDIRECT("Lan!$D$8:$D$"&amp;qde),Cad!L301)+Cad!J301,"")</f>
        <v>9.7069999999998299E-4</v>
      </c>
      <c r="L301" s="51">
        <f t="shared" si="16"/>
        <v>0</v>
      </c>
      <c r="M301" s="55">
        <f ca="1">IFERROR(COUNTIF(INDIRECT("Lan!$E$8:$E$"&amp;qde),Cad!N301)+Cad!J301,"")</f>
        <v>9.7069999999998299E-4</v>
      </c>
      <c r="N301" s="51">
        <f t="shared" si="17"/>
        <v>0</v>
      </c>
      <c r="O301" s="55">
        <f ca="1">IFERROR(COUNTIF(INDIRECT("Lan!$G$8:$G$"&amp;qde),Cad!P301)+Cad!J301,"")</f>
        <v>9.7069999999998299E-4</v>
      </c>
      <c r="P301" s="51">
        <f t="shared" si="18"/>
        <v>0</v>
      </c>
      <c r="Q301" s="55">
        <f ca="1">IFERROR(COUNTIF(INDIRECT("Lan!$I$8:$I$"&amp;qde),Cad!R301)+Cad!J301,"")</f>
        <v>9.7069999999998299E-4</v>
      </c>
      <c r="R301" s="51">
        <f t="shared" si="19"/>
        <v>0</v>
      </c>
    </row>
    <row r="302" spans="2:18" ht="24.95" customHeight="1" x14ac:dyDescent="0.25">
      <c r="B302" s="56"/>
      <c r="D302" s="56"/>
      <c r="F302" s="56"/>
      <c r="H302" s="56"/>
      <c r="J302" s="54">
        <v>9.7059999999998304E-4</v>
      </c>
      <c r="K302" s="55">
        <f ca="1">IFERROR(COUNTIF(INDIRECT("Lan!$D$8:$D$"&amp;qde),Cad!L302)+Cad!J302,"")</f>
        <v>9.7059999999998304E-4</v>
      </c>
      <c r="L302" s="51">
        <f t="shared" si="16"/>
        <v>0</v>
      </c>
      <c r="M302" s="55">
        <f ca="1">IFERROR(COUNTIF(INDIRECT("Lan!$E$8:$E$"&amp;qde),Cad!N302)+Cad!J302,"")</f>
        <v>9.7059999999998304E-4</v>
      </c>
      <c r="N302" s="51">
        <f t="shared" si="17"/>
        <v>0</v>
      </c>
      <c r="O302" s="55">
        <f ca="1">IFERROR(COUNTIF(INDIRECT("Lan!$G$8:$G$"&amp;qde),Cad!P302)+Cad!J302,"")</f>
        <v>9.7059999999998304E-4</v>
      </c>
      <c r="P302" s="51">
        <f t="shared" si="18"/>
        <v>0</v>
      </c>
      <c r="Q302" s="55">
        <f ca="1">IFERROR(COUNTIF(INDIRECT("Lan!$I$8:$I$"&amp;qde),Cad!R302)+Cad!J302,"")</f>
        <v>9.7059999999998304E-4</v>
      </c>
      <c r="R302" s="51">
        <f t="shared" si="19"/>
        <v>0</v>
      </c>
    </row>
    <row r="303" spans="2:18" ht="24.95" customHeight="1" x14ac:dyDescent="0.25">
      <c r="B303" s="56"/>
      <c r="D303" s="56"/>
      <c r="F303" s="56"/>
      <c r="H303" s="56"/>
      <c r="J303" s="54">
        <v>9.7049999999998299E-4</v>
      </c>
      <c r="K303" s="55">
        <f ca="1">IFERROR(COUNTIF(INDIRECT("Lan!$D$8:$D$"&amp;qde),Cad!L303)+Cad!J303,"")</f>
        <v>9.7049999999998299E-4</v>
      </c>
      <c r="L303" s="51">
        <f t="shared" si="16"/>
        <v>0</v>
      </c>
      <c r="M303" s="55">
        <f ca="1">IFERROR(COUNTIF(INDIRECT("Lan!$E$8:$E$"&amp;qde),Cad!N303)+Cad!J303,"")</f>
        <v>9.7049999999998299E-4</v>
      </c>
      <c r="N303" s="51">
        <f t="shared" si="17"/>
        <v>0</v>
      </c>
      <c r="O303" s="55">
        <f ca="1">IFERROR(COUNTIF(INDIRECT("Lan!$G$8:$G$"&amp;qde),Cad!P303)+Cad!J303,"")</f>
        <v>9.7049999999998299E-4</v>
      </c>
      <c r="P303" s="51">
        <f t="shared" si="18"/>
        <v>0</v>
      </c>
      <c r="Q303" s="55">
        <f ca="1">IFERROR(COUNTIF(INDIRECT("Lan!$I$8:$I$"&amp;qde),Cad!R303)+Cad!J303,"")</f>
        <v>9.7049999999998299E-4</v>
      </c>
      <c r="R303" s="51">
        <f t="shared" si="19"/>
        <v>0</v>
      </c>
    </row>
    <row r="304" spans="2:18" ht="24.95" customHeight="1" x14ac:dyDescent="0.25">
      <c r="B304" s="56"/>
      <c r="D304" s="56"/>
      <c r="F304" s="56"/>
      <c r="H304" s="56"/>
      <c r="J304" s="54">
        <v>9.7039999999998304E-4</v>
      </c>
      <c r="K304" s="55">
        <f ca="1">IFERROR(COUNTIF(INDIRECT("Lan!$D$8:$D$"&amp;qde),Cad!L304)+Cad!J304,"")</f>
        <v>9.7039999999998304E-4</v>
      </c>
      <c r="L304" s="51">
        <f t="shared" si="16"/>
        <v>0</v>
      </c>
      <c r="M304" s="55">
        <f ca="1">IFERROR(COUNTIF(INDIRECT("Lan!$E$8:$E$"&amp;qde),Cad!N304)+Cad!J304,"")</f>
        <v>9.7039999999998304E-4</v>
      </c>
      <c r="N304" s="51">
        <f t="shared" si="17"/>
        <v>0</v>
      </c>
      <c r="O304" s="55">
        <f ca="1">IFERROR(COUNTIF(INDIRECT("Lan!$G$8:$G$"&amp;qde),Cad!P304)+Cad!J304,"")</f>
        <v>9.7039999999998304E-4</v>
      </c>
      <c r="P304" s="51">
        <f t="shared" si="18"/>
        <v>0</v>
      </c>
      <c r="Q304" s="55">
        <f ca="1">IFERROR(COUNTIF(INDIRECT("Lan!$I$8:$I$"&amp;qde),Cad!R304)+Cad!J304,"")</f>
        <v>9.7039999999998304E-4</v>
      </c>
      <c r="R304" s="51">
        <f t="shared" si="19"/>
        <v>0</v>
      </c>
    </row>
    <row r="305" spans="2:18" ht="24.95" customHeight="1" x14ac:dyDescent="0.25">
      <c r="B305" s="56"/>
      <c r="D305" s="56"/>
      <c r="F305" s="56"/>
      <c r="H305" s="56"/>
      <c r="J305" s="54">
        <v>9.7029999999998298E-4</v>
      </c>
      <c r="K305" s="55">
        <f ca="1">IFERROR(COUNTIF(INDIRECT("Lan!$D$8:$D$"&amp;qde),Cad!L305)+Cad!J305,"")</f>
        <v>9.7029999999998298E-4</v>
      </c>
      <c r="L305" s="51">
        <f t="shared" si="16"/>
        <v>0</v>
      </c>
      <c r="M305" s="55">
        <f ca="1">IFERROR(COUNTIF(INDIRECT("Lan!$E$8:$E$"&amp;qde),Cad!N305)+Cad!J305,"")</f>
        <v>9.7029999999998298E-4</v>
      </c>
      <c r="N305" s="51">
        <f t="shared" si="17"/>
        <v>0</v>
      </c>
      <c r="O305" s="55">
        <f ca="1">IFERROR(COUNTIF(INDIRECT("Lan!$G$8:$G$"&amp;qde),Cad!P305)+Cad!J305,"")</f>
        <v>9.7029999999998298E-4</v>
      </c>
      <c r="P305" s="51">
        <f t="shared" si="18"/>
        <v>0</v>
      </c>
      <c r="Q305" s="55">
        <f ca="1">IFERROR(COUNTIF(INDIRECT("Lan!$I$8:$I$"&amp;qde),Cad!R305)+Cad!J305,"")</f>
        <v>9.7029999999998298E-4</v>
      </c>
      <c r="R305" s="51">
        <f t="shared" si="19"/>
        <v>0</v>
      </c>
    </row>
    <row r="306" spans="2:18" ht="24.95" customHeight="1" x14ac:dyDescent="0.25">
      <c r="B306" s="56"/>
      <c r="D306" s="56"/>
      <c r="F306" s="56"/>
      <c r="H306" s="56"/>
      <c r="J306" s="54">
        <v>9.7019999999998303E-4</v>
      </c>
      <c r="K306" s="55">
        <f ca="1">IFERROR(COUNTIF(INDIRECT("Lan!$D$8:$D$"&amp;qde),Cad!L306)+Cad!J306,"")</f>
        <v>9.7019999999998303E-4</v>
      </c>
      <c r="L306" s="51">
        <f t="shared" si="16"/>
        <v>0</v>
      </c>
      <c r="M306" s="55">
        <f ca="1">IFERROR(COUNTIF(INDIRECT("Lan!$E$8:$E$"&amp;qde),Cad!N306)+Cad!J306,"")</f>
        <v>9.7019999999998303E-4</v>
      </c>
      <c r="N306" s="51">
        <f t="shared" si="17"/>
        <v>0</v>
      </c>
      <c r="O306" s="55">
        <f ca="1">IFERROR(COUNTIF(INDIRECT("Lan!$G$8:$G$"&amp;qde),Cad!P306)+Cad!J306,"")</f>
        <v>9.7019999999998303E-4</v>
      </c>
      <c r="P306" s="51">
        <f t="shared" si="18"/>
        <v>0</v>
      </c>
      <c r="Q306" s="55">
        <f ca="1">IFERROR(COUNTIF(INDIRECT("Lan!$I$8:$I$"&amp;qde),Cad!R306)+Cad!J306,"")</f>
        <v>9.7019999999998303E-4</v>
      </c>
      <c r="R306" s="51">
        <f t="shared" si="19"/>
        <v>0</v>
      </c>
    </row>
    <row r="307" spans="2:18" ht="24.95" customHeight="1" x14ac:dyDescent="0.25">
      <c r="B307" s="56"/>
      <c r="D307" s="56"/>
      <c r="F307" s="56"/>
      <c r="H307" s="56"/>
      <c r="J307" s="54">
        <v>9.7009999999998298E-4</v>
      </c>
      <c r="K307" s="55">
        <f ca="1">IFERROR(COUNTIF(INDIRECT("Lan!$D$8:$D$"&amp;qde),Cad!L307)+Cad!J307,"")</f>
        <v>9.7009999999998298E-4</v>
      </c>
      <c r="L307" s="51">
        <f t="shared" si="16"/>
        <v>0</v>
      </c>
      <c r="M307" s="55">
        <f ca="1">IFERROR(COUNTIF(INDIRECT("Lan!$E$8:$E$"&amp;qde),Cad!N307)+Cad!J307,"")</f>
        <v>9.7009999999998298E-4</v>
      </c>
      <c r="N307" s="51">
        <f t="shared" si="17"/>
        <v>0</v>
      </c>
      <c r="O307" s="55">
        <f ca="1">IFERROR(COUNTIF(INDIRECT("Lan!$G$8:$G$"&amp;qde),Cad!P307)+Cad!J307,"")</f>
        <v>9.7009999999998298E-4</v>
      </c>
      <c r="P307" s="51">
        <f t="shared" si="18"/>
        <v>0</v>
      </c>
      <c r="Q307" s="55">
        <f ca="1">IFERROR(COUNTIF(INDIRECT("Lan!$I$8:$I$"&amp;qde),Cad!R307)+Cad!J307,"")</f>
        <v>9.7009999999998298E-4</v>
      </c>
      <c r="R307" s="51">
        <f t="shared" si="19"/>
        <v>0</v>
      </c>
    </row>
    <row r="308" spans="2:18" ht="24.95" customHeight="1" x14ac:dyDescent="0.25">
      <c r="B308" s="56"/>
      <c r="D308" s="56"/>
      <c r="F308" s="56"/>
      <c r="H308" s="56"/>
      <c r="J308" s="54">
        <v>9.6999999999998303E-4</v>
      </c>
      <c r="K308" s="55">
        <f ca="1">IFERROR(COUNTIF(INDIRECT("Lan!$D$8:$D$"&amp;qde),Cad!L308)+Cad!J308,"")</f>
        <v>9.6999999999998303E-4</v>
      </c>
      <c r="L308" s="51">
        <f t="shared" si="16"/>
        <v>0</v>
      </c>
      <c r="M308" s="55">
        <f ca="1">IFERROR(COUNTIF(INDIRECT("Lan!$E$8:$E$"&amp;qde),Cad!N308)+Cad!J308,"")</f>
        <v>9.6999999999998303E-4</v>
      </c>
      <c r="N308" s="51">
        <f t="shared" si="17"/>
        <v>0</v>
      </c>
      <c r="O308" s="55">
        <f ca="1">IFERROR(COUNTIF(INDIRECT("Lan!$G$8:$G$"&amp;qde),Cad!P308)+Cad!J308,"")</f>
        <v>9.6999999999998303E-4</v>
      </c>
      <c r="P308" s="51">
        <f t="shared" si="18"/>
        <v>0</v>
      </c>
      <c r="Q308" s="55">
        <f ca="1">IFERROR(COUNTIF(INDIRECT("Lan!$I$8:$I$"&amp;qde),Cad!R308)+Cad!J308,"")</f>
        <v>9.6999999999998303E-4</v>
      </c>
      <c r="R308" s="51">
        <f t="shared" si="19"/>
        <v>0</v>
      </c>
    </row>
    <row r="309" spans="2:18" ht="24.95" customHeight="1" x14ac:dyDescent="0.25">
      <c r="B309" s="56"/>
      <c r="D309" s="56"/>
      <c r="F309" s="56"/>
      <c r="H309" s="56"/>
      <c r="J309" s="54">
        <v>9.6989999999998297E-4</v>
      </c>
      <c r="K309" s="55">
        <f ca="1">IFERROR(COUNTIF(INDIRECT("Lan!$D$8:$D$"&amp;qde),Cad!L309)+Cad!J309,"")</f>
        <v>9.6989999999998297E-4</v>
      </c>
      <c r="L309" s="51">
        <f t="shared" si="16"/>
        <v>0</v>
      </c>
      <c r="M309" s="55">
        <f ca="1">IFERROR(COUNTIF(INDIRECT("Lan!$E$8:$E$"&amp;qde),Cad!N309)+Cad!J309,"")</f>
        <v>9.6989999999998297E-4</v>
      </c>
      <c r="N309" s="51">
        <f t="shared" si="17"/>
        <v>0</v>
      </c>
      <c r="O309" s="55">
        <f ca="1">IFERROR(COUNTIF(INDIRECT("Lan!$G$8:$G$"&amp;qde),Cad!P309)+Cad!J309,"")</f>
        <v>9.6989999999998297E-4</v>
      </c>
      <c r="P309" s="51">
        <f t="shared" si="18"/>
        <v>0</v>
      </c>
      <c r="Q309" s="55">
        <f ca="1">IFERROR(COUNTIF(INDIRECT("Lan!$I$8:$I$"&amp;qde),Cad!R309)+Cad!J309,"")</f>
        <v>9.6989999999998297E-4</v>
      </c>
      <c r="R309" s="51">
        <f t="shared" si="19"/>
        <v>0</v>
      </c>
    </row>
    <row r="310" spans="2:18" ht="24.95" customHeight="1" x14ac:dyDescent="0.25">
      <c r="B310" s="56"/>
      <c r="D310" s="56"/>
      <c r="F310" s="56"/>
      <c r="H310" s="56"/>
      <c r="J310" s="54">
        <v>9.6979999999998302E-4</v>
      </c>
      <c r="K310" s="55">
        <f ca="1">IFERROR(COUNTIF(INDIRECT("Lan!$D$8:$D$"&amp;qde),Cad!L310)+Cad!J310,"")</f>
        <v>9.6979999999998302E-4</v>
      </c>
      <c r="L310" s="51">
        <f t="shared" si="16"/>
        <v>0</v>
      </c>
      <c r="M310" s="55">
        <f ca="1">IFERROR(COUNTIF(INDIRECT("Lan!$E$8:$E$"&amp;qde),Cad!N310)+Cad!J310,"")</f>
        <v>9.6979999999998302E-4</v>
      </c>
      <c r="N310" s="51">
        <f t="shared" si="17"/>
        <v>0</v>
      </c>
      <c r="O310" s="55">
        <f ca="1">IFERROR(COUNTIF(INDIRECT("Lan!$G$8:$G$"&amp;qde),Cad!P310)+Cad!J310,"")</f>
        <v>9.6979999999998302E-4</v>
      </c>
      <c r="P310" s="51">
        <f t="shared" si="18"/>
        <v>0</v>
      </c>
      <c r="Q310" s="55">
        <f ca="1">IFERROR(COUNTIF(INDIRECT("Lan!$I$8:$I$"&amp;qde),Cad!R310)+Cad!J310,"")</f>
        <v>9.6979999999998302E-4</v>
      </c>
      <c r="R310" s="51">
        <f t="shared" si="19"/>
        <v>0</v>
      </c>
    </row>
    <row r="311" spans="2:18" ht="24.95" customHeight="1" x14ac:dyDescent="0.25">
      <c r="B311" s="56"/>
      <c r="D311" s="56"/>
      <c r="F311" s="56"/>
      <c r="H311" s="56"/>
      <c r="J311" s="54">
        <v>9.6969999999998297E-4</v>
      </c>
      <c r="K311" s="55">
        <f ca="1">IFERROR(COUNTIF(INDIRECT("Lan!$D$8:$D$"&amp;qde),Cad!L311)+Cad!J311,"")</f>
        <v>9.6969999999998297E-4</v>
      </c>
      <c r="L311" s="51">
        <f t="shared" si="16"/>
        <v>0</v>
      </c>
      <c r="M311" s="55">
        <f ca="1">IFERROR(COUNTIF(INDIRECT("Lan!$E$8:$E$"&amp;qde),Cad!N311)+Cad!J311,"")</f>
        <v>9.6969999999998297E-4</v>
      </c>
      <c r="N311" s="51">
        <f t="shared" si="17"/>
        <v>0</v>
      </c>
      <c r="O311" s="55">
        <f ca="1">IFERROR(COUNTIF(INDIRECT("Lan!$G$8:$G$"&amp;qde),Cad!P311)+Cad!J311,"")</f>
        <v>9.6969999999998297E-4</v>
      </c>
      <c r="P311" s="51">
        <f t="shared" si="18"/>
        <v>0</v>
      </c>
      <c r="Q311" s="55">
        <f ca="1">IFERROR(COUNTIF(INDIRECT("Lan!$I$8:$I$"&amp;qde),Cad!R311)+Cad!J311,"")</f>
        <v>9.6969999999998297E-4</v>
      </c>
      <c r="R311" s="51">
        <f t="shared" si="19"/>
        <v>0</v>
      </c>
    </row>
    <row r="312" spans="2:18" ht="24.95" customHeight="1" x14ac:dyDescent="0.25">
      <c r="B312" s="56"/>
      <c r="D312" s="56"/>
      <c r="F312" s="56"/>
      <c r="H312" s="56"/>
      <c r="J312" s="54">
        <v>9.6959999999998302E-4</v>
      </c>
      <c r="K312" s="55">
        <f ca="1">IFERROR(COUNTIF(INDIRECT("Lan!$D$8:$D$"&amp;qde),Cad!L312)+Cad!J312,"")</f>
        <v>9.6959999999998302E-4</v>
      </c>
      <c r="L312" s="51">
        <f t="shared" si="16"/>
        <v>0</v>
      </c>
      <c r="M312" s="55">
        <f ca="1">IFERROR(COUNTIF(INDIRECT("Lan!$E$8:$E$"&amp;qde),Cad!N312)+Cad!J312,"")</f>
        <v>9.6959999999998302E-4</v>
      </c>
      <c r="N312" s="51">
        <f t="shared" si="17"/>
        <v>0</v>
      </c>
      <c r="O312" s="55">
        <f ca="1">IFERROR(COUNTIF(INDIRECT("Lan!$G$8:$G$"&amp;qde),Cad!P312)+Cad!J312,"")</f>
        <v>9.6959999999998302E-4</v>
      </c>
      <c r="P312" s="51">
        <f t="shared" si="18"/>
        <v>0</v>
      </c>
      <c r="Q312" s="55">
        <f ca="1">IFERROR(COUNTIF(INDIRECT("Lan!$I$8:$I$"&amp;qde),Cad!R312)+Cad!J312,"")</f>
        <v>9.6959999999998302E-4</v>
      </c>
      <c r="R312" s="51">
        <f t="shared" si="19"/>
        <v>0</v>
      </c>
    </row>
    <row r="313" spans="2:18" ht="24.95" customHeight="1" x14ac:dyDescent="0.25">
      <c r="B313" s="56"/>
      <c r="D313" s="56"/>
      <c r="F313" s="56"/>
      <c r="H313" s="56"/>
      <c r="J313" s="54">
        <v>9.6949999999998296E-4</v>
      </c>
      <c r="K313" s="55">
        <f ca="1">IFERROR(COUNTIF(INDIRECT("Lan!$D$8:$D$"&amp;qde),Cad!L313)+Cad!J313,"")</f>
        <v>9.6949999999998296E-4</v>
      </c>
      <c r="L313" s="51">
        <f t="shared" si="16"/>
        <v>0</v>
      </c>
      <c r="M313" s="55">
        <f ca="1">IFERROR(COUNTIF(INDIRECT("Lan!$E$8:$E$"&amp;qde),Cad!N313)+Cad!J313,"")</f>
        <v>9.6949999999998296E-4</v>
      </c>
      <c r="N313" s="51">
        <f t="shared" si="17"/>
        <v>0</v>
      </c>
      <c r="O313" s="55">
        <f ca="1">IFERROR(COUNTIF(INDIRECT("Lan!$G$8:$G$"&amp;qde),Cad!P313)+Cad!J313,"")</f>
        <v>9.6949999999998296E-4</v>
      </c>
      <c r="P313" s="51">
        <f t="shared" si="18"/>
        <v>0</v>
      </c>
      <c r="Q313" s="55">
        <f ca="1">IFERROR(COUNTIF(INDIRECT("Lan!$I$8:$I$"&amp;qde),Cad!R313)+Cad!J313,"")</f>
        <v>9.6949999999998296E-4</v>
      </c>
      <c r="R313" s="51">
        <f t="shared" si="19"/>
        <v>0</v>
      </c>
    </row>
    <row r="314" spans="2:18" ht="24.95" customHeight="1" x14ac:dyDescent="0.25">
      <c r="B314" s="56"/>
      <c r="D314" s="56"/>
      <c r="F314" s="56"/>
      <c r="H314" s="56"/>
      <c r="J314" s="54">
        <v>9.6939999999998301E-4</v>
      </c>
      <c r="K314" s="55">
        <f ca="1">IFERROR(COUNTIF(INDIRECT("Lan!$D$8:$D$"&amp;qde),Cad!L314)+Cad!J314,"")</f>
        <v>9.6939999999998301E-4</v>
      </c>
      <c r="L314" s="51">
        <f t="shared" si="16"/>
        <v>0</v>
      </c>
      <c r="M314" s="55">
        <f ca="1">IFERROR(COUNTIF(INDIRECT("Lan!$E$8:$E$"&amp;qde),Cad!N314)+Cad!J314,"")</f>
        <v>9.6939999999998301E-4</v>
      </c>
      <c r="N314" s="51">
        <f t="shared" si="17"/>
        <v>0</v>
      </c>
      <c r="O314" s="55">
        <f ca="1">IFERROR(COUNTIF(INDIRECT("Lan!$G$8:$G$"&amp;qde),Cad!P314)+Cad!J314,"")</f>
        <v>9.6939999999998301E-4</v>
      </c>
      <c r="P314" s="51">
        <f t="shared" si="18"/>
        <v>0</v>
      </c>
      <c r="Q314" s="55">
        <f ca="1">IFERROR(COUNTIF(INDIRECT("Lan!$I$8:$I$"&amp;qde),Cad!R314)+Cad!J314,"")</f>
        <v>9.6939999999998301E-4</v>
      </c>
      <c r="R314" s="51">
        <f t="shared" si="19"/>
        <v>0</v>
      </c>
    </row>
    <row r="315" spans="2:18" ht="24.95" customHeight="1" x14ac:dyDescent="0.25">
      <c r="B315" s="56"/>
      <c r="D315" s="56"/>
      <c r="F315" s="56"/>
      <c r="H315" s="56"/>
      <c r="J315" s="54">
        <v>9.6929999999998296E-4</v>
      </c>
      <c r="K315" s="55">
        <f ca="1">IFERROR(COUNTIF(INDIRECT("Lan!$D$8:$D$"&amp;qde),Cad!L315)+Cad!J315,"")</f>
        <v>9.6929999999998296E-4</v>
      </c>
      <c r="L315" s="51">
        <f t="shared" si="16"/>
        <v>0</v>
      </c>
      <c r="M315" s="55">
        <f ca="1">IFERROR(COUNTIF(INDIRECT("Lan!$E$8:$E$"&amp;qde),Cad!N315)+Cad!J315,"")</f>
        <v>9.6929999999998296E-4</v>
      </c>
      <c r="N315" s="51">
        <f t="shared" si="17"/>
        <v>0</v>
      </c>
      <c r="O315" s="55">
        <f ca="1">IFERROR(COUNTIF(INDIRECT("Lan!$G$8:$G$"&amp;qde),Cad!P315)+Cad!J315,"")</f>
        <v>9.6929999999998296E-4</v>
      </c>
      <c r="P315" s="51">
        <f t="shared" si="18"/>
        <v>0</v>
      </c>
      <c r="Q315" s="55">
        <f ca="1">IFERROR(COUNTIF(INDIRECT("Lan!$I$8:$I$"&amp;qde),Cad!R315)+Cad!J315,"")</f>
        <v>9.6929999999998296E-4</v>
      </c>
      <c r="R315" s="51">
        <f t="shared" si="19"/>
        <v>0</v>
      </c>
    </row>
    <row r="316" spans="2:18" ht="24.95" customHeight="1" x14ac:dyDescent="0.25">
      <c r="B316" s="56"/>
      <c r="D316" s="56"/>
      <c r="F316" s="56"/>
      <c r="H316" s="56"/>
      <c r="J316" s="54">
        <v>9.6919999999998301E-4</v>
      </c>
      <c r="K316" s="55">
        <f ca="1">IFERROR(COUNTIF(INDIRECT("Lan!$D$8:$D$"&amp;qde),Cad!L316)+Cad!J316,"")</f>
        <v>9.6919999999998301E-4</v>
      </c>
      <c r="L316" s="51">
        <f t="shared" si="16"/>
        <v>0</v>
      </c>
      <c r="M316" s="55">
        <f ca="1">IFERROR(COUNTIF(INDIRECT("Lan!$E$8:$E$"&amp;qde),Cad!N316)+Cad!J316,"")</f>
        <v>9.6919999999998301E-4</v>
      </c>
      <c r="N316" s="51">
        <f t="shared" si="17"/>
        <v>0</v>
      </c>
      <c r="O316" s="55">
        <f ca="1">IFERROR(COUNTIF(INDIRECT("Lan!$G$8:$G$"&amp;qde),Cad!P316)+Cad!J316,"")</f>
        <v>9.6919999999998301E-4</v>
      </c>
      <c r="P316" s="51">
        <f t="shared" si="18"/>
        <v>0</v>
      </c>
      <c r="Q316" s="55">
        <f ca="1">IFERROR(COUNTIF(INDIRECT("Lan!$I$8:$I$"&amp;qde),Cad!R316)+Cad!J316,"")</f>
        <v>9.6919999999998301E-4</v>
      </c>
      <c r="R316" s="51">
        <f t="shared" si="19"/>
        <v>0</v>
      </c>
    </row>
    <row r="317" spans="2:18" ht="24.95" customHeight="1" x14ac:dyDescent="0.25">
      <c r="B317" s="56"/>
      <c r="D317" s="56"/>
      <c r="F317" s="56"/>
      <c r="H317" s="56"/>
      <c r="J317" s="54">
        <v>9.6909999999998295E-4</v>
      </c>
      <c r="K317" s="55">
        <f ca="1">IFERROR(COUNTIF(INDIRECT("Lan!$D$8:$D$"&amp;qde),Cad!L317)+Cad!J317,"")</f>
        <v>9.6909999999998295E-4</v>
      </c>
      <c r="L317" s="51">
        <f t="shared" si="16"/>
        <v>0</v>
      </c>
      <c r="M317" s="55">
        <f ca="1">IFERROR(COUNTIF(INDIRECT("Lan!$E$8:$E$"&amp;qde),Cad!N317)+Cad!J317,"")</f>
        <v>9.6909999999998295E-4</v>
      </c>
      <c r="N317" s="51">
        <f t="shared" si="17"/>
        <v>0</v>
      </c>
      <c r="O317" s="55">
        <f ca="1">IFERROR(COUNTIF(INDIRECT("Lan!$G$8:$G$"&amp;qde),Cad!P317)+Cad!J317,"")</f>
        <v>9.6909999999998295E-4</v>
      </c>
      <c r="P317" s="51">
        <f t="shared" si="18"/>
        <v>0</v>
      </c>
      <c r="Q317" s="55">
        <f ca="1">IFERROR(COUNTIF(INDIRECT("Lan!$I$8:$I$"&amp;qde),Cad!R317)+Cad!J317,"")</f>
        <v>9.6909999999998295E-4</v>
      </c>
      <c r="R317" s="51">
        <f t="shared" si="19"/>
        <v>0</v>
      </c>
    </row>
    <row r="318" spans="2:18" ht="24.95" customHeight="1" x14ac:dyDescent="0.25">
      <c r="B318" s="56"/>
      <c r="D318" s="56"/>
      <c r="F318" s="56"/>
      <c r="H318" s="56"/>
      <c r="J318" s="54">
        <v>9.6899999999998203E-4</v>
      </c>
      <c r="K318" s="55">
        <f ca="1">IFERROR(COUNTIF(INDIRECT("Lan!$D$8:$D$"&amp;qde),Cad!L318)+Cad!J318,"")</f>
        <v>9.6899999999998203E-4</v>
      </c>
      <c r="L318" s="51">
        <f t="shared" si="16"/>
        <v>0</v>
      </c>
      <c r="M318" s="55">
        <f ca="1">IFERROR(COUNTIF(INDIRECT("Lan!$E$8:$E$"&amp;qde),Cad!N318)+Cad!J318,"")</f>
        <v>9.6899999999998203E-4</v>
      </c>
      <c r="N318" s="51">
        <f t="shared" si="17"/>
        <v>0</v>
      </c>
      <c r="O318" s="55">
        <f ca="1">IFERROR(COUNTIF(INDIRECT("Lan!$G$8:$G$"&amp;qde),Cad!P318)+Cad!J318,"")</f>
        <v>9.6899999999998203E-4</v>
      </c>
      <c r="P318" s="51">
        <f t="shared" si="18"/>
        <v>0</v>
      </c>
      <c r="Q318" s="55">
        <f ca="1">IFERROR(COUNTIF(INDIRECT("Lan!$I$8:$I$"&amp;qde),Cad!R318)+Cad!J318,"")</f>
        <v>9.6899999999998203E-4</v>
      </c>
      <c r="R318" s="51">
        <f t="shared" si="19"/>
        <v>0</v>
      </c>
    </row>
    <row r="319" spans="2:18" ht="24.95" customHeight="1" x14ac:dyDescent="0.25">
      <c r="B319" s="56"/>
      <c r="D319" s="56"/>
      <c r="F319" s="56"/>
      <c r="H319" s="56"/>
      <c r="J319" s="54">
        <v>9.6889999999998197E-4</v>
      </c>
      <c r="K319" s="55">
        <f ca="1">IFERROR(COUNTIF(INDIRECT("Lan!$D$8:$D$"&amp;qde),Cad!L319)+Cad!J319,"")</f>
        <v>9.6889999999998197E-4</v>
      </c>
      <c r="L319" s="51">
        <f t="shared" si="16"/>
        <v>0</v>
      </c>
      <c r="M319" s="55">
        <f ca="1">IFERROR(COUNTIF(INDIRECT("Lan!$E$8:$E$"&amp;qde),Cad!N319)+Cad!J319,"")</f>
        <v>9.6889999999998197E-4</v>
      </c>
      <c r="N319" s="51">
        <f t="shared" si="17"/>
        <v>0</v>
      </c>
      <c r="O319" s="55">
        <f ca="1">IFERROR(COUNTIF(INDIRECT("Lan!$G$8:$G$"&amp;qde),Cad!P319)+Cad!J319,"")</f>
        <v>9.6889999999998197E-4</v>
      </c>
      <c r="P319" s="51">
        <f t="shared" si="18"/>
        <v>0</v>
      </c>
      <c r="Q319" s="55">
        <f ca="1">IFERROR(COUNTIF(INDIRECT("Lan!$I$8:$I$"&amp;qde),Cad!R319)+Cad!J319,"")</f>
        <v>9.6889999999998197E-4</v>
      </c>
      <c r="R319" s="51">
        <f t="shared" si="19"/>
        <v>0</v>
      </c>
    </row>
    <row r="320" spans="2:18" ht="24.95" customHeight="1" x14ac:dyDescent="0.25">
      <c r="B320" s="56"/>
      <c r="D320" s="56"/>
      <c r="F320" s="56"/>
      <c r="H320" s="56"/>
      <c r="J320" s="54">
        <v>9.6879999999998202E-4</v>
      </c>
      <c r="K320" s="55">
        <f ca="1">IFERROR(COUNTIF(INDIRECT("Lan!$D$8:$D$"&amp;qde),Cad!L320)+Cad!J320,"")</f>
        <v>9.6879999999998202E-4</v>
      </c>
      <c r="L320" s="51">
        <f t="shared" si="16"/>
        <v>0</v>
      </c>
      <c r="M320" s="55">
        <f ca="1">IFERROR(COUNTIF(INDIRECT("Lan!$E$8:$E$"&amp;qde),Cad!N320)+Cad!J320,"")</f>
        <v>9.6879999999998202E-4</v>
      </c>
      <c r="N320" s="51">
        <f t="shared" si="17"/>
        <v>0</v>
      </c>
      <c r="O320" s="55">
        <f ca="1">IFERROR(COUNTIF(INDIRECT("Lan!$G$8:$G$"&amp;qde),Cad!P320)+Cad!J320,"")</f>
        <v>9.6879999999998202E-4</v>
      </c>
      <c r="P320" s="51">
        <f t="shared" si="18"/>
        <v>0</v>
      </c>
      <c r="Q320" s="55">
        <f ca="1">IFERROR(COUNTIF(INDIRECT("Lan!$I$8:$I$"&amp;qde),Cad!R320)+Cad!J320,"")</f>
        <v>9.6879999999998202E-4</v>
      </c>
      <c r="R320" s="51">
        <f t="shared" si="19"/>
        <v>0</v>
      </c>
    </row>
    <row r="321" spans="2:18" ht="24.95" customHeight="1" x14ac:dyDescent="0.25">
      <c r="B321" s="56"/>
      <c r="D321" s="56"/>
      <c r="F321" s="56"/>
      <c r="H321" s="56"/>
      <c r="J321" s="54">
        <v>9.6869999999998197E-4</v>
      </c>
      <c r="K321" s="55">
        <f ca="1">IFERROR(COUNTIF(INDIRECT("Lan!$D$8:$D$"&amp;qde),Cad!L321)+Cad!J321,"")</f>
        <v>9.6869999999998197E-4</v>
      </c>
      <c r="L321" s="51">
        <f t="shared" si="16"/>
        <v>0</v>
      </c>
      <c r="M321" s="55">
        <f ca="1">IFERROR(COUNTIF(INDIRECT("Lan!$E$8:$E$"&amp;qde),Cad!N321)+Cad!J321,"")</f>
        <v>9.6869999999998197E-4</v>
      </c>
      <c r="N321" s="51">
        <f t="shared" si="17"/>
        <v>0</v>
      </c>
      <c r="O321" s="55">
        <f ca="1">IFERROR(COUNTIF(INDIRECT("Lan!$G$8:$G$"&amp;qde),Cad!P321)+Cad!J321,"")</f>
        <v>9.6869999999998197E-4</v>
      </c>
      <c r="P321" s="51">
        <f t="shared" si="18"/>
        <v>0</v>
      </c>
      <c r="Q321" s="55">
        <f ca="1">IFERROR(COUNTIF(INDIRECT("Lan!$I$8:$I$"&amp;qde),Cad!R321)+Cad!J321,"")</f>
        <v>9.6869999999998197E-4</v>
      </c>
      <c r="R321" s="51">
        <f t="shared" si="19"/>
        <v>0</v>
      </c>
    </row>
    <row r="322" spans="2:18" ht="24.95" customHeight="1" x14ac:dyDescent="0.25">
      <c r="B322" s="56"/>
      <c r="D322" s="56"/>
      <c r="F322" s="56"/>
      <c r="H322" s="56"/>
      <c r="J322" s="54">
        <v>9.6859999999998202E-4</v>
      </c>
      <c r="K322" s="55">
        <f ca="1">IFERROR(COUNTIF(INDIRECT("Lan!$D$8:$D$"&amp;qde),Cad!L322)+Cad!J322,"")</f>
        <v>9.6859999999998202E-4</v>
      </c>
      <c r="L322" s="51">
        <f t="shared" si="16"/>
        <v>0</v>
      </c>
      <c r="M322" s="55">
        <f ca="1">IFERROR(COUNTIF(INDIRECT("Lan!$E$8:$E$"&amp;qde),Cad!N322)+Cad!J322,"")</f>
        <v>9.6859999999998202E-4</v>
      </c>
      <c r="N322" s="51">
        <f t="shared" si="17"/>
        <v>0</v>
      </c>
      <c r="O322" s="55">
        <f ca="1">IFERROR(COUNTIF(INDIRECT("Lan!$G$8:$G$"&amp;qde),Cad!P322)+Cad!J322,"")</f>
        <v>9.6859999999998202E-4</v>
      </c>
      <c r="P322" s="51">
        <f t="shared" si="18"/>
        <v>0</v>
      </c>
      <c r="Q322" s="55">
        <f ca="1">IFERROR(COUNTIF(INDIRECT("Lan!$I$8:$I$"&amp;qde),Cad!R322)+Cad!J322,"")</f>
        <v>9.6859999999998202E-4</v>
      </c>
      <c r="R322" s="51">
        <f t="shared" si="19"/>
        <v>0</v>
      </c>
    </row>
    <row r="323" spans="2:18" ht="24.95" customHeight="1" x14ac:dyDescent="0.25">
      <c r="B323" s="56"/>
      <c r="D323" s="56"/>
      <c r="F323" s="56"/>
      <c r="H323" s="56"/>
      <c r="J323" s="54">
        <v>9.6849999999998196E-4</v>
      </c>
      <c r="K323" s="55">
        <f ca="1">IFERROR(COUNTIF(INDIRECT("Lan!$D$8:$D$"&amp;qde),Cad!L323)+Cad!J323,"")</f>
        <v>9.6849999999998196E-4</v>
      </c>
      <c r="L323" s="51">
        <f t="shared" si="16"/>
        <v>0</v>
      </c>
      <c r="M323" s="55">
        <f ca="1">IFERROR(COUNTIF(INDIRECT("Lan!$E$8:$E$"&amp;qde),Cad!N323)+Cad!J323,"")</f>
        <v>9.6849999999998196E-4</v>
      </c>
      <c r="N323" s="51">
        <f t="shared" si="17"/>
        <v>0</v>
      </c>
      <c r="O323" s="55">
        <f ca="1">IFERROR(COUNTIF(INDIRECT("Lan!$G$8:$G$"&amp;qde),Cad!P323)+Cad!J323,"")</f>
        <v>9.6849999999998196E-4</v>
      </c>
      <c r="P323" s="51">
        <f t="shared" si="18"/>
        <v>0</v>
      </c>
      <c r="Q323" s="55">
        <f ca="1">IFERROR(COUNTIF(INDIRECT("Lan!$I$8:$I$"&amp;qde),Cad!R323)+Cad!J323,"")</f>
        <v>9.6849999999998196E-4</v>
      </c>
      <c r="R323" s="51">
        <f t="shared" si="19"/>
        <v>0</v>
      </c>
    </row>
    <row r="324" spans="2:18" ht="24.95" customHeight="1" x14ac:dyDescent="0.25">
      <c r="B324" s="56"/>
      <c r="D324" s="56"/>
      <c r="F324" s="56"/>
      <c r="H324" s="56"/>
      <c r="J324" s="54">
        <v>9.6839999999998201E-4</v>
      </c>
      <c r="K324" s="55">
        <f ca="1">IFERROR(COUNTIF(INDIRECT("Lan!$D$8:$D$"&amp;qde),Cad!L324)+Cad!J324,"")</f>
        <v>9.6839999999998201E-4</v>
      </c>
      <c r="L324" s="51">
        <f t="shared" si="16"/>
        <v>0</v>
      </c>
      <c r="M324" s="55">
        <f ca="1">IFERROR(COUNTIF(INDIRECT("Lan!$E$8:$E$"&amp;qde),Cad!N324)+Cad!J324,"")</f>
        <v>9.6839999999998201E-4</v>
      </c>
      <c r="N324" s="51">
        <f t="shared" si="17"/>
        <v>0</v>
      </c>
      <c r="O324" s="55">
        <f ca="1">IFERROR(COUNTIF(INDIRECT("Lan!$G$8:$G$"&amp;qde),Cad!P324)+Cad!J324,"")</f>
        <v>9.6839999999998201E-4</v>
      </c>
      <c r="P324" s="51">
        <f t="shared" si="18"/>
        <v>0</v>
      </c>
      <c r="Q324" s="55">
        <f ca="1">IFERROR(COUNTIF(INDIRECT("Lan!$I$8:$I$"&amp;qde),Cad!R324)+Cad!J324,"")</f>
        <v>9.6839999999998201E-4</v>
      </c>
      <c r="R324" s="51">
        <f t="shared" si="19"/>
        <v>0</v>
      </c>
    </row>
    <row r="325" spans="2:18" ht="24.95" customHeight="1" x14ac:dyDescent="0.25">
      <c r="B325" s="56"/>
      <c r="D325" s="56"/>
      <c r="F325" s="56"/>
      <c r="H325" s="56"/>
      <c r="J325" s="54">
        <v>9.6829999999998196E-4</v>
      </c>
      <c r="K325" s="55">
        <f ca="1">IFERROR(COUNTIF(INDIRECT("Lan!$D$8:$D$"&amp;qde),Cad!L325)+Cad!J325,"")</f>
        <v>9.6829999999998196E-4</v>
      </c>
      <c r="L325" s="51">
        <f t="shared" si="16"/>
        <v>0</v>
      </c>
      <c r="M325" s="55">
        <f ca="1">IFERROR(COUNTIF(INDIRECT("Lan!$E$8:$E$"&amp;qde),Cad!N325)+Cad!J325,"")</f>
        <v>9.6829999999998196E-4</v>
      </c>
      <c r="N325" s="51">
        <f t="shared" si="17"/>
        <v>0</v>
      </c>
      <c r="O325" s="55">
        <f ca="1">IFERROR(COUNTIF(INDIRECT("Lan!$G$8:$G$"&amp;qde),Cad!P325)+Cad!J325,"")</f>
        <v>9.6829999999998196E-4</v>
      </c>
      <c r="P325" s="51">
        <f t="shared" si="18"/>
        <v>0</v>
      </c>
      <c r="Q325" s="55">
        <f ca="1">IFERROR(COUNTIF(INDIRECT("Lan!$I$8:$I$"&amp;qde),Cad!R325)+Cad!J325,"")</f>
        <v>9.6829999999998196E-4</v>
      </c>
      <c r="R325" s="51">
        <f t="shared" si="19"/>
        <v>0</v>
      </c>
    </row>
    <row r="326" spans="2:18" ht="24.95" customHeight="1" x14ac:dyDescent="0.25">
      <c r="B326" s="56"/>
      <c r="D326" s="56"/>
      <c r="F326" s="56"/>
      <c r="H326" s="56"/>
      <c r="J326" s="54">
        <v>9.6819999999998201E-4</v>
      </c>
      <c r="K326" s="55">
        <f ca="1">IFERROR(COUNTIF(INDIRECT("Lan!$D$8:$D$"&amp;qde),Cad!L326)+Cad!J326,"")</f>
        <v>9.6819999999998201E-4</v>
      </c>
      <c r="L326" s="51">
        <f t="shared" si="16"/>
        <v>0</v>
      </c>
      <c r="M326" s="55">
        <f ca="1">IFERROR(COUNTIF(INDIRECT("Lan!$E$8:$E$"&amp;qde),Cad!N326)+Cad!J326,"")</f>
        <v>9.6819999999998201E-4</v>
      </c>
      <c r="N326" s="51">
        <f t="shared" si="17"/>
        <v>0</v>
      </c>
      <c r="O326" s="55">
        <f ca="1">IFERROR(COUNTIF(INDIRECT("Lan!$G$8:$G$"&amp;qde),Cad!P326)+Cad!J326,"")</f>
        <v>9.6819999999998201E-4</v>
      </c>
      <c r="P326" s="51">
        <f t="shared" si="18"/>
        <v>0</v>
      </c>
      <c r="Q326" s="55">
        <f ca="1">IFERROR(COUNTIF(INDIRECT("Lan!$I$8:$I$"&amp;qde),Cad!R326)+Cad!J326,"")</f>
        <v>9.6819999999998201E-4</v>
      </c>
      <c r="R326" s="51">
        <f t="shared" si="19"/>
        <v>0</v>
      </c>
    </row>
    <row r="327" spans="2:18" ht="24.95" customHeight="1" x14ac:dyDescent="0.25">
      <c r="B327" s="56"/>
      <c r="D327" s="56"/>
      <c r="F327" s="56"/>
      <c r="H327" s="56"/>
      <c r="J327" s="54">
        <v>9.6809999999998195E-4</v>
      </c>
      <c r="K327" s="55">
        <f ca="1">IFERROR(COUNTIF(INDIRECT("Lan!$D$8:$D$"&amp;qde),Cad!L327)+Cad!J327,"")</f>
        <v>9.6809999999998195E-4</v>
      </c>
      <c r="L327" s="51">
        <f t="shared" si="16"/>
        <v>0</v>
      </c>
      <c r="M327" s="55">
        <f ca="1">IFERROR(COUNTIF(INDIRECT("Lan!$E$8:$E$"&amp;qde),Cad!N327)+Cad!J327,"")</f>
        <v>9.6809999999998195E-4</v>
      </c>
      <c r="N327" s="51">
        <f t="shared" si="17"/>
        <v>0</v>
      </c>
      <c r="O327" s="55">
        <f ca="1">IFERROR(COUNTIF(INDIRECT("Lan!$G$8:$G$"&amp;qde),Cad!P327)+Cad!J327,"")</f>
        <v>9.6809999999998195E-4</v>
      </c>
      <c r="P327" s="51">
        <f t="shared" si="18"/>
        <v>0</v>
      </c>
      <c r="Q327" s="55">
        <f ca="1">IFERROR(COUNTIF(INDIRECT("Lan!$I$8:$I$"&amp;qde),Cad!R327)+Cad!J327,"")</f>
        <v>9.6809999999998195E-4</v>
      </c>
      <c r="R327" s="51">
        <f t="shared" si="19"/>
        <v>0</v>
      </c>
    </row>
    <row r="328" spans="2:18" ht="24.95" customHeight="1" x14ac:dyDescent="0.25">
      <c r="B328" s="56"/>
      <c r="D328" s="56"/>
      <c r="F328" s="56"/>
      <c r="H328" s="56"/>
      <c r="J328" s="54">
        <v>9.67999999999982E-4</v>
      </c>
      <c r="K328" s="55">
        <f ca="1">IFERROR(COUNTIF(INDIRECT("Lan!$D$8:$D$"&amp;qde),Cad!L328)+Cad!J328,"")</f>
        <v>9.67999999999982E-4</v>
      </c>
      <c r="L328" s="51">
        <f t="shared" ref="L328:L391" si="20">B328</f>
        <v>0</v>
      </c>
      <c r="M328" s="55">
        <f ca="1">IFERROR(COUNTIF(INDIRECT("Lan!$E$8:$E$"&amp;qde),Cad!N328)+Cad!J328,"")</f>
        <v>9.67999999999982E-4</v>
      </c>
      <c r="N328" s="51">
        <f t="shared" ref="N328:N391" si="21">D328</f>
        <v>0</v>
      </c>
      <c r="O328" s="55">
        <f ca="1">IFERROR(COUNTIF(INDIRECT("Lan!$G$8:$G$"&amp;qde),Cad!P328)+Cad!J328,"")</f>
        <v>9.67999999999982E-4</v>
      </c>
      <c r="P328" s="51">
        <f t="shared" ref="P328:P391" si="22">F328</f>
        <v>0</v>
      </c>
      <c r="Q328" s="55">
        <f ca="1">IFERROR(COUNTIF(INDIRECT("Lan!$I$8:$I$"&amp;qde),Cad!R328)+Cad!J328,"")</f>
        <v>9.67999999999982E-4</v>
      </c>
      <c r="R328" s="51">
        <f t="shared" ref="R328:R391" si="23">H328</f>
        <v>0</v>
      </c>
    </row>
    <row r="329" spans="2:18" ht="24.95" customHeight="1" x14ac:dyDescent="0.25">
      <c r="B329" s="56"/>
      <c r="D329" s="56"/>
      <c r="F329" s="56"/>
      <c r="H329" s="56"/>
      <c r="J329" s="54">
        <v>9.6789999999998195E-4</v>
      </c>
      <c r="K329" s="55">
        <f ca="1">IFERROR(COUNTIF(INDIRECT("Lan!$D$8:$D$"&amp;qde),Cad!L329)+Cad!J329,"")</f>
        <v>9.6789999999998195E-4</v>
      </c>
      <c r="L329" s="51">
        <f t="shared" si="20"/>
        <v>0</v>
      </c>
      <c r="M329" s="55">
        <f ca="1">IFERROR(COUNTIF(INDIRECT("Lan!$E$8:$E$"&amp;qde),Cad!N329)+Cad!J329,"")</f>
        <v>9.6789999999998195E-4</v>
      </c>
      <c r="N329" s="51">
        <f t="shared" si="21"/>
        <v>0</v>
      </c>
      <c r="O329" s="55">
        <f ca="1">IFERROR(COUNTIF(INDIRECT("Lan!$G$8:$G$"&amp;qde),Cad!P329)+Cad!J329,"")</f>
        <v>9.6789999999998195E-4</v>
      </c>
      <c r="P329" s="51">
        <f t="shared" si="22"/>
        <v>0</v>
      </c>
      <c r="Q329" s="55">
        <f ca="1">IFERROR(COUNTIF(INDIRECT("Lan!$I$8:$I$"&amp;qde),Cad!R329)+Cad!J329,"")</f>
        <v>9.6789999999998195E-4</v>
      </c>
      <c r="R329" s="51">
        <f t="shared" si="23"/>
        <v>0</v>
      </c>
    </row>
    <row r="330" spans="2:18" ht="24.95" customHeight="1" x14ac:dyDescent="0.25">
      <c r="B330" s="56"/>
      <c r="D330" s="56"/>
      <c r="F330" s="56"/>
      <c r="H330" s="56"/>
      <c r="J330" s="54">
        <v>9.67799999999982E-4</v>
      </c>
      <c r="K330" s="55">
        <f ca="1">IFERROR(COUNTIF(INDIRECT("Lan!$D$8:$D$"&amp;qde),Cad!L330)+Cad!J330,"")</f>
        <v>9.67799999999982E-4</v>
      </c>
      <c r="L330" s="51">
        <f t="shared" si="20"/>
        <v>0</v>
      </c>
      <c r="M330" s="55">
        <f ca="1">IFERROR(COUNTIF(INDIRECT("Lan!$E$8:$E$"&amp;qde),Cad!N330)+Cad!J330,"")</f>
        <v>9.67799999999982E-4</v>
      </c>
      <c r="N330" s="51">
        <f t="shared" si="21"/>
        <v>0</v>
      </c>
      <c r="O330" s="55">
        <f ca="1">IFERROR(COUNTIF(INDIRECT("Lan!$G$8:$G$"&amp;qde),Cad!P330)+Cad!J330,"")</f>
        <v>9.67799999999982E-4</v>
      </c>
      <c r="P330" s="51">
        <f t="shared" si="22"/>
        <v>0</v>
      </c>
      <c r="Q330" s="55">
        <f ca="1">IFERROR(COUNTIF(INDIRECT("Lan!$I$8:$I$"&amp;qde),Cad!R330)+Cad!J330,"")</f>
        <v>9.67799999999982E-4</v>
      </c>
      <c r="R330" s="51">
        <f t="shared" si="23"/>
        <v>0</v>
      </c>
    </row>
    <row r="331" spans="2:18" ht="24.95" customHeight="1" x14ac:dyDescent="0.25">
      <c r="B331" s="56"/>
      <c r="D331" s="56"/>
      <c r="F331" s="56"/>
      <c r="H331" s="56"/>
      <c r="J331" s="54">
        <v>9.6769999999998205E-4</v>
      </c>
      <c r="K331" s="55">
        <f ca="1">IFERROR(COUNTIF(INDIRECT("Lan!$D$8:$D$"&amp;qde),Cad!L331)+Cad!J331,"")</f>
        <v>9.6769999999998205E-4</v>
      </c>
      <c r="L331" s="51">
        <f t="shared" si="20"/>
        <v>0</v>
      </c>
      <c r="M331" s="55">
        <f ca="1">IFERROR(COUNTIF(INDIRECT("Lan!$E$8:$E$"&amp;qde),Cad!N331)+Cad!J331,"")</f>
        <v>9.6769999999998205E-4</v>
      </c>
      <c r="N331" s="51">
        <f t="shared" si="21"/>
        <v>0</v>
      </c>
      <c r="O331" s="55">
        <f ca="1">IFERROR(COUNTIF(INDIRECT("Lan!$G$8:$G$"&amp;qde),Cad!P331)+Cad!J331,"")</f>
        <v>9.6769999999998205E-4</v>
      </c>
      <c r="P331" s="51">
        <f t="shared" si="22"/>
        <v>0</v>
      </c>
      <c r="Q331" s="55">
        <f ca="1">IFERROR(COUNTIF(INDIRECT("Lan!$I$8:$I$"&amp;qde),Cad!R331)+Cad!J331,"")</f>
        <v>9.6769999999998205E-4</v>
      </c>
      <c r="R331" s="51">
        <f t="shared" si="23"/>
        <v>0</v>
      </c>
    </row>
    <row r="332" spans="2:18" ht="24.95" customHeight="1" x14ac:dyDescent="0.25">
      <c r="B332" s="56"/>
      <c r="D332" s="56"/>
      <c r="F332" s="56"/>
      <c r="H332" s="56"/>
      <c r="J332" s="54">
        <v>9.6759999999998199E-4</v>
      </c>
      <c r="K332" s="55">
        <f ca="1">IFERROR(COUNTIF(INDIRECT("Lan!$D$8:$D$"&amp;qde),Cad!L332)+Cad!J332,"")</f>
        <v>9.6759999999998199E-4</v>
      </c>
      <c r="L332" s="51">
        <f t="shared" si="20"/>
        <v>0</v>
      </c>
      <c r="M332" s="55">
        <f ca="1">IFERROR(COUNTIF(INDIRECT("Lan!$E$8:$E$"&amp;qde),Cad!N332)+Cad!J332,"")</f>
        <v>9.6759999999998199E-4</v>
      </c>
      <c r="N332" s="51">
        <f t="shared" si="21"/>
        <v>0</v>
      </c>
      <c r="O332" s="55">
        <f ca="1">IFERROR(COUNTIF(INDIRECT("Lan!$G$8:$G$"&amp;qde),Cad!P332)+Cad!J332,"")</f>
        <v>9.6759999999998199E-4</v>
      </c>
      <c r="P332" s="51">
        <f t="shared" si="22"/>
        <v>0</v>
      </c>
      <c r="Q332" s="55">
        <f ca="1">IFERROR(COUNTIF(INDIRECT("Lan!$I$8:$I$"&amp;qde),Cad!R332)+Cad!J332,"")</f>
        <v>9.6759999999998199E-4</v>
      </c>
      <c r="R332" s="51">
        <f t="shared" si="23"/>
        <v>0</v>
      </c>
    </row>
    <row r="333" spans="2:18" ht="24.95" customHeight="1" x14ac:dyDescent="0.25">
      <c r="B333" s="56"/>
      <c r="D333" s="56"/>
      <c r="F333" s="56"/>
      <c r="H333" s="56"/>
      <c r="J333" s="54">
        <v>9.6749999999998205E-4</v>
      </c>
      <c r="K333" s="55">
        <f ca="1">IFERROR(COUNTIF(INDIRECT("Lan!$D$8:$D$"&amp;qde),Cad!L333)+Cad!J333,"")</f>
        <v>9.6749999999998205E-4</v>
      </c>
      <c r="L333" s="51">
        <f t="shared" si="20"/>
        <v>0</v>
      </c>
      <c r="M333" s="55">
        <f ca="1">IFERROR(COUNTIF(INDIRECT("Lan!$E$8:$E$"&amp;qde),Cad!N333)+Cad!J333,"")</f>
        <v>9.6749999999998205E-4</v>
      </c>
      <c r="N333" s="51">
        <f t="shared" si="21"/>
        <v>0</v>
      </c>
      <c r="O333" s="55">
        <f ca="1">IFERROR(COUNTIF(INDIRECT("Lan!$G$8:$G$"&amp;qde),Cad!P333)+Cad!J333,"")</f>
        <v>9.6749999999998205E-4</v>
      </c>
      <c r="P333" s="51">
        <f t="shared" si="22"/>
        <v>0</v>
      </c>
      <c r="Q333" s="55">
        <f ca="1">IFERROR(COUNTIF(INDIRECT("Lan!$I$8:$I$"&amp;qde),Cad!R333)+Cad!J333,"")</f>
        <v>9.6749999999998205E-4</v>
      </c>
      <c r="R333" s="51">
        <f t="shared" si="23"/>
        <v>0</v>
      </c>
    </row>
    <row r="334" spans="2:18" ht="24.95" customHeight="1" x14ac:dyDescent="0.25">
      <c r="B334" s="56"/>
      <c r="D334" s="56"/>
      <c r="F334" s="56"/>
      <c r="H334" s="56"/>
      <c r="J334" s="54">
        <v>9.6739999999998199E-4</v>
      </c>
      <c r="K334" s="55">
        <f ca="1">IFERROR(COUNTIF(INDIRECT("Lan!$D$8:$D$"&amp;qde),Cad!L334)+Cad!J334,"")</f>
        <v>9.6739999999998199E-4</v>
      </c>
      <c r="L334" s="51">
        <f t="shared" si="20"/>
        <v>0</v>
      </c>
      <c r="M334" s="55">
        <f ca="1">IFERROR(COUNTIF(INDIRECT("Lan!$E$8:$E$"&amp;qde),Cad!N334)+Cad!J334,"")</f>
        <v>9.6739999999998199E-4</v>
      </c>
      <c r="N334" s="51">
        <f t="shared" si="21"/>
        <v>0</v>
      </c>
      <c r="O334" s="55">
        <f ca="1">IFERROR(COUNTIF(INDIRECT("Lan!$G$8:$G$"&amp;qde),Cad!P334)+Cad!J334,"")</f>
        <v>9.6739999999998199E-4</v>
      </c>
      <c r="P334" s="51">
        <f t="shared" si="22"/>
        <v>0</v>
      </c>
      <c r="Q334" s="55">
        <f ca="1">IFERROR(COUNTIF(INDIRECT("Lan!$I$8:$I$"&amp;qde),Cad!R334)+Cad!J334,"")</f>
        <v>9.6739999999998199E-4</v>
      </c>
      <c r="R334" s="51">
        <f t="shared" si="23"/>
        <v>0</v>
      </c>
    </row>
    <row r="335" spans="2:18" ht="24.95" customHeight="1" x14ac:dyDescent="0.25">
      <c r="B335" s="56"/>
      <c r="D335" s="56"/>
      <c r="F335" s="56"/>
      <c r="H335" s="56"/>
      <c r="J335" s="54">
        <v>9.6729999999998096E-4</v>
      </c>
      <c r="K335" s="55">
        <f ca="1">IFERROR(COUNTIF(INDIRECT("Lan!$D$8:$D$"&amp;qde),Cad!L335)+Cad!J335,"")</f>
        <v>9.6729999999998096E-4</v>
      </c>
      <c r="L335" s="51">
        <f t="shared" si="20"/>
        <v>0</v>
      </c>
      <c r="M335" s="55">
        <f ca="1">IFERROR(COUNTIF(INDIRECT("Lan!$E$8:$E$"&amp;qde),Cad!N335)+Cad!J335,"")</f>
        <v>9.6729999999998096E-4</v>
      </c>
      <c r="N335" s="51">
        <f t="shared" si="21"/>
        <v>0</v>
      </c>
      <c r="O335" s="55">
        <f ca="1">IFERROR(COUNTIF(INDIRECT("Lan!$G$8:$G$"&amp;qde),Cad!P335)+Cad!J335,"")</f>
        <v>9.6729999999998096E-4</v>
      </c>
      <c r="P335" s="51">
        <f t="shared" si="22"/>
        <v>0</v>
      </c>
      <c r="Q335" s="55">
        <f ca="1">IFERROR(COUNTIF(INDIRECT("Lan!$I$8:$I$"&amp;qde),Cad!R335)+Cad!J335,"")</f>
        <v>9.6729999999998096E-4</v>
      </c>
      <c r="R335" s="51">
        <f t="shared" si="23"/>
        <v>0</v>
      </c>
    </row>
    <row r="336" spans="2:18" ht="24.95" customHeight="1" x14ac:dyDescent="0.25">
      <c r="B336" s="56"/>
      <c r="D336" s="56"/>
      <c r="F336" s="56"/>
      <c r="H336" s="56"/>
      <c r="J336" s="54">
        <v>9.6719999999998101E-4</v>
      </c>
      <c r="K336" s="55">
        <f ca="1">IFERROR(COUNTIF(INDIRECT("Lan!$D$8:$D$"&amp;qde),Cad!L336)+Cad!J336,"")</f>
        <v>9.6719999999998101E-4</v>
      </c>
      <c r="L336" s="51">
        <f t="shared" si="20"/>
        <v>0</v>
      </c>
      <c r="M336" s="55">
        <f ca="1">IFERROR(COUNTIF(INDIRECT("Lan!$E$8:$E$"&amp;qde),Cad!N336)+Cad!J336,"")</f>
        <v>9.6719999999998101E-4</v>
      </c>
      <c r="N336" s="51">
        <f t="shared" si="21"/>
        <v>0</v>
      </c>
      <c r="O336" s="55">
        <f ca="1">IFERROR(COUNTIF(INDIRECT("Lan!$G$8:$G$"&amp;qde),Cad!P336)+Cad!J336,"")</f>
        <v>9.6719999999998101E-4</v>
      </c>
      <c r="P336" s="51">
        <f t="shared" si="22"/>
        <v>0</v>
      </c>
      <c r="Q336" s="55">
        <f ca="1">IFERROR(COUNTIF(INDIRECT("Lan!$I$8:$I$"&amp;qde),Cad!R336)+Cad!J336,"")</f>
        <v>9.6719999999998101E-4</v>
      </c>
      <c r="R336" s="51">
        <f t="shared" si="23"/>
        <v>0</v>
      </c>
    </row>
    <row r="337" spans="2:18" ht="24.95" customHeight="1" x14ac:dyDescent="0.25">
      <c r="B337" s="56"/>
      <c r="D337" s="56"/>
      <c r="F337" s="56"/>
      <c r="H337" s="56"/>
      <c r="J337" s="54">
        <v>9.6709999999998095E-4</v>
      </c>
      <c r="K337" s="55">
        <f ca="1">IFERROR(COUNTIF(INDIRECT("Lan!$D$8:$D$"&amp;qde),Cad!L337)+Cad!J337,"")</f>
        <v>9.6709999999998095E-4</v>
      </c>
      <c r="L337" s="51">
        <f t="shared" si="20"/>
        <v>0</v>
      </c>
      <c r="M337" s="55">
        <f ca="1">IFERROR(COUNTIF(INDIRECT("Lan!$E$8:$E$"&amp;qde),Cad!N337)+Cad!J337,"")</f>
        <v>9.6709999999998095E-4</v>
      </c>
      <c r="N337" s="51">
        <f t="shared" si="21"/>
        <v>0</v>
      </c>
      <c r="O337" s="55">
        <f ca="1">IFERROR(COUNTIF(INDIRECT("Lan!$G$8:$G$"&amp;qde),Cad!P337)+Cad!J337,"")</f>
        <v>9.6709999999998095E-4</v>
      </c>
      <c r="P337" s="51">
        <f t="shared" si="22"/>
        <v>0</v>
      </c>
      <c r="Q337" s="55">
        <f ca="1">IFERROR(COUNTIF(INDIRECT("Lan!$I$8:$I$"&amp;qde),Cad!R337)+Cad!J337,"")</f>
        <v>9.6709999999998095E-4</v>
      </c>
      <c r="R337" s="51">
        <f t="shared" si="23"/>
        <v>0</v>
      </c>
    </row>
    <row r="338" spans="2:18" ht="24.95" customHeight="1" x14ac:dyDescent="0.25">
      <c r="B338" s="56"/>
      <c r="D338" s="56"/>
      <c r="F338" s="56"/>
      <c r="H338" s="56"/>
      <c r="J338" s="54">
        <v>9.66999999999981E-4</v>
      </c>
      <c r="K338" s="55">
        <f ca="1">IFERROR(COUNTIF(INDIRECT("Lan!$D$8:$D$"&amp;qde),Cad!L338)+Cad!J338,"")</f>
        <v>9.66999999999981E-4</v>
      </c>
      <c r="L338" s="51">
        <f t="shared" si="20"/>
        <v>0</v>
      </c>
      <c r="M338" s="55">
        <f ca="1">IFERROR(COUNTIF(INDIRECT("Lan!$E$8:$E$"&amp;qde),Cad!N338)+Cad!J338,"")</f>
        <v>9.66999999999981E-4</v>
      </c>
      <c r="N338" s="51">
        <f t="shared" si="21"/>
        <v>0</v>
      </c>
      <c r="O338" s="55">
        <f ca="1">IFERROR(COUNTIF(INDIRECT("Lan!$G$8:$G$"&amp;qde),Cad!P338)+Cad!J338,"")</f>
        <v>9.66999999999981E-4</v>
      </c>
      <c r="P338" s="51">
        <f t="shared" si="22"/>
        <v>0</v>
      </c>
      <c r="Q338" s="55">
        <f ca="1">IFERROR(COUNTIF(INDIRECT("Lan!$I$8:$I$"&amp;qde),Cad!R338)+Cad!J338,"")</f>
        <v>9.66999999999981E-4</v>
      </c>
      <c r="R338" s="51">
        <f t="shared" si="23"/>
        <v>0</v>
      </c>
    </row>
    <row r="339" spans="2:18" ht="24.95" customHeight="1" x14ac:dyDescent="0.25">
      <c r="B339" s="56"/>
      <c r="D339" s="56"/>
      <c r="F339" s="56"/>
      <c r="H339" s="56"/>
      <c r="J339" s="54">
        <v>9.6689999999998095E-4</v>
      </c>
      <c r="K339" s="55">
        <f ca="1">IFERROR(COUNTIF(INDIRECT("Lan!$D$8:$D$"&amp;qde),Cad!L339)+Cad!J339,"")</f>
        <v>9.6689999999998095E-4</v>
      </c>
      <c r="L339" s="51">
        <f t="shared" si="20"/>
        <v>0</v>
      </c>
      <c r="M339" s="55">
        <f ca="1">IFERROR(COUNTIF(INDIRECT("Lan!$E$8:$E$"&amp;qde),Cad!N339)+Cad!J339,"")</f>
        <v>9.6689999999998095E-4</v>
      </c>
      <c r="N339" s="51">
        <f t="shared" si="21"/>
        <v>0</v>
      </c>
      <c r="O339" s="55">
        <f ca="1">IFERROR(COUNTIF(INDIRECT("Lan!$G$8:$G$"&amp;qde),Cad!P339)+Cad!J339,"")</f>
        <v>9.6689999999998095E-4</v>
      </c>
      <c r="P339" s="51">
        <f t="shared" si="22"/>
        <v>0</v>
      </c>
      <c r="Q339" s="55">
        <f ca="1">IFERROR(COUNTIF(INDIRECT("Lan!$I$8:$I$"&amp;qde),Cad!R339)+Cad!J339,"")</f>
        <v>9.6689999999998095E-4</v>
      </c>
      <c r="R339" s="51">
        <f t="shared" si="23"/>
        <v>0</v>
      </c>
    </row>
    <row r="340" spans="2:18" ht="24.95" customHeight="1" x14ac:dyDescent="0.25">
      <c r="B340" s="56"/>
      <c r="D340" s="56"/>
      <c r="F340" s="56"/>
      <c r="H340" s="56"/>
      <c r="J340" s="54">
        <v>9.66799999999981E-4</v>
      </c>
      <c r="K340" s="55">
        <f ca="1">IFERROR(COUNTIF(INDIRECT("Lan!$D$8:$D$"&amp;qde),Cad!L340)+Cad!J340,"")</f>
        <v>9.66799999999981E-4</v>
      </c>
      <c r="L340" s="51">
        <f t="shared" si="20"/>
        <v>0</v>
      </c>
      <c r="M340" s="55">
        <f ca="1">IFERROR(COUNTIF(INDIRECT("Lan!$E$8:$E$"&amp;qde),Cad!N340)+Cad!J340,"")</f>
        <v>9.66799999999981E-4</v>
      </c>
      <c r="N340" s="51">
        <f t="shared" si="21"/>
        <v>0</v>
      </c>
      <c r="O340" s="55">
        <f ca="1">IFERROR(COUNTIF(INDIRECT("Lan!$G$8:$G$"&amp;qde),Cad!P340)+Cad!J340,"")</f>
        <v>9.66799999999981E-4</v>
      </c>
      <c r="P340" s="51">
        <f t="shared" si="22"/>
        <v>0</v>
      </c>
      <c r="Q340" s="55">
        <f ca="1">IFERROR(COUNTIF(INDIRECT("Lan!$I$8:$I$"&amp;qde),Cad!R340)+Cad!J340,"")</f>
        <v>9.66799999999981E-4</v>
      </c>
      <c r="R340" s="51">
        <f t="shared" si="23"/>
        <v>0</v>
      </c>
    </row>
    <row r="341" spans="2:18" ht="24.95" customHeight="1" x14ac:dyDescent="0.25">
      <c r="B341" s="56"/>
      <c r="D341" s="56"/>
      <c r="F341" s="56"/>
      <c r="H341" s="56"/>
      <c r="J341" s="54">
        <v>9.6669999999998105E-4</v>
      </c>
      <c r="K341" s="55">
        <f ca="1">IFERROR(COUNTIF(INDIRECT("Lan!$D$8:$D$"&amp;qde),Cad!L341)+Cad!J341,"")</f>
        <v>9.6669999999998105E-4</v>
      </c>
      <c r="L341" s="51">
        <f t="shared" si="20"/>
        <v>0</v>
      </c>
      <c r="M341" s="55">
        <f ca="1">IFERROR(COUNTIF(INDIRECT("Lan!$E$8:$E$"&amp;qde),Cad!N341)+Cad!J341,"")</f>
        <v>9.6669999999998105E-4</v>
      </c>
      <c r="N341" s="51">
        <f t="shared" si="21"/>
        <v>0</v>
      </c>
      <c r="O341" s="55">
        <f ca="1">IFERROR(COUNTIF(INDIRECT("Lan!$G$8:$G$"&amp;qde),Cad!P341)+Cad!J341,"")</f>
        <v>9.6669999999998105E-4</v>
      </c>
      <c r="P341" s="51">
        <f t="shared" si="22"/>
        <v>0</v>
      </c>
      <c r="Q341" s="55">
        <f ca="1">IFERROR(COUNTIF(INDIRECT("Lan!$I$8:$I$"&amp;qde),Cad!R341)+Cad!J341,"")</f>
        <v>9.6669999999998105E-4</v>
      </c>
      <c r="R341" s="51">
        <f t="shared" si="23"/>
        <v>0</v>
      </c>
    </row>
    <row r="342" spans="2:18" ht="24.95" customHeight="1" x14ac:dyDescent="0.25">
      <c r="B342" s="56"/>
      <c r="D342" s="56"/>
      <c r="F342" s="56"/>
      <c r="H342" s="56"/>
      <c r="J342" s="54">
        <v>9.6659999999998099E-4</v>
      </c>
      <c r="K342" s="55">
        <f ca="1">IFERROR(COUNTIF(INDIRECT("Lan!$D$8:$D$"&amp;qde),Cad!L342)+Cad!J342,"")</f>
        <v>9.6659999999998099E-4</v>
      </c>
      <c r="L342" s="51">
        <f t="shared" si="20"/>
        <v>0</v>
      </c>
      <c r="M342" s="55">
        <f ca="1">IFERROR(COUNTIF(INDIRECT("Lan!$E$8:$E$"&amp;qde),Cad!N342)+Cad!J342,"")</f>
        <v>9.6659999999998099E-4</v>
      </c>
      <c r="N342" s="51">
        <f t="shared" si="21"/>
        <v>0</v>
      </c>
      <c r="O342" s="55">
        <f ca="1">IFERROR(COUNTIF(INDIRECT("Lan!$G$8:$G$"&amp;qde),Cad!P342)+Cad!J342,"")</f>
        <v>9.6659999999998099E-4</v>
      </c>
      <c r="P342" s="51">
        <f t="shared" si="22"/>
        <v>0</v>
      </c>
      <c r="Q342" s="55">
        <f ca="1">IFERROR(COUNTIF(INDIRECT("Lan!$I$8:$I$"&amp;qde),Cad!R342)+Cad!J342,"")</f>
        <v>9.6659999999998099E-4</v>
      </c>
      <c r="R342" s="51">
        <f t="shared" si="23"/>
        <v>0</v>
      </c>
    </row>
    <row r="343" spans="2:18" ht="24.95" customHeight="1" x14ac:dyDescent="0.25">
      <c r="B343" s="56"/>
      <c r="D343" s="56"/>
      <c r="F343" s="56"/>
      <c r="H343" s="56"/>
      <c r="J343" s="54">
        <v>9.6649999999998105E-4</v>
      </c>
      <c r="K343" s="55">
        <f ca="1">IFERROR(COUNTIF(INDIRECT("Lan!$D$8:$D$"&amp;qde),Cad!L343)+Cad!J343,"")</f>
        <v>9.6649999999998105E-4</v>
      </c>
      <c r="L343" s="51">
        <f t="shared" si="20"/>
        <v>0</v>
      </c>
      <c r="M343" s="55">
        <f ca="1">IFERROR(COUNTIF(INDIRECT("Lan!$E$8:$E$"&amp;qde),Cad!N343)+Cad!J343,"")</f>
        <v>9.6649999999998105E-4</v>
      </c>
      <c r="N343" s="51">
        <f t="shared" si="21"/>
        <v>0</v>
      </c>
      <c r="O343" s="55">
        <f ca="1">IFERROR(COUNTIF(INDIRECT("Lan!$G$8:$G$"&amp;qde),Cad!P343)+Cad!J343,"")</f>
        <v>9.6649999999998105E-4</v>
      </c>
      <c r="P343" s="51">
        <f t="shared" si="22"/>
        <v>0</v>
      </c>
      <c r="Q343" s="55">
        <f ca="1">IFERROR(COUNTIF(INDIRECT("Lan!$I$8:$I$"&amp;qde),Cad!R343)+Cad!J343,"")</f>
        <v>9.6649999999998105E-4</v>
      </c>
      <c r="R343" s="51">
        <f t="shared" si="23"/>
        <v>0</v>
      </c>
    </row>
    <row r="344" spans="2:18" ht="24.95" customHeight="1" x14ac:dyDescent="0.25">
      <c r="B344" s="56"/>
      <c r="D344" s="56"/>
      <c r="F344" s="56"/>
      <c r="H344" s="56"/>
      <c r="J344" s="54">
        <v>9.6639999999998099E-4</v>
      </c>
      <c r="K344" s="55">
        <f ca="1">IFERROR(COUNTIF(INDIRECT("Lan!$D$8:$D$"&amp;qde),Cad!L344)+Cad!J344,"")</f>
        <v>9.6639999999998099E-4</v>
      </c>
      <c r="L344" s="51">
        <f t="shared" si="20"/>
        <v>0</v>
      </c>
      <c r="M344" s="55">
        <f ca="1">IFERROR(COUNTIF(INDIRECT("Lan!$E$8:$E$"&amp;qde),Cad!N344)+Cad!J344,"")</f>
        <v>9.6639999999998099E-4</v>
      </c>
      <c r="N344" s="51">
        <f t="shared" si="21"/>
        <v>0</v>
      </c>
      <c r="O344" s="55">
        <f ca="1">IFERROR(COUNTIF(INDIRECT("Lan!$G$8:$G$"&amp;qde),Cad!P344)+Cad!J344,"")</f>
        <v>9.6639999999998099E-4</v>
      </c>
      <c r="P344" s="51">
        <f t="shared" si="22"/>
        <v>0</v>
      </c>
      <c r="Q344" s="55">
        <f ca="1">IFERROR(COUNTIF(INDIRECT("Lan!$I$8:$I$"&amp;qde),Cad!R344)+Cad!J344,"")</f>
        <v>9.6639999999998099E-4</v>
      </c>
      <c r="R344" s="51">
        <f t="shared" si="23"/>
        <v>0</v>
      </c>
    </row>
    <row r="345" spans="2:18" ht="24.95" customHeight="1" x14ac:dyDescent="0.25">
      <c r="B345" s="56"/>
      <c r="D345" s="56"/>
      <c r="F345" s="56"/>
      <c r="H345" s="56"/>
      <c r="J345" s="54">
        <v>9.6629999999998104E-4</v>
      </c>
      <c r="K345" s="55">
        <f ca="1">IFERROR(COUNTIF(INDIRECT("Lan!$D$8:$D$"&amp;qde),Cad!L345)+Cad!J345,"")</f>
        <v>9.6629999999998104E-4</v>
      </c>
      <c r="L345" s="51">
        <f t="shared" si="20"/>
        <v>0</v>
      </c>
      <c r="M345" s="55">
        <f ca="1">IFERROR(COUNTIF(INDIRECT("Lan!$E$8:$E$"&amp;qde),Cad!N345)+Cad!J345,"")</f>
        <v>9.6629999999998104E-4</v>
      </c>
      <c r="N345" s="51">
        <f t="shared" si="21"/>
        <v>0</v>
      </c>
      <c r="O345" s="55">
        <f ca="1">IFERROR(COUNTIF(INDIRECT("Lan!$G$8:$G$"&amp;qde),Cad!P345)+Cad!J345,"")</f>
        <v>9.6629999999998104E-4</v>
      </c>
      <c r="P345" s="51">
        <f t="shared" si="22"/>
        <v>0</v>
      </c>
      <c r="Q345" s="55">
        <f ca="1">IFERROR(COUNTIF(INDIRECT("Lan!$I$8:$I$"&amp;qde),Cad!R345)+Cad!J345,"")</f>
        <v>9.6629999999998104E-4</v>
      </c>
      <c r="R345" s="51">
        <f t="shared" si="23"/>
        <v>0</v>
      </c>
    </row>
    <row r="346" spans="2:18" ht="24.95" customHeight="1" x14ac:dyDescent="0.25">
      <c r="B346" s="56"/>
      <c r="D346" s="56"/>
      <c r="F346" s="56"/>
      <c r="H346" s="56"/>
      <c r="J346" s="54">
        <v>9.6619999999998098E-4</v>
      </c>
      <c r="K346" s="55">
        <f ca="1">IFERROR(COUNTIF(INDIRECT("Lan!$D$8:$D$"&amp;qde),Cad!L346)+Cad!J346,"")</f>
        <v>9.6619999999998098E-4</v>
      </c>
      <c r="L346" s="51">
        <f t="shared" si="20"/>
        <v>0</v>
      </c>
      <c r="M346" s="55">
        <f ca="1">IFERROR(COUNTIF(INDIRECT("Lan!$E$8:$E$"&amp;qde),Cad!N346)+Cad!J346,"")</f>
        <v>9.6619999999998098E-4</v>
      </c>
      <c r="N346" s="51">
        <f t="shared" si="21"/>
        <v>0</v>
      </c>
      <c r="O346" s="55">
        <f ca="1">IFERROR(COUNTIF(INDIRECT("Lan!$G$8:$G$"&amp;qde),Cad!P346)+Cad!J346,"")</f>
        <v>9.6619999999998098E-4</v>
      </c>
      <c r="P346" s="51">
        <f t="shared" si="22"/>
        <v>0</v>
      </c>
      <c r="Q346" s="55">
        <f ca="1">IFERROR(COUNTIF(INDIRECT("Lan!$I$8:$I$"&amp;qde),Cad!R346)+Cad!J346,"")</f>
        <v>9.6619999999998098E-4</v>
      </c>
      <c r="R346" s="51">
        <f t="shared" si="23"/>
        <v>0</v>
      </c>
    </row>
    <row r="347" spans="2:18" ht="24.95" customHeight="1" x14ac:dyDescent="0.25">
      <c r="B347" s="56"/>
      <c r="D347" s="56"/>
      <c r="F347" s="56"/>
      <c r="H347" s="56"/>
      <c r="J347" s="54">
        <v>9.6609999999998104E-4</v>
      </c>
      <c r="K347" s="55">
        <f ca="1">IFERROR(COUNTIF(INDIRECT("Lan!$D$8:$D$"&amp;qde),Cad!L347)+Cad!J347,"")</f>
        <v>9.6609999999998104E-4</v>
      </c>
      <c r="L347" s="51">
        <f t="shared" si="20"/>
        <v>0</v>
      </c>
      <c r="M347" s="55">
        <f ca="1">IFERROR(COUNTIF(INDIRECT("Lan!$E$8:$E$"&amp;qde),Cad!N347)+Cad!J347,"")</f>
        <v>9.6609999999998104E-4</v>
      </c>
      <c r="N347" s="51">
        <f t="shared" si="21"/>
        <v>0</v>
      </c>
      <c r="O347" s="55">
        <f ca="1">IFERROR(COUNTIF(INDIRECT("Lan!$G$8:$G$"&amp;qde),Cad!P347)+Cad!J347,"")</f>
        <v>9.6609999999998104E-4</v>
      </c>
      <c r="P347" s="51">
        <f t="shared" si="22"/>
        <v>0</v>
      </c>
      <c r="Q347" s="55">
        <f ca="1">IFERROR(COUNTIF(INDIRECT("Lan!$I$8:$I$"&amp;qde),Cad!R347)+Cad!J347,"")</f>
        <v>9.6609999999998104E-4</v>
      </c>
      <c r="R347" s="51">
        <f t="shared" si="23"/>
        <v>0</v>
      </c>
    </row>
    <row r="348" spans="2:18" ht="24.95" customHeight="1" x14ac:dyDescent="0.25">
      <c r="B348" s="56"/>
      <c r="D348" s="56"/>
      <c r="F348" s="56"/>
      <c r="H348" s="56"/>
      <c r="J348" s="54">
        <v>9.6599999999998098E-4</v>
      </c>
      <c r="K348" s="55">
        <f ca="1">IFERROR(COUNTIF(INDIRECT("Lan!$D$8:$D$"&amp;qde),Cad!L348)+Cad!J348,"")</f>
        <v>9.6599999999998098E-4</v>
      </c>
      <c r="L348" s="51">
        <f t="shared" si="20"/>
        <v>0</v>
      </c>
      <c r="M348" s="55">
        <f ca="1">IFERROR(COUNTIF(INDIRECT("Lan!$E$8:$E$"&amp;qde),Cad!N348)+Cad!J348,"")</f>
        <v>9.6599999999998098E-4</v>
      </c>
      <c r="N348" s="51">
        <f t="shared" si="21"/>
        <v>0</v>
      </c>
      <c r="O348" s="55">
        <f ca="1">IFERROR(COUNTIF(INDIRECT("Lan!$G$8:$G$"&amp;qde),Cad!P348)+Cad!J348,"")</f>
        <v>9.6599999999998098E-4</v>
      </c>
      <c r="P348" s="51">
        <f t="shared" si="22"/>
        <v>0</v>
      </c>
      <c r="Q348" s="55">
        <f ca="1">IFERROR(COUNTIF(INDIRECT("Lan!$I$8:$I$"&amp;qde),Cad!R348)+Cad!J348,"")</f>
        <v>9.6599999999998098E-4</v>
      </c>
      <c r="R348" s="51">
        <f t="shared" si="23"/>
        <v>0</v>
      </c>
    </row>
    <row r="349" spans="2:18" ht="24.95" customHeight="1" x14ac:dyDescent="0.25">
      <c r="B349" s="56"/>
      <c r="D349" s="56"/>
      <c r="F349" s="56"/>
      <c r="H349" s="56"/>
      <c r="J349" s="54">
        <v>9.6589999999998103E-4</v>
      </c>
      <c r="K349" s="55">
        <f ca="1">IFERROR(COUNTIF(INDIRECT("Lan!$D$8:$D$"&amp;qde),Cad!L349)+Cad!J349,"")</f>
        <v>9.6589999999998103E-4</v>
      </c>
      <c r="L349" s="51">
        <f t="shared" si="20"/>
        <v>0</v>
      </c>
      <c r="M349" s="55">
        <f ca="1">IFERROR(COUNTIF(INDIRECT("Lan!$E$8:$E$"&amp;qde),Cad!N349)+Cad!J349,"")</f>
        <v>9.6589999999998103E-4</v>
      </c>
      <c r="N349" s="51">
        <f t="shared" si="21"/>
        <v>0</v>
      </c>
      <c r="O349" s="55">
        <f ca="1">IFERROR(COUNTIF(INDIRECT("Lan!$G$8:$G$"&amp;qde),Cad!P349)+Cad!J349,"")</f>
        <v>9.6589999999998103E-4</v>
      </c>
      <c r="P349" s="51">
        <f t="shared" si="22"/>
        <v>0</v>
      </c>
      <c r="Q349" s="55">
        <f ca="1">IFERROR(COUNTIF(INDIRECT("Lan!$I$8:$I$"&amp;qde),Cad!R349)+Cad!J349,"")</f>
        <v>9.6589999999998103E-4</v>
      </c>
      <c r="R349" s="51">
        <f t="shared" si="23"/>
        <v>0</v>
      </c>
    </row>
    <row r="350" spans="2:18" ht="24.95" customHeight="1" x14ac:dyDescent="0.25">
      <c r="B350" s="56"/>
      <c r="D350" s="56"/>
      <c r="F350" s="56"/>
      <c r="H350" s="56"/>
      <c r="J350" s="54">
        <v>9.6579999999998097E-4</v>
      </c>
      <c r="K350" s="55">
        <f ca="1">IFERROR(COUNTIF(INDIRECT("Lan!$D$8:$D$"&amp;qde),Cad!L350)+Cad!J350,"")</f>
        <v>9.6579999999998097E-4</v>
      </c>
      <c r="L350" s="51">
        <f t="shared" si="20"/>
        <v>0</v>
      </c>
      <c r="M350" s="55">
        <f ca="1">IFERROR(COUNTIF(INDIRECT("Lan!$E$8:$E$"&amp;qde),Cad!N350)+Cad!J350,"")</f>
        <v>9.6579999999998097E-4</v>
      </c>
      <c r="N350" s="51">
        <f t="shared" si="21"/>
        <v>0</v>
      </c>
      <c r="O350" s="55">
        <f ca="1">IFERROR(COUNTIF(INDIRECT("Lan!$G$8:$G$"&amp;qde),Cad!P350)+Cad!J350,"")</f>
        <v>9.6579999999998097E-4</v>
      </c>
      <c r="P350" s="51">
        <f t="shared" si="22"/>
        <v>0</v>
      </c>
      <c r="Q350" s="55">
        <f ca="1">IFERROR(COUNTIF(INDIRECT("Lan!$I$8:$I$"&amp;qde),Cad!R350)+Cad!J350,"")</f>
        <v>9.6579999999998097E-4</v>
      </c>
      <c r="R350" s="51">
        <f t="shared" si="23"/>
        <v>0</v>
      </c>
    </row>
    <row r="351" spans="2:18" ht="24.95" customHeight="1" x14ac:dyDescent="0.25">
      <c r="B351" s="56"/>
      <c r="D351" s="56"/>
      <c r="F351" s="56"/>
      <c r="H351" s="56"/>
      <c r="J351" s="54">
        <v>9.6569999999998103E-4</v>
      </c>
      <c r="K351" s="55">
        <f ca="1">IFERROR(COUNTIF(INDIRECT("Lan!$D$8:$D$"&amp;qde),Cad!L351)+Cad!J351,"")</f>
        <v>9.6569999999998103E-4</v>
      </c>
      <c r="L351" s="51">
        <f t="shared" si="20"/>
        <v>0</v>
      </c>
      <c r="M351" s="55">
        <f ca="1">IFERROR(COUNTIF(INDIRECT("Lan!$E$8:$E$"&amp;qde),Cad!N351)+Cad!J351,"")</f>
        <v>9.6569999999998103E-4</v>
      </c>
      <c r="N351" s="51">
        <f t="shared" si="21"/>
        <v>0</v>
      </c>
      <c r="O351" s="55">
        <f ca="1">IFERROR(COUNTIF(INDIRECT("Lan!$G$8:$G$"&amp;qde),Cad!P351)+Cad!J351,"")</f>
        <v>9.6569999999998103E-4</v>
      </c>
      <c r="P351" s="51">
        <f t="shared" si="22"/>
        <v>0</v>
      </c>
      <c r="Q351" s="55">
        <f ca="1">IFERROR(COUNTIF(INDIRECT("Lan!$I$8:$I$"&amp;qde),Cad!R351)+Cad!J351,"")</f>
        <v>9.6569999999998103E-4</v>
      </c>
      <c r="R351" s="51">
        <f t="shared" si="23"/>
        <v>0</v>
      </c>
    </row>
    <row r="352" spans="2:18" ht="24.95" customHeight="1" x14ac:dyDescent="0.25">
      <c r="B352" s="56"/>
      <c r="D352" s="56"/>
      <c r="F352" s="56"/>
      <c r="H352" s="56"/>
      <c r="J352" s="54">
        <v>9.6559999999998097E-4</v>
      </c>
      <c r="K352" s="55">
        <f ca="1">IFERROR(COUNTIF(INDIRECT("Lan!$D$8:$D$"&amp;qde),Cad!L352)+Cad!J352,"")</f>
        <v>9.6559999999998097E-4</v>
      </c>
      <c r="L352" s="51">
        <f t="shared" si="20"/>
        <v>0</v>
      </c>
      <c r="M352" s="55">
        <f ca="1">IFERROR(COUNTIF(INDIRECT("Lan!$E$8:$E$"&amp;qde),Cad!N352)+Cad!J352,"")</f>
        <v>9.6559999999998097E-4</v>
      </c>
      <c r="N352" s="51">
        <f t="shared" si="21"/>
        <v>0</v>
      </c>
      <c r="O352" s="55">
        <f ca="1">IFERROR(COUNTIF(INDIRECT("Lan!$G$8:$G$"&amp;qde),Cad!P352)+Cad!J352,"")</f>
        <v>9.6559999999998097E-4</v>
      </c>
      <c r="P352" s="51">
        <f t="shared" si="22"/>
        <v>0</v>
      </c>
      <c r="Q352" s="55">
        <f ca="1">IFERROR(COUNTIF(INDIRECT("Lan!$I$8:$I$"&amp;qde),Cad!R352)+Cad!J352,"")</f>
        <v>9.6559999999998097E-4</v>
      </c>
      <c r="R352" s="51">
        <f t="shared" si="23"/>
        <v>0</v>
      </c>
    </row>
    <row r="353" spans="2:18" ht="24.95" customHeight="1" x14ac:dyDescent="0.25">
      <c r="B353" s="56"/>
      <c r="D353" s="56"/>
      <c r="F353" s="56"/>
      <c r="H353" s="56"/>
      <c r="J353" s="54">
        <v>9.6549999999998005E-4</v>
      </c>
      <c r="K353" s="55">
        <f ca="1">IFERROR(COUNTIF(INDIRECT("Lan!$D$8:$D$"&amp;qde),Cad!L353)+Cad!J353,"")</f>
        <v>9.6549999999998005E-4</v>
      </c>
      <c r="L353" s="51">
        <f t="shared" si="20"/>
        <v>0</v>
      </c>
      <c r="M353" s="55">
        <f ca="1">IFERROR(COUNTIF(INDIRECT("Lan!$E$8:$E$"&amp;qde),Cad!N353)+Cad!J353,"")</f>
        <v>9.6549999999998005E-4</v>
      </c>
      <c r="N353" s="51">
        <f t="shared" si="21"/>
        <v>0</v>
      </c>
      <c r="O353" s="55">
        <f ca="1">IFERROR(COUNTIF(INDIRECT("Lan!$G$8:$G$"&amp;qde),Cad!P353)+Cad!J353,"")</f>
        <v>9.6549999999998005E-4</v>
      </c>
      <c r="P353" s="51">
        <f t="shared" si="22"/>
        <v>0</v>
      </c>
      <c r="Q353" s="55">
        <f ca="1">IFERROR(COUNTIF(INDIRECT("Lan!$I$8:$I$"&amp;qde),Cad!R353)+Cad!J353,"")</f>
        <v>9.6549999999998005E-4</v>
      </c>
      <c r="R353" s="51">
        <f t="shared" si="23"/>
        <v>0</v>
      </c>
    </row>
    <row r="354" spans="2:18" ht="24.95" customHeight="1" x14ac:dyDescent="0.25">
      <c r="B354" s="56"/>
      <c r="D354" s="56"/>
      <c r="F354" s="56"/>
      <c r="H354" s="56"/>
      <c r="J354" s="54">
        <v>9.6539999999997999E-4</v>
      </c>
      <c r="K354" s="55">
        <f ca="1">IFERROR(COUNTIF(INDIRECT("Lan!$D$8:$D$"&amp;qde),Cad!L354)+Cad!J354,"")</f>
        <v>9.6539999999997999E-4</v>
      </c>
      <c r="L354" s="51">
        <f t="shared" si="20"/>
        <v>0</v>
      </c>
      <c r="M354" s="55">
        <f ca="1">IFERROR(COUNTIF(INDIRECT("Lan!$E$8:$E$"&amp;qde),Cad!N354)+Cad!J354,"")</f>
        <v>9.6539999999997999E-4</v>
      </c>
      <c r="N354" s="51">
        <f t="shared" si="21"/>
        <v>0</v>
      </c>
      <c r="O354" s="55">
        <f ca="1">IFERROR(COUNTIF(INDIRECT("Lan!$G$8:$G$"&amp;qde),Cad!P354)+Cad!J354,"")</f>
        <v>9.6539999999997999E-4</v>
      </c>
      <c r="P354" s="51">
        <f t="shared" si="22"/>
        <v>0</v>
      </c>
      <c r="Q354" s="55">
        <f ca="1">IFERROR(COUNTIF(INDIRECT("Lan!$I$8:$I$"&amp;qde),Cad!R354)+Cad!J354,"")</f>
        <v>9.6539999999997999E-4</v>
      </c>
      <c r="R354" s="51">
        <f t="shared" si="23"/>
        <v>0</v>
      </c>
    </row>
    <row r="355" spans="2:18" ht="24.95" customHeight="1" x14ac:dyDescent="0.25">
      <c r="B355" s="56"/>
      <c r="D355" s="56"/>
      <c r="F355" s="56"/>
      <c r="H355" s="56"/>
      <c r="J355" s="54">
        <v>9.6529999999998004E-4</v>
      </c>
      <c r="K355" s="55">
        <f ca="1">IFERROR(COUNTIF(INDIRECT("Lan!$D$8:$D$"&amp;qde),Cad!L355)+Cad!J355,"")</f>
        <v>9.6529999999998004E-4</v>
      </c>
      <c r="L355" s="51">
        <f t="shared" si="20"/>
        <v>0</v>
      </c>
      <c r="M355" s="55">
        <f ca="1">IFERROR(COUNTIF(INDIRECT("Lan!$E$8:$E$"&amp;qde),Cad!N355)+Cad!J355,"")</f>
        <v>9.6529999999998004E-4</v>
      </c>
      <c r="N355" s="51">
        <f t="shared" si="21"/>
        <v>0</v>
      </c>
      <c r="O355" s="55">
        <f ca="1">IFERROR(COUNTIF(INDIRECT("Lan!$G$8:$G$"&amp;qde),Cad!P355)+Cad!J355,"")</f>
        <v>9.6529999999998004E-4</v>
      </c>
      <c r="P355" s="51">
        <f t="shared" si="22"/>
        <v>0</v>
      </c>
      <c r="Q355" s="55">
        <f ca="1">IFERROR(COUNTIF(INDIRECT("Lan!$I$8:$I$"&amp;qde),Cad!R355)+Cad!J355,"")</f>
        <v>9.6529999999998004E-4</v>
      </c>
      <c r="R355" s="51">
        <f t="shared" si="23"/>
        <v>0</v>
      </c>
    </row>
    <row r="356" spans="2:18" ht="24.95" customHeight="1" x14ac:dyDescent="0.25">
      <c r="B356" s="56"/>
      <c r="D356" s="56"/>
      <c r="F356" s="56"/>
      <c r="H356" s="56"/>
      <c r="J356" s="54">
        <v>9.6519999999997998E-4</v>
      </c>
      <c r="K356" s="55">
        <f ca="1">IFERROR(COUNTIF(INDIRECT("Lan!$D$8:$D$"&amp;qde),Cad!L356)+Cad!J356,"")</f>
        <v>9.6519999999997998E-4</v>
      </c>
      <c r="L356" s="51">
        <f t="shared" si="20"/>
        <v>0</v>
      </c>
      <c r="M356" s="55">
        <f ca="1">IFERROR(COUNTIF(INDIRECT("Lan!$E$8:$E$"&amp;qde),Cad!N356)+Cad!J356,"")</f>
        <v>9.6519999999997998E-4</v>
      </c>
      <c r="N356" s="51">
        <f t="shared" si="21"/>
        <v>0</v>
      </c>
      <c r="O356" s="55">
        <f ca="1">IFERROR(COUNTIF(INDIRECT("Lan!$G$8:$G$"&amp;qde),Cad!P356)+Cad!J356,"")</f>
        <v>9.6519999999997998E-4</v>
      </c>
      <c r="P356" s="51">
        <f t="shared" si="22"/>
        <v>0</v>
      </c>
      <c r="Q356" s="55">
        <f ca="1">IFERROR(COUNTIF(INDIRECT("Lan!$I$8:$I$"&amp;qde),Cad!R356)+Cad!J356,"")</f>
        <v>9.6519999999997998E-4</v>
      </c>
      <c r="R356" s="51">
        <f t="shared" si="23"/>
        <v>0</v>
      </c>
    </row>
    <row r="357" spans="2:18" ht="24.95" customHeight="1" x14ac:dyDescent="0.25">
      <c r="B357" s="56"/>
      <c r="D357" s="56"/>
      <c r="F357" s="56"/>
      <c r="H357" s="56"/>
      <c r="J357" s="54">
        <v>9.6509999999998004E-4</v>
      </c>
      <c r="K357" s="55">
        <f ca="1">IFERROR(COUNTIF(INDIRECT("Lan!$D$8:$D$"&amp;qde),Cad!L357)+Cad!J357,"")</f>
        <v>9.6509999999998004E-4</v>
      </c>
      <c r="L357" s="51">
        <f t="shared" si="20"/>
        <v>0</v>
      </c>
      <c r="M357" s="55">
        <f ca="1">IFERROR(COUNTIF(INDIRECT("Lan!$E$8:$E$"&amp;qde),Cad!N357)+Cad!J357,"")</f>
        <v>9.6509999999998004E-4</v>
      </c>
      <c r="N357" s="51">
        <f t="shared" si="21"/>
        <v>0</v>
      </c>
      <c r="O357" s="55">
        <f ca="1">IFERROR(COUNTIF(INDIRECT("Lan!$G$8:$G$"&amp;qde),Cad!P357)+Cad!J357,"")</f>
        <v>9.6509999999998004E-4</v>
      </c>
      <c r="P357" s="51">
        <f t="shared" si="22"/>
        <v>0</v>
      </c>
      <c r="Q357" s="55">
        <f ca="1">IFERROR(COUNTIF(INDIRECT("Lan!$I$8:$I$"&amp;qde),Cad!R357)+Cad!J357,"")</f>
        <v>9.6509999999998004E-4</v>
      </c>
      <c r="R357" s="51">
        <f t="shared" si="23"/>
        <v>0</v>
      </c>
    </row>
    <row r="358" spans="2:18" ht="24.95" customHeight="1" x14ac:dyDescent="0.25">
      <c r="B358" s="56"/>
      <c r="D358" s="56"/>
      <c r="F358" s="56"/>
      <c r="H358" s="56"/>
      <c r="J358" s="54">
        <v>9.6499999999997998E-4</v>
      </c>
      <c r="K358" s="55">
        <f ca="1">IFERROR(COUNTIF(INDIRECT("Lan!$D$8:$D$"&amp;qde),Cad!L358)+Cad!J358,"")</f>
        <v>9.6499999999997998E-4</v>
      </c>
      <c r="L358" s="51">
        <f t="shared" si="20"/>
        <v>0</v>
      </c>
      <c r="M358" s="55">
        <f ca="1">IFERROR(COUNTIF(INDIRECT("Lan!$E$8:$E$"&amp;qde),Cad!N358)+Cad!J358,"")</f>
        <v>9.6499999999997998E-4</v>
      </c>
      <c r="N358" s="51">
        <f t="shared" si="21"/>
        <v>0</v>
      </c>
      <c r="O358" s="55">
        <f ca="1">IFERROR(COUNTIF(INDIRECT("Lan!$G$8:$G$"&amp;qde),Cad!P358)+Cad!J358,"")</f>
        <v>9.6499999999997998E-4</v>
      </c>
      <c r="P358" s="51">
        <f t="shared" si="22"/>
        <v>0</v>
      </c>
      <c r="Q358" s="55">
        <f ca="1">IFERROR(COUNTIF(INDIRECT("Lan!$I$8:$I$"&amp;qde),Cad!R358)+Cad!J358,"")</f>
        <v>9.6499999999997998E-4</v>
      </c>
      <c r="R358" s="51">
        <f t="shared" si="23"/>
        <v>0</v>
      </c>
    </row>
    <row r="359" spans="2:18" ht="24.95" customHeight="1" x14ac:dyDescent="0.25">
      <c r="B359" s="56"/>
      <c r="D359" s="56"/>
      <c r="F359" s="56"/>
      <c r="H359" s="56"/>
      <c r="J359" s="54">
        <v>9.6489999999998003E-4</v>
      </c>
      <c r="K359" s="55">
        <f ca="1">IFERROR(COUNTIF(INDIRECT("Lan!$D$8:$D$"&amp;qde),Cad!L359)+Cad!J359,"")</f>
        <v>9.6489999999998003E-4</v>
      </c>
      <c r="L359" s="51">
        <f t="shared" si="20"/>
        <v>0</v>
      </c>
      <c r="M359" s="55">
        <f ca="1">IFERROR(COUNTIF(INDIRECT("Lan!$E$8:$E$"&amp;qde),Cad!N359)+Cad!J359,"")</f>
        <v>9.6489999999998003E-4</v>
      </c>
      <c r="N359" s="51">
        <f t="shared" si="21"/>
        <v>0</v>
      </c>
      <c r="O359" s="55">
        <f ca="1">IFERROR(COUNTIF(INDIRECT("Lan!$G$8:$G$"&amp;qde),Cad!P359)+Cad!J359,"")</f>
        <v>9.6489999999998003E-4</v>
      </c>
      <c r="P359" s="51">
        <f t="shared" si="22"/>
        <v>0</v>
      </c>
      <c r="Q359" s="55">
        <f ca="1">IFERROR(COUNTIF(INDIRECT("Lan!$I$8:$I$"&amp;qde),Cad!R359)+Cad!J359,"")</f>
        <v>9.6489999999998003E-4</v>
      </c>
      <c r="R359" s="51">
        <f t="shared" si="23"/>
        <v>0</v>
      </c>
    </row>
    <row r="360" spans="2:18" ht="24.95" customHeight="1" x14ac:dyDescent="0.25">
      <c r="B360" s="56"/>
      <c r="D360" s="56"/>
      <c r="F360" s="56"/>
      <c r="H360" s="56"/>
      <c r="J360" s="54">
        <v>9.6479999999997997E-4</v>
      </c>
      <c r="K360" s="55">
        <f ca="1">IFERROR(COUNTIF(INDIRECT("Lan!$D$8:$D$"&amp;qde),Cad!L360)+Cad!J360,"")</f>
        <v>9.6479999999997997E-4</v>
      </c>
      <c r="L360" s="51">
        <f t="shared" si="20"/>
        <v>0</v>
      </c>
      <c r="M360" s="55">
        <f ca="1">IFERROR(COUNTIF(INDIRECT("Lan!$E$8:$E$"&amp;qde),Cad!N360)+Cad!J360,"")</f>
        <v>9.6479999999997997E-4</v>
      </c>
      <c r="N360" s="51">
        <f t="shared" si="21"/>
        <v>0</v>
      </c>
      <c r="O360" s="55">
        <f ca="1">IFERROR(COUNTIF(INDIRECT("Lan!$G$8:$G$"&amp;qde),Cad!P360)+Cad!J360,"")</f>
        <v>9.6479999999997997E-4</v>
      </c>
      <c r="P360" s="51">
        <f t="shared" si="22"/>
        <v>0</v>
      </c>
      <c r="Q360" s="55">
        <f ca="1">IFERROR(COUNTIF(INDIRECT("Lan!$I$8:$I$"&amp;qde),Cad!R360)+Cad!J360,"")</f>
        <v>9.6479999999997997E-4</v>
      </c>
      <c r="R360" s="51">
        <f t="shared" si="23"/>
        <v>0</v>
      </c>
    </row>
    <row r="361" spans="2:18" ht="24.95" customHeight="1" x14ac:dyDescent="0.25">
      <c r="B361" s="56"/>
      <c r="D361" s="56"/>
      <c r="F361" s="56"/>
      <c r="H361" s="56"/>
      <c r="J361" s="54">
        <v>9.6469999999998003E-4</v>
      </c>
      <c r="K361" s="55">
        <f ca="1">IFERROR(COUNTIF(INDIRECT("Lan!$D$8:$D$"&amp;qde),Cad!L361)+Cad!J361,"")</f>
        <v>9.6469999999998003E-4</v>
      </c>
      <c r="L361" s="51">
        <f t="shared" si="20"/>
        <v>0</v>
      </c>
      <c r="M361" s="55">
        <f ca="1">IFERROR(COUNTIF(INDIRECT("Lan!$E$8:$E$"&amp;qde),Cad!N361)+Cad!J361,"")</f>
        <v>9.6469999999998003E-4</v>
      </c>
      <c r="N361" s="51">
        <f t="shared" si="21"/>
        <v>0</v>
      </c>
      <c r="O361" s="55">
        <f ca="1">IFERROR(COUNTIF(INDIRECT("Lan!$G$8:$G$"&amp;qde),Cad!P361)+Cad!J361,"")</f>
        <v>9.6469999999998003E-4</v>
      </c>
      <c r="P361" s="51">
        <f t="shared" si="22"/>
        <v>0</v>
      </c>
      <c r="Q361" s="55">
        <f ca="1">IFERROR(COUNTIF(INDIRECT("Lan!$I$8:$I$"&amp;qde),Cad!R361)+Cad!J361,"")</f>
        <v>9.6469999999998003E-4</v>
      </c>
      <c r="R361" s="51">
        <f t="shared" si="23"/>
        <v>0</v>
      </c>
    </row>
    <row r="362" spans="2:18" ht="24.95" customHeight="1" x14ac:dyDescent="0.25">
      <c r="B362" s="56"/>
      <c r="D362" s="56"/>
      <c r="F362" s="56"/>
      <c r="H362" s="56"/>
      <c r="J362" s="54">
        <v>9.6459999999997997E-4</v>
      </c>
      <c r="K362" s="55">
        <f ca="1">IFERROR(COUNTIF(INDIRECT("Lan!$D$8:$D$"&amp;qde),Cad!L362)+Cad!J362,"")</f>
        <v>9.6459999999997997E-4</v>
      </c>
      <c r="L362" s="51">
        <f t="shared" si="20"/>
        <v>0</v>
      </c>
      <c r="M362" s="55">
        <f ca="1">IFERROR(COUNTIF(INDIRECT("Lan!$E$8:$E$"&amp;qde),Cad!N362)+Cad!J362,"")</f>
        <v>9.6459999999997997E-4</v>
      </c>
      <c r="N362" s="51">
        <f t="shared" si="21"/>
        <v>0</v>
      </c>
      <c r="O362" s="55">
        <f ca="1">IFERROR(COUNTIF(INDIRECT("Lan!$G$8:$G$"&amp;qde),Cad!P362)+Cad!J362,"")</f>
        <v>9.6459999999997997E-4</v>
      </c>
      <c r="P362" s="51">
        <f t="shared" si="22"/>
        <v>0</v>
      </c>
      <c r="Q362" s="55">
        <f ca="1">IFERROR(COUNTIF(INDIRECT("Lan!$I$8:$I$"&amp;qde),Cad!R362)+Cad!J362,"")</f>
        <v>9.6459999999997997E-4</v>
      </c>
      <c r="R362" s="51">
        <f t="shared" si="23"/>
        <v>0</v>
      </c>
    </row>
    <row r="363" spans="2:18" ht="24.95" customHeight="1" x14ac:dyDescent="0.25">
      <c r="B363" s="56"/>
      <c r="D363" s="56"/>
      <c r="F363" s="56"/>
      <c r="H363" s="56"/>
      <c r="J363" s="54">
        <v>9.6449999999998002E-4</v>
      </c>
      <c r="K363" s="55">
        <f ca="1">IFERROR(COUNTIF(INDIRECT("Lan!$D$8:$D$"&amp;qde),Cad!L363)+Cad!J363,"")</f>
        <v>9.6449999999998002E-4</v>
      </c>
      <c r="L363" s="51">
        <f t="shared" si="20"/>
        <v>0</v>
      </c>
      <c r="M363" s="55">
        <f ca="1">IFERROR(COUNTIF(INDIRECT("Lan!$E$8:$E$"&amp;qde),Cad!N363)+Cad!J363,"")</f>
        <v>9.6449999999998002E-4</v>
      </c>
      <c r="N363" s="51">
        <f t="shared" si="21"/>
        <v>0</v>
      </c>
      <c r="O363" s="55">
        <f ca="1">IFERROR(COUNTIF(INDIRECT("Lan!$G$8:$G$"&amp;qde),Cad!P363)+Cad!J363,"")</f>
        <v>9.6449999999998002E-4</v>
      </c>
      <c r="P363" s="51">
        <f t="shared" si="22"/>
        <v>0</v>
      </c>
      <c r="Q363" s="55">
        <f ca="1">IFERROR(COUNTIF(INDIRECT("Lan!$I$8:$I$"&amp;qde),Cad!R363)+Cad!J363,"")</f>
        <v>9.6449999999998002E-4</v>
      </c>
      <c r="R363" s="51">
        <f t="shared" si="23"/>
        <v>0</v>
      </c>
    </row>
    <row r="364" spans="2:18" ht="24.95" customHeight="1" x14ac:dyDescent="0.25">
      <c r="B364" s="56"/>
      <c r="D364" s="56"/>
      <c r="F364" s="56"/>
      <c r="H364" s="56"/>
      <c r="J364" s="54">
        <v>9.6439999999997997E-4</v>
      </c>
      <c r="K364" s="55">
        <f ca="1">IFERROR(COUNTIF(INDIRECT("Lan!$D$8:$D$"&amp;qde),Cad!L364)+Cad!J364,"")</f>
        <v>9.6439999999997997E-4</v>
      </c>
      <c r="L364" s="51">
        <f t="shared" si="20"/>
        <v>0</v>
      </c>
      <c r="M364" s="55">
        <f ca="1">IFERROR(COUNTIF(INDIRECT("Lan!$E$8:$E$"&amp;qde),Cad!N364)+Cad!J364,"")</f>
        <v>9.6439999999997997E-4</v>
      </c>
      <c r="N364" s="51">
        <f t="shared" si="21"/>
        <v>0</v>
      </c>
      <c r="O364" s="55">
        <f ca="1">IFERROR(COUNTIF(INDIRECT("Lan!$G$8:$G$"&amp;qde),Cad!P364)+Cad!J364,"")</f>
        <v>9.6439999999997997E-4</v>
      </c>
      <c r="P364" s="51">
        <f t="shared" si="22"/>
        <v>0</v>
      </c>
      <c r="Q364" s="55">
        <f ca="1">IFERROR(COUNTIF(INDIRECT("Lan!$I$8:$I$"&amp;qde),Cad!R364)+Cad!J364,"")</f>
        <v>9.6439999999997997E-4</v>
      </c>
      <c r="R364" s="51">
        <f t="shared" si="23"/>
        <v>0</v>
      </c>
    </row>
    <row r="365" spans="2:18" ht="24.95" customHeight="1" x14ac:dyDescent="0.25">
      <c r="B365" s="56"/>
      <c r="D365" s="56"/>
      <c r="F365" s="56"/>
      <c r="H365" s="56"/>
      <c r="J365" s="54">
        <v>9.6429999999998002E-4</v>
      </c>
      <c r="K365" s="55">
        <f ca="1">IFERROR(COUNTIF(INDIRECT("Lan!$D$8:$D$"&amp;qde),Cad!L365)+Cad!J365,"")</f>
        <v>9.6429999999998002E-4</v>
      </c>
      <c r="L365" s="51">
        <f t="shared" si="20"/>
        <v>0</v>
      </c>
      <c r="M365" s="55">
        <f ca="1">IFERROR(COUNTIF(INDIRECT("Lan!$E$8:$E$"&amp;qde),Cad!N365)+Cad!J365,"")</f>
        <v>9.6429999999998002E-4</v>
      </c>
      <c r="N365" s="51">
        <f t="shared" si="21"/>
        <v>0</v>
      </c>
      <c r="O365" s="55">
        <f ca="1">IFERROR(COUNTIF(INDIRECT("Lan!$G$8:$G$"&amp;qde),Cad!P365)+Cad!J365,"")</f>
        <v>9.6429999999998002E-4</v>
      </c>
      <c r="P365" s="51">
        <f t="shared" si="22"/>
        <v>0</v>
      </c>
      <c r="Q365" s="55">
        <f ca="1">IFERROR(COUNTIF(INDIRECT("Lan!$I$8:$I$"&amp;qde),Cad!R365)+Cad!J365,"")</f>
        <v>9.6429999999998002E-4</v>
      </c>
      <c r="R365" s="51">
        <f t="shared" si="23"/>
        <v>0</v>
      </c>
    </row>
    <row r="366" spans="2:18" ht="24.95" customHeight="1" x14ac:dyDescent="0.25">
      <c r="B366" s="56"/>
      <c r="D366" s="56"/>
      <c r="F366" s="56"/>
      <c r="H366" s="56"/>
      <c r="J366" s="54">
        <v>9.6419999999997996E-4</v>
      </c>
      <c r="K366" s="55">
        <f ca="1">IFERROR(COUNTIF(INDIRECT("Lan!$D$8:$D$"&amp;qde),Cad!L366)+Cad!J366,"")</f>
        <v>9.6419999999997996E-4</v>
      </c>
      <c r="L366" s="51">
        <f t="shared" si="20"/>
        <v>0</v>
      </c>
      <c r="M366" s="55">
        <f ca="1">IFERROR(COUNTIF(INDIRECT("Lan!$E$8:$E$"&amp;qde),Cad!N366)+Cad!J366,"")</f>
        <v>9.6419999999997996E-4</v>
      </c>
      <c r="N366" s="51">
        <f t="shared" si="21"/>
        <v>0</v>
      </c>
      <c r="O366" s="55">
        <f ca="1">IFERROR(COUNTIF(INDIRECT("Lan!$G$8:$G$"&amp;qde),Cad!P366)+Cad!J366,"")</f>
        <v>9.6419999999997996E-4</v>
      </c>
      <c r="P366" s="51">
        <f t="shared" si="22"/>
        <v>0</v>
      </c>
      <c r="Q366" s="55">
        <f ca="1">IFERROR(COUNTIF(INDIRECT("Lan!$I$8:$I$"&amp;qde),Cad!R366)+Cad!J366,"")</f>
        <v>9.6419999999997996E-4</v>
      </c>
      <c r="R366" s="51">
        <f t="shared" si="23"/>
        <v>0</v>
      </c>
    </row>
    <row r="367" spans="2:18" ht="24.95" customHeight="1" x14ac:dyDescent="0.25">
      <c r="B367" s="56"/>
      <c r="D367" s="56"/>
      <c r="F367" s="56"/>
      <c r="H367" s="56"/>
      <c r="J367" s="54">
        <v>9.6409999999998001E-4</v>
      </c>
      <c r="K367" s="55">
        <f ca="1">IFERROR(COUNTIF(INDIRECT("Lan!$D$8:$D$"&amp;qde),Cad!L367)+Cad!J367,"")</f>
        <v>9.6409999999998001E-4</v>
      </c>
      <c r="L367" s="51">
        <f t="shared" si="20"/>
        <v>0</v>
      </c>
      <c r="M367" s="55">
        <f ca="1">IFERROR(COUNTIF(INDIRECT("Lan!$E$8:$E$"&amp;qde),Cad!N367)+Cad!J367,"")</f>
        <v>9.6409999999998001E-4</v>
      </c>
      <c r="N367" s="51">
        <f t="shared" si="21"/>
        <v>0</v>
      </c>
      <c r="O367" s="55">
        <f ca="1">IFERROR(COUNTIF(INDIRECT("Lan!$G$8:$G$"&amp;qde),Cad!P367)+Cad!J367,"")</f>
        <v>9.6409999999998001E-4</v>
      </c>
      <c r="P367" s="51">
        <f t="shared" si="22"/>
        <v>0</v>
      </c>
      <c r="Q367" s="55">
        <f ca="1">IFERROR(COUNTIF(INDIRECT("Lan!$I$8:$I$"&amp;qde),Cad!R367)+Cad!J367,"")</f>
        <v>9.6409999999998001E-4</v>
      </c>
      <c r="R367" s="51">
        <f t="shared" si="23"/>
        <v>0</v>
      </c>
    </row>
    <row r="368" spans="2:18" ht="24.95" customHeight="1" x14ac:dyDescent="0.25">
      <c r="B368" s="56"/>
      <c r="D368" s="56"/>
      <c r="F368" s="56"/>
      <c r="H368" s="56"/>
      <c r="J368" s="54">
        <v>9.6399999999997996E-4</v>
      </c>
      <c r="K368" s="55">
        <f ca="1">IFERROR(COUNTIF(INDIRECT("Lan!$D$8:$D$"&amp;qde),Cad!L368)+Cad!J368,"")</f>
        <v>9.6399999999997996E-4</v>
      </c>
      <c r="L368" s="51">
        <f t="shared" si="20"/>
        <v>0</v>
      </c>
      <c r="M368" s="55">
        <f ca="1">IFERROR(COUNTIF(INDIRECT("Lan!$E$8:$E$"&amp;qde),Cad!N368)+Cad!J368,"")</f>
        <v>9.6399999999997996E-4</v>
      </c>
      <c r="N368" s="51">
        <f t="shared" si="21"/>
        <v>0</v>
      </c>
      <c r="O368" s="55">
        <f ca="1">IFERROR(COUNTIF(INDIRECT("Lan!$G$8:$G$"&amp;qde),Cad!P368)+Cad!J368,"")</f>
        <v>9.6399999999997996E-4</v>
      </c>
      <c r="P368" s="51">
        <f t="shared" si="22"/>
        <v>0</v>
      </c>
      <c r="Q368" s="55">
        <f ca="1">IFERROR(COUNTIF(INDIRECT("Lan!$I$8:$I$"&amp;qde),Cad!R368)+Cad!J368,"")</f>
        <v>9.6399999999997996E-4</v>
      </c>
      <c r="R368" s="51">
        <f t="shared" si="23"/>
        <v>0</v>
      </c>
    </row>
    <row r="369" spans="2:18" ht="24.95" customHeight="1" x14ac:dyDescent="0.25">
      <c r="B369" s="56"/>
      <c r="D369" s="56"/>
      <c r="F369" s="56"/>
      <c r="H369" s="56"/>
      <c r="J369" s="54">
        <v>9.6389999999998001E-4</v>
      </c>
      <c r="K369" s="55">
        <f ca="1">IFERROR(COUNTIF(INDIRECT("Lan!$D$8:$D$"&amp;qde),Cad!L369)+Cad!J369,"")</f>
        <v>9.6389999999998001E-4</v>
      </c>
      <c r="L369" s="51">
        <f t="shared" si="20"/>
        <v>0</v>
      </c>
      <c r="M369" s="55">
        <f ca="1">IFERROR(COUNTIF(INDIRECT("Lan!$E$8:$E$"&amp;qde),Cad!N369)+Cad!J369,"")</f>
        <v>9.6389999999998001E-4</v>
      </c>
      <c r="N369" s="51">
        <f t="shared" si="21"/>
        <v>0</v>
      </c>
      <c r="O369" s="55">
        <f ca="1">IFERROR(COUNTIF(INDIRECT("Lan!$G$8:$G$"&amp;qde),Cad!P369)+Cad!J369,"")</f>
        <v>9.6389999999998001E-4</v>
      </c>
      <c r="P369" s="51">
        <f t="shared" si="22"/>
        <v>0</v>
      </c>
      <c r="Q369" s="55">
        <f ca="1">IFERROR(COUNTIF(INDIRECT("Lan!$I$8:$I$"&amp;qde),Cad!R369)+Cad!J369,"")</f>
        <v>9.6389999999998001E-4</v>
      </c>
      <c r="R369" s="51">
        <f t="shared" si="23"/>
        <v>0</v>
      </c>
    </row>
    <row r="370" spans="2:18" ht="24.95" customHeight="1" x14ac:dyDescent="0.25">
      <c r="B370" s="56"/>
      <c r="D370" s="56"/>
      <c r="F370" s="56"/>
      <c r="H370" s="56"/>
      <c r="J370" s="54">
        <v>9.6379999999997995E-4</v>
      </c>
      <c r="K370" s="55">
        <f ca="1">IFERROR(COUNTIF(INDIRECT("Lan!$D$8:$D$"&amp;qde),Cad!L370)+Cad!J370,"")</f>
        <v>9.6379999999997995E-4</v>
      </c>
      <c r="L370" s="51">
        <f t="shared" si="20"/>
        <v>0</v>
      </c>
      <c r="M370" s="55">
        <f ca="1">IFERROR(COUNTIF(INDIRECT("Lan!$E$8:$E$"&amp;qde),Cad!N370)+Cad!J370,"")</f>
        <v>9.6379999999997995E-4</v>
      </c>
      <c r="N370" s="51">
        <f t="shared" si="21"/>
        <v>0</v>
      </c>
      <c r="O370" s="55">
        <f ca="1">IFERROR(COUNTIF(INDIRECT("Lan!$G$8:$G$"&amp;qde),Cad!P370)+Cad!J370,"")</f>
        <v>9.6379999999997995E-4</v>
      </c>
      <c r="P370" s="51">
        <f t="shared" si="22"/>
        <v>0</v>
      </c>
      <c r="Q370" s="55">
        <f ca="1">IFERROR(COUNTIF(INDIRECT("Lan!$I$8:$I$"&amp;qde),Cad!R370)+Cad!J370,"")</f>
        <v>9.6379999999997995E-4</v>
      </c>
      <c r="R370" s="51">
        <f t="shared" si="23"/>
        <v>0</v>
      </c>
    </row>
    <row r="371" spans="2:18" ht="24.95" customHeight="1" x14ac:dyDescent="0.25">
      <c r="B371" s="56"/>
      <c r="D371" s="56"/>
      <c r="F371" s="56"/>
      <c r="H371" s="56"/>
      <c r="J371" s="54">
        <v>9.6369999999997903E-4</v>
      </c>
      <c r="K371" s="55">
        <f ca="1">IFERROR(COUNTIF(INDIRECT("Lan!$D$8:$D$"&amp;qde),Cad!L371)+Cad!J371,"")</f>
        <v>9.6369999999997903E-4</v>
      </c>
      <c r="L371" s="51">
        <f t="shared" si="20"/>
        <v>0</v>
      </c>
      <c r="M371" s="55">
        <f ca="1">IFERROR(COUNTIF(INDIRECT("Lan!$E$8:$E$"&amp;qde),Cad!N371)+Cad!J371,"")</f>
        <v>9.6369999999997903E-4</v>
      </c>
      <c r="N371" s="51">
        <f t="shared" si="21"/>
        <v>0</v>
      </c>
      <c r="O371" s="55">
        <f ca="1">IFERROR(COUNTIF(INDIRECT("Lan!$G$8:$G$"&amp;qde),Cad!P371)+Cad!J371,"")</f>
        <v>9.6369999999997903E-4</v>
      </c>
      <c r="P371" s="51">
        <f t="shared" si="22"/>
        <v>0</v>
      </c>
      <c r="Q371" s="55">
        <f ca="1">IFERROR(COUNTIF(INDIRECT("Lan!$I$8:$I$"&amp;qde),Cad!R371)+Cad!J371,"")</f>
        <v>9.6369999999997903E-4</v>
      </c>
      <c r="R371" s="51">
        <f t="shared" si="23"/>
        <v>0</v>
      </c>
    </row>
    <row r="372" spans="2:18" ht="24.95" customHeight="1" x14ac:dyDescent="0.25">
      <c r="B372" s="56"/>
      <c r="D372" s="56"/>
      <c r="F372" s="56"/>
      <c r="H372" s="56"/>
      <c r="J372" s="54">
        <v>9.6359999999997897E-4</v>
      </c>
      <c r="K372" s="55">
        <f ca="1">IFERROR(COUNTIF(INDIRECT("Lan!$D$8:$D$"&amp;qde),Cad!L372)+Cad!J372,"")</f>
        <v>9.6359999999997897E-4</v>
      </c>
      <c r="L372" s="51">
        <f t="shared" si="20"/>
        <v>0</v>
      </c>
      <c r="M372" s="55">
        <f ca="1">IFERROR(COUNTIF(INDIRECT("Lan!$E$8:$E$"&amp;qde),Cad!N372)+Cad!J372,"")</f>
        <v>9.6359999999997897E-4</v>
      </c>
      <c r="N372" s="51">
        <f t="shared" si="21"/>
        <v>0</v>
      </c>
      <c r="O372" s="55">
        <f ca="1">IFERROR(COUNTIF(INDIRECT("Lan!$G$8:$G$"&amp;qde),Cad!P372)+Cad!J372,"")</f>
        <v>9.6359999999997897E-4</v>
      </c>
      <c r="P372" s="51">
        <f t="shared" si="22"/>
        <v>0</v>
      </c>
      <c r="Q372" s="55">
        <f ca="1">IFERROR(COUNTIF(INDIRECT("Lan!$I$8:$I$"&amp;qde),Cad!R372)+Cad!J372,"")</f>
        <v>9.6359999999997897E-4</v>
      </c>
      <c r="R372" s="51">
        <f t="shared" si="23"/>
        <v>0</v>
      </c>
    </row>
    <row r="373" spans="2:18" ht="24.95" customHeight="1" x14ac:dyDescent="0.25">
      <c r="B373" s="56"/>
      <c r="D373" s="56"/>
      <c r="F373" s="56"/>
      <c r="H373" s="56"/>
      <c r="J373" s="54">
        <v>9.6349999999997902E-4</v>
      </c>
      <c r="K373" s="55">
        <f ca="1">IFERROR(COUNTIF(INDIRECT("Lan!$D$8:$D$"&amp;qde),Cad!L373)+Cad!J373,"")</f>
        <v>9.6349999999997902E-4</v>
      </c>
      <c r="L373" s="51">
        <f t="shared" si="20"/>
        <v>0</v>
      </c>
      <c r="M373" s="55">
        <f ca="1">IFERROR(COUNTIF(INDIRECT("Lan!$E$8:$E$"&amp;qde),Cad!N373)+Cad!J373,"")</f>
        <v>9.6349999999997902E-4</v>
      </c>
      <c r="N373" s="51">
        <f t="shared" si="21"/>
        <v>0</v>
      </c>
      <c r="O373" s="55">
        <f ca="1">IFERROR(COUNTIF(INDIRECT("Lan!$G$8:$G$"&amp;qde),Cad!P373)+Cad!J373,"")</f>
        <v>9.6349999999997902E-4</v>
      </c>
      <c r="P373" s="51">
        <f t="shared" si="22"/>
        <v>0</v>
      </c>
      <c r="Q373" s="55">
        <f ca="1">IFERROR(COUNTIF(INDIRECT("Lan!$I$8:$I$"&amp;qde),Cad!R373)+Cad!J373,"")</f>
        <v>9.6349999999997902E-4</v>
      </c>
      <c r="R373" s="51">
        <f t="shared" si="23"/>
        <v>0</v>
      </c>
    </row>
    <row r="374" spans="2:18" ht="24.95" customHeight="1" x14ac:dyDescent="0.25">
      <c r="B374" s="56"/>
      <c r="D374" s="56"/>
      <c r="F374" s="56"/>
      <c r="H374" s="56"/>
      <c r="J374" s="54">
        <v>9.6339999999997897E-4</v>
      </c>
      <c r="K374" s="55">
        <f ca="1">IFERROR(COUNTIF(INDIRECT("Lan!$D$8:$D$"&amp;qde),Cad!L374)+Cad!J374,"")</f>
        <v>9.6339999999997897E-4</v>
      </c>
      <c r="L374" s="51">
        <f t="shared" si="20"/>
        <v>0</v>
      </c>
      <c r="M374" s="55">
        <f ca="1">IFERROR(COUNTIF(INDIRECT("Lan!$E$8:$E$"&amp;qde),Cad!N374)+Cad!J374,"")</f>
        <v>9.6339999999997897E-4</v>
      </c>
      <c r="N374" s="51">
        <f t="shared" si="21"/>
        <v>0</v>
      </c>
      <c r="O374" s="55">
        <f ca="1">IFERROR(COUNTIF(INDIRECT("Lan!$G$8:$G$"&amp;qde),Cad!P374)+Cad!J374,"")</f>
        <v>9.6339999999997897E-4</v>
      </c>
      <c r="P374" s="51">
        <f t="shared" si="22"/>
        <v>0</v>
      </c>
      <c r="Q374" s="55">
        <f ca="1">IFERROR(COUNTIF(INDIRECT("Lan!$I$8:$I$"&amp;qde),Cad!R374)+Cad!J374,"")</f>
        <v>9.6339999999997897E-4</v>
      </c>
      <c r="R374" s="51">
        <f t="shared" si="23"/>
        <v>0</v>
      </c>
    </row>
    <row r="375" spans="2:18" ht="24.95" customHeight="1" x14ac:dyDescent="0.25">
      <c r="B375" s="56"/>
      <c r="D375" s="56"/>
      <c r="F375" s="56"/>
      <c r="H375" s="56"/>
      <c r="J375" s="54">
        <v>9.6329999999997902E-4</v>
      </c>
      <c r="K375" s="55">
        <f ca="1">IFERROR(COUNTIF(INDIRECT("Lan!$D$8:$D$"&amp;qde),Cad!L375)+Cad!J375,"")</f>
        <v>9.6329999999997902E-4</v>
      </c>
      <c r="L375" s="51">
        <f t="shared" si="20"/>
        <v>0</v>
      </c>
      <c r="M375" s="55">
        <f ca="1">IFERROR(COUNTIF(INDIRECT("Lan!$E$8:$E$"&amp;qde),Cad!N375)+Cad!J375,"")</f>
        <v>9.6329999999997902E-4</v>
      </c>
      <c r="N375" s="51">
        <f t="shared" si="21"/>
        <v>0</v>
      </c>
      <c r="O375" s="55">
        <f ca="1">IFERROR(COUNTIF(INDIRECT("Lan!$G$8:$G$"&amp;qde),Cad!P375)+Cad!J375,"")</f>
        <v>9.6329999999997902E-4</v>
      </c>
      <c r="P375" s="51">
        <f t="shared" si="22"/>
        <v>0</v>
      </c>
      <c r="Q375" s="55">
        <f ca="1">IFERROR(COUNTIF(INDIRECT("Lan!$I$8:$I$"&amp;qde),Cad!R375)+Cad!J375,"")</f>
        <v>9.6329999999997902E-4</v>
      </c>
      <c r="R375" s="51">
        <f t="shared" si="23"/>
        <v>0</v>
      </c>
    </row>
    <row r="376" spans="2:18" ht="24.95" customHeight="1" x14ac:dyDescent="0.25">
      <c r="B376" s="56"/>
      <c r="D376" s="56"/>
      <c r="F376" s="56"/>
      <c r="H376" s="56"/>
      <c r="J376" s="54">
        <v>9.6319999999997896E-4</v>
      </c>
      <c r="K376" s="55">
        <f ca="1">IFERROR(COUNTIF(INDIRECT("Lan!$D$8:$D$"&amp;qde),Cad!L376)+Cad!J376,"")</f>
        <v>9.6319999999997896E-4</v>
      </c>
      <c r="L376" s="51">
        <f t="shared" si="20"/>
        <v>0</v>
      </c>
      <c r="M376" s="55">
        <f ca="1">IFERROR(COUNTIF(INDIRECT("Lan!$E$8:$E$"&amp;qde),Cad!N376)+Cad!J376,"")</f>
        <v>9.6319999999997896E-4</v>
      </c>
      <c r="N376" s="51">
        <f t="shared" si="21"/>
        <v>0</v>
      </c>
      <c r="O376" s="55">
        <f ca="1">IFERROR(COUNTIF(INDIRECT("Lan!$G$8:$G$"&amp;qde),Cad!P376)+Cad!J376,"")</f>
        <v>9.6319999999997896E-4</v>
      </c>
      <c r="P376" s="51">
        <f t="shared" si="22"/>
        <v>0</v>
      </c>
      <c r="Q376" s="55">
        <f ca="1">IFERROR(COUNTIF(INDIRECT("Lan!$I$8:$I$"&amp;qde),Cad!R376)+Cad!J376,"")</f>
        <v>9.6319999999997896E-4</v>
      </c>
      <c r="R376" s="51">
        <f t="shared" si="23"/>
        <v>0</v>
      </c>
    </row>
    <row r="377" spans="2:18" ht="24.95" customHeight="1" x14ac:dyDescent="0.25">
      <c r="B377" s="56"/>
      <c r="D377" s="56"/>
      <c r="F377" s="56"/>
      <c r="H377" s="56"/>
      <c r="J377" s="54">
        <v>9.6309999999997901E-4</v>
      </c>
      <c r="K377" s="55">
        <f ca="1">IFERROR(COUNTIF(INDIRECT("Lan!$D$8:$D$"&amp;qde),Cad!L377)+Cad!J377,"")</f>
        <v>9.6309999999997901E-4</v>
      </c>
      <c r="L377" s="51">
        <f t="shared" si="20"/>
        <v>0</v>
      </c>
      <c r="M377" s="55">
        <f ca="1">IFERROR(COUNTIF(INDIRECT("Lan!$E$8:$E$"&amp;qde),Cad!N377)+Cad!J377,"")</f>
        <v>9.6309999999997901E-4</v>
      </c>
      <c r="N377" s="51">
        <f t="shared" si="21"/>
        <v>0</v>
      </c>
      <c r="O377" s="55">
        <f ca="1">IFERROR(COUNTIF(INDIRECT("Lan!$G$8:$G$"&amp;qde),Cad!P377)+Cad!J377,"")</f>
        <v>9.6309999999997901E-4</v>
      </c>
      <c r="P377" s="51">
        <f t="shared" si="22"/>
        <v>0</v>
      </c>
      <c r="Q377" s="55">
        <f ca="1">IFERROR(COUNTIF(INDIRECT("Lan!$I$8:$I$"&amp;qde),Cad!R377)+Cad!J377,"")</f>
        <v>9.6309999999997901E-4</v>
      </c>
      <c r="R377" s="51">
        <f t="shared" si="23"/>
        <v>0</v>
      </c>
    </row>
    <row r="378" spans="2:18" ht="24.95" customHeight="1" x14ac:dyDescent="0.25">
      <c r="B378" s="56"/>
      <c r="D378" s="56"/>
      <c r="F378" s="56"/>
      <c r="H378" s="56"/>
      <c r="J378" s="54">
        <v>9.6299999999997896E-4</v>
      </c>
      <c r="K378" s="55">
        <f ca="1">IFERROR(COUNTIF(INDIRECT("Lan!$D$8:$D$"&amp;qde),Cad!L378)+Cad!J378,"")</f>
        <v>9.6299999999997896E-4</v>
      </c>
      <c r="L378" s="51">
        <f t="shared" si="20"/>
        <v>0</v>
      </c>
      <c r="M378" s="55">
        <f ca="1">IFERROR(COUNTIF(INDIRECT("Lan!$E$8:$E$"&amp;qde),Cad!N378)+Cad!J378,"")</f>
        <v>9.6299999999997896E-4</v>
      </c>
      <c r="N378" s="51">
        <f t="shared" si="21"/>
        <v>0</v>
      </c>
      <c r="O378" s="55">
        <f ca="1">IFERROR(COUNTIF(INDIRECT("Lan!$G$8:$G$"&amp;qde),Cad!P378)+Cad!J378,"")</f>
        <v>9.6299999999997896E-4</v>
      </c>
      <c r="P378" s="51">
        <f t="shared" si="22"/>
        <v>0</v>
      </c>
      <c r="Q378" s="55">
        <f ca="1">IFERROR(COUNTIF(INDIRECT("Lan!$I$8:$I$"&amp;qde),Cad!R378)+Cad!J378,"")</f>
        <v>9.6299999999997896E-4</v>
      </c>
      <c r="R378" s="51">
        <f t="shared" si="23"/>
        <v>0</v>
      </c>
    </row>
    <row r="379" spans="2:18" ht="24.95" customHeight="1" x14ac:dyDescent="0.25">
      <c r="B379" s="56"/>
      <c r="D379" s="56"/>
      <c r="F379" s="56"/>
      <c r="H379" s="56"/>
      <c r="J379" s="54">
        <v>9.6289999999997901E-4</v>
      </c>
      <c r="K379" s="55">
        <f ca="1">IFERROR(COUNTIF(INDIRECT("Lan!$D$8:$D$"&amp;qde),Cad!L379)+Cad!J379,"")</f>
        <v>9.6289999999997901E-4</v>
      </c>
      <c r="L379" s="51">
        <f t="shared" si="20"/>
        <v>0</v>
      </c>
      <c r="M379" s="55">
        <f ca="1">IFERROR(COUNTIF(INDIRECT("Lan!$E$8:$E$"&amp;qde),Cad!N379)+Cad!J379,"")</f>
        <v>9.6289999999997901E-4</v>
      </c>
      <c r="N379" s="51">
        <f t="shared" si="21"/>
        <v>0</v>
      </c>
      <c r="O379" s="55">
        <f ca="1">IFERROR(COUNTIF(INDIRECT("Lan!$G$8:$G$"&amp;qde),Cad!P379)+Cad!J379,"")</f>
        <v>9.6289999999997901E-4</v>
      </c>
      <c r="P379" s="51">
        <f t="shared" si="22"/>
        <v>0</v>
      </c>
      <c r="Q379" s="55">
        <f ca="1">IFERROR(COUNTIF(INDIRECT("Lan!$I$8:$I$"&amp;qde),Cad!R379)+Cad!J379,"")</f>
        <v>9.6289999999997901E-4</v>
      </c>
      <c r="R379" s="51">
        <f t="shared" si="23"/>
        <v>0</v>
      </c>
    </row>
    <row r="380" spans="2:18" ht="24.95" customHeight="1" x14ac:dyDescent="0.25">
      <c r="B380" s="56"/>
      <c r="D380" s="56"/>
      <c r="F380" s="56"/>
      <c r="H380" s="56"/>
      <c r="J380" s="54">
        <v>9.6279999999997895E-4</v>
      </c>
      <c r="K380" s="55">
        <f ca="1">IFERROR(COUNTIF(INDIRECT("Lan!$D$8:$D$"&amp;qde),Cad!L380)+Cad!J380,"")</f>
        <v>9.6279999999997895E-4</v>
      </c>
      <c r="L380" s="51">
        <f t="shared" si="20"/>
        <v>0</v>
      </c>
      <c r="M380" s="55">
        <f ca="1">IFERROR(COUNTIF(INDIRECT("Lan!$E$8:$E$"&amp;qde),Cad!N380)+Cad!J380,"")</f>
        <v>9.6279999999997895E-4</v>
      </c>
      <c r="N380" s="51">
        <f t="shared" si="21"/>
        <v>0</v>
      </c>
      <c r="O380" s="55">
        <f ca="1">IFERROR(COUNTIF(INDIRECT("Lan!$G$8:$G$"&amp;qde),Cad!P380)+Cad!J380,"")</f>
        <v>9.6279999999997895E-4</v>
      </c>
      <c r="P380" s="51">
        <f t="shared" si="22"/>
        <v>0</v>
      </c>
      <c r="Q380" s="55">
        <f ca="1">IFERROR(COUNTIF(INDIRECT("Lan!$I$8:$I$"&amp;qde),Cad!R380)+Cad!J380,"")</f>
        <v>9.6279999999997895E-4</v>
      </c>
      <c r="R380" s="51">
        <f t="shared" si="23"/>
        <v>0</v>
      </c>
    </row>
    <row r="381" spans="2:18" ht="24.95" customHeight="1" x14ac:dyDescent="0.25">
      <c r="B381" s="56"/>
      <c r="D381" s="56"/>
      <c r="F381" s="56"/>
      <c r="H381" s="56"/>
      <c r="J381" s="54">
        <v>9.62699999999979E-4</v>
      </c>
      <c r="K381" s="55">
        <f ca="1">IFERROR(COUNTIF(INDIRECT("Lan!$D$8:$D$"&amp;qde),Cad!L381)+Cad!J381,"")</f>
        <v>9.62699999999979E-4</v>
      </c>
      <c r="L381" s="51">
        <f t="shared" si="20"/>
        <v>0</v>
      </c>
      <c r="M381" s="55">
        <f ca="1">IFERROR(COUNTIF(INDIRECT("Lan!$E$8:$E$"&amp;qde),Cad!N381)+Cad!J381,"")</f>
        <v>9.62699999999979E-4</v>
      </c>
      <c r="N381" s="51">
        <f t="shared" si="21"/>
        <v>0</v>
      </c>
      <c r="O381" s="55">
        <f ca="1">IFERROR(COUNTIF(INDIRECT("Lan!$G$8:$G$"&amp;qde),Cad!P381)+Cad!J381,"")</f>
        <v>9.62699999999979E-4</v>
      </c>
      <c r="P381" s="51">
        <f t="shared" si="22"/>
        <v>0</v>
      </c>
      <c r="Q381" s="55">
        <f ca="1">IFERROR(COUNTIF(INDIRECT("Lan!$I$8:$I$"&amp;qde),Cad!R381)+Cad!J381,"")</f>
        <v>9.62699999999979E-4</v>
      </c>
      <c r="R381" s="51">
        <f t="shared" si="23"/>
        <v>0</v>
      </c>
    </row>
    <row r="382" spans="2:18" ht="24.95" customHeight="1" x14ac:dyDescent="0.25">
      <c r="B382" s="56"/>
      <c r="D382" s="56"/>
      <c r="F382" s="56"/>
      <c r="H382" s="56"/>
      <c r="J382" s="54">
        <v>9.6259999999997905E-4</v>
      </c>
      <c r="K382" s="55">
        <f ca="1">IFERROR(COUNTIF(INDIRECT("Lan!$D$8:$D$"&amp;qde),Cad!L382)+Cad!J382,"")</f>
        <v>9.6259999999997905E-4</v>
      </c>
      <c r="L382" s="51">
        <f t="shared" si="20"/>
        <v>0</v>
      </c>
      <c r="M382" s="55">
        <f ca="1">IFERROR(COUNTIF(INDIRECT("Lan!$E$8:$E$"&amp;qde),Cad!N382)+Cad!J382,"")</f>
        <v>9.6259999999997905E-4</v>
      </c>
      <c r="N382" s="51">
        <f t="shared" si="21"/>
        <v>0</v>
      </c>
      <c r="O382" s="55">
        <f ca="1">IFERROR(COUNTIF(INDIRECT("Lan!$G$8:$G$"&amp;qde),Cad!P382)+Cad!J382,"")</f>
        <v>9.6259999999997905E-4</v>
      </c>
      <c r="P382" s="51">
        <f t="shared" si="22"/>
        <v>0</v>
      </c>
      <c r="Q382" s="55">
        <f ca="1">IFERROR(COUNTIF(INDIRECT("Lan!$I$8:$I$"&amp;qde),Cad!R382)+Cad!J382,"")</f>
        <v>9.6259999999997905E-4</v>
      </c>
      <c r="R382" s="51">
        <f t="shared" si="23"/>
        <v>0</v>
      </c>
    </row>
    <row r="383" spans="2:18" ht="24.95" customHeight="1" x14ac:dyDescent="0.25">
      <c r="B383" s="56"/>
      <c r="D383" s="56"/>
      <c r="F383" s="56"/>
      <c r="H383" s="56"/>
      <c r="J383" s="54">
        <v>9.62499999999979E-4</v>
      </c>
      <c r="K383" s="55">
        <f ca="1">IFERROR(COUNTIF(INDIRECT("Lan!$D$8:$D$"&amp;qde),Cad!L383)+Cad!J383,"")</f>
        <v>9.62499999999979E-4</v>
      </c>
      <c r="L383" s="51">
        <f t="shared" si="20"/>
        <v>0</v>
      </c>
      <c r="M383" s="55">
        <f ca="1">IFERROR(COUNTIF(INDIRECT("Lan!$E$8:$E$"&amp;qde),Cad!N383)+Cad!J383,"")</f>
        <v>9.62499999999979E-4</v>
      </c>
      <c r="N383" s="51">
        <f t="shared" si="21"/>
        <v>0</v>
      </c>
      <c r="O383" s="55">
        <f ca="1">IFERROR(COUNTIF(INDIRECT("Lan!$G$8:$G$"&amp;qde),Cad!P383)+Cad!J383,"")</f>
        <v>9.62499999999979E-4</v>
      </c>
      <c r="P383" s="51">
        <f t="shared" si="22"/>
        <v>0</v>
      </c>
      <c r="Q383" s="55">
        <f ca="1">IFERROR(COUNTIF(INDIRECT("Lan!$I$8:$I$"&amp;qde),Cad!R383)+Cad!J383,"")</f>
        <v>9.62499999999979E-4</v>
      </c>
      <c r="R383" s="51">
        <f t="shared" si="23"/>
        <v>0</v>
      </c>
    </row>
    <row r="384" spans="2:18" ht="24.95" customHeight="1" x14ac:dyDescent="0.25">
      <c r="B384" s="56"/>
      <c r="D384" s="56"/>
      <c r="F384" s="56"/>
      <c r="H384" s="56"/>
      <c r="J384" s="54">
        <v>9.6239999999997905E-4</v>
      </c>
      <c r="K384" s="55">
        <f ca="1">IFERROR(COUNTIF(INDIRECT("Lan!$D$8:$D$"&amp;qde),Cad!L384)+Cad!J384,"")</f>
        <v>9.6239999999997905E-4</v>
      </c>
      <c r="L384" s="51">
        <f t="shared" si="20"/>
        <v>0</v>
      </c>
      <c r="M384" s="55">
        <f ca="1">IFERROR(COUNTIF(INDIRECT("Lan!$E$8:$E$"&amp;qde),Cad!N384)+Cad!J384,"")</f>
        <v>9.6239999999997905E-4</v>
      </c>
      <c r="N384" s="51">
        <f t="shared" si="21"/>
        <v>0</v>
      </c>
      <c r="O384" s="55">
        <f ca="1">IFERROR(COUNTIF(INDIRECT("Lan!$G$8:$G$"&amp;qde),Cad!P384)+Cad!J384,"")</f>
        <v>9.6239999999997905E-4</v>
      </c>
      <c r="P384" s="51">
        <f t="shared" si="22"/>
        <v>0</v>
      </c>
      <c r="Q384" s="55">
        <f ca="1">IFERROR(COUNTIF(INDIRECT("Lan!$I$8:$I$"&amp;qde),Cad!R384)+Cad!J384,"")</f>
        <v>9.6239999999997905E-4</v>
      </c>
      <c r="R384" s="51">
        <f t="shared" si="23"/>
        <v>0</v>
      </c>
    </row>
    <row r="385" spans="2:18" ht="24.95" customHeight="1" x14ac:dyDescent="0.25">
      <c r="B385" s="56"/>
      <c r="D385" s="56"/>
      <c r="F385" s="56"/>
      <c r="H385" s="56"/>
      <c r="J385" s="54">
        <v>9.6229999999997899E-4</v>
      </c>
      <c r="K385" s="55">
        <f ca="1">IFERROR(COUNTIF(INDIRECT("Lan!$D$8:$D$"&amp;qde),Cad!L385)+Cad!J385,"")</f>
        <v>9.6229999999997899E-4</v>
      </c>
      <c r="L385" s="51">
        <f t="shared" si="20"/>
        <v>0</v>
      </c>
      <c r="M385" s="55">
        <f ca="1">IFERROR(COUNTIF(INDIRECT("Lan!$E$8:$E$"&amp;qde),Cad!N385)+Cad!J385,"")</f>
        <v>9.6229999999997899E-4</v>
      </c>
      <c r="N385" s="51">
        <f t="shared" si="21"/>
        <v>0</v>
      </c>
      <c r="O385" s="55">
        <f ca="1">IFERROR(COUNTIF(INDIRECT("Lan!$G$8:$G$"&amp;qde),Cad!P385)+Cad!J385,"")</f>
        <v>9.6229999999997899E-4</v>
      </c>
      <c r="P385" s="51">
        <f t="shared" si="22"/>
        <v>0</v>
      </c>
      <c r="Q385" s="55">
        <f ca="1">IFERROR(COUNTIF(INDIRECT("Lan!$I$8:$I$"&amp;qde),Cad!R385)+Cad!J385,"")</f>
        <v>9.6229999999997899E-4</v>
      </c>
      <c r="R385" s="51">
        <f t="shared" si="23"/>
        <v>0</v>
      </c>
    </row>
    <row r="386" spans="2:18" ht="24.95" customHeight="1" x14ac:dyDescent="0.25">
      <c r="B386" s="56"/>
      <c r="D386" s="56"/>
      <c r="F386" s="56"/>
      <c r="H386" s="56"/>
      <c r="J386" s="54">
        <v>9.6219999999997904E-4</v>
      </c>
      <c r="K386" s="55">
        <f ca="1">IFERROR(COUNTIF(INDIRECT("Lan!$D$8:$D$"&amp;qde),Cad!L386)+Cad!J386,"")</f>
        <v>9.6219999999997904E-4</v>
      </c>
      <c r="L386" s="51">
        <f t="shared" si="20"/>
        <v>0</v>
      </c>
      <c r="M386" s="55">
        <f ca="1">IFERROR(COUNTIF(INDIRECT("Lan!$E$8:$E$"&amp;qde),Cad!N386)+Cad!J386,"")</f>
        <v>9.6219999999997904E-4</v>
      </c>
      <c r="N386" s="51">
        <f t="shared" si="21"/>
        <v>0</v>
      </c>
      <c r="O386" s="55">
        <f ca="1">IFERROR(COUNTIF(INDIRECT("Lan!$G$8:$G$"&amp;qde),Cad!P386)+Cad!J386,"")</f>
        <v>9.6219999999997904E-4</v>
      </c>
      <c r="P386" s="51">
        <f t="shared" si="22"/>
        <v>0</v>
      </c>
      <c r="Q386" s="55">
        <f ca="1">IFERROR(COUNTIF(INDIRECT("Lan!$I$8:$I$"&amp;qde),Cad!R386)+Cad!J386,"")</f>
        <v>9.6219999999997904E-4</v>
      </c>
      <c r="R386" s="51">
        <f t="shared" si="23"/>
        <v>0</v>
      </c>
    </row>
    <row r="387" spans="2:18" ht="24.95" customHeight="1" x14ac:dyDescent="0.25">
      <c r="B387" s="56"/>
      <c r="D387" s="56"/>
      <c r="F387" s="56"/>
      <c r="H387" s="56"/>
      <c r="J387" s="54">
        <v>9.6209999999997899E-4</v>
      </c>
      <c r="K387" s="55">
        <f ca="1">IFERROR(COUNTIF(INDIRECT("Lan!$D$8:$D$"&amp;qde),Cad!L387)+Cad!J387,"")</f>
        <v>9.6209999999997899E-4</v>
      </c>
      <c r="L387" s="51">
        <f t="shared" si="20"/>
        <v>0</v>
      </c>
      <c r="M387" s="55">
        <f ca="1">IFERROR(COUNTIF(INDIRECT("Lan!$E$8:$E$"&amp;qde),Cad!N387)+Cad!J387,"")</f>
        <v>9.6209999999997899E-4</v>
      </c>
      <c r="N387" s="51">
        <f t="shared" si="21"/>
        <v>0</v>
      </c>
      <c r="O387" s="55">
        <f ca="1">IFERROR(COUNTIF(INDIRECT("Lan!$G$8:$G$"&amp;qde),Cad!P387)+Cad!J387,"")</f>
        <v>9.6209999999997899E-4</v>
      </c>
      <c r="P387" s="51">
        <f t="shared" si="22"/>
        <v>0</v>
      </c>
      <c r="Q387" s="55">
        <f ca="1">IFERROR(COUNTIF(INDIRECT("Lan!$I$8:$I$"&amp;qde),Cad!R387)+Cad!J387,"")</f>
        <v>9.6209999999997899E-4</v>
      </c>
      <c r="R387" s="51">
        <f t="shared" si="23"/>
        <v>0</v>
      </c>
    </row>
    <row r="388" spans="2:18" ht="24.95" customHeight="1" x14ac:dyDescent="0.25">
      <c r="B388" s="56"/>
      <c r="D388" s="56"/>
      <c r="F388" s="56"/>
      <c r="H388" s="56"/>
      <c r="J388" s="54">
        <v>9.6199999999997796E-4</v>
      </c>
      <c r="K388" s="55">
        <f ca="1">IFERROR(COUNTIF(INDIRECT("Lan!$D$8:$D$"&amp;qde),Cad!L388)+Cad!J388,"")</f>
        <v>9.6199999999997796E-4</v>
      </c>
      <c r="L388" s="51">
        <f t="shared" si="20"/>
        <v>0</v>
      </c>
      <c r="M388" s="55">
        <f ca="1">IFERROR(COUNTIF(INDIRECT("Lan!$E$8:$E$"&amp;qde),Cad!N388)+Cad!J388,"")</f>
        <v>9.6199999999997796E-4</v>
      </c>
      <c r="N388" s="51">
        <f t="shared" si="21"/>
        <v>0</v>
      </c>
      <c r="O388" s="55">
        <f ca="1">IFERROR(COUNTIF(INDIRECT("Lan!$G$8:$G$"&amp;qde),Cad!P388)+Cad!J388,"")</f>
        <v>9.6199999999997796E-4</v>
      </c>
      <c r="P388" s="51">
        <f t="shared" si="22"/>
        <v>0</v>
      </c>
      <c r="Q388" s="55">
        <f ca="1">IFERROR(COUNTIF(INDIRECT("Lan!$I$8:$I$"&amp;qde),Cad!R388)+Cad!J388,"")</f>
        <v>9.6199999999997796E-4</v>
      </c>
      <c r="R388" s="51">
        <f t="shared" si="23"/>
        <v>0</v>
      </c>
    </row>
    <row r="389" spans="2:18" ht="24.95" customHeight="1" x14ac:dyDescent="0.25">
      <c r="B389" s="56"/>
      <c r="D389" s="56"/>
      <c r="F389" s="56"/>
      <c r="H389" s="56"/>
      <c r="J389" s="54">
        <v>9.6189999999997801E-4</v>
      </c>
      <c r="K389" s="55">
        <f ca="1">IFERROR(COUNTIF(INDIRECT("Lan!$D$8:$D$"&amp;qde),Cad!L389)+Cad!J389,"")</f>
        <v>9.6189999999997801E-4</v>
      </c>
      <c r="L389" s="51">
        <f t="shared" si="20"/>
        <v>0</v>
      </c>
      <c r="M389" s="55">
        <f ca="1">IFERROR(COUNTIF(INDIRECT("Lan!$E$8:$E$"&amp;qde),Cad!N389)+Cad!J389,"")</f>
        <v>9.6189999999997801E-4</v>
      </c>
      <c r="N389" s="51">
        <f t="shared" si="21"/>
        <v>0</v>
      </c>
      <c r="O389" s="55">
        <f ca="1">IFERROR(COUNTIF(INDIRECT("Lan!$G$8:$G$"&amp;qde),Cad!P389)+Cad!J389,"")</f>
        <v>9.6189999999997801E-4</v>
      </c>
      <c r="P389" s="51">
        <f t="shared" si="22"/>
        <v>0</v>
      </c>
      <c r="Q389" s="55">
        <f ca="1">IFERROR(COUNTIF(INDIRECT("Lan!$I$8:$I$"&amp;qde),Cad!R389)+Cad!J389,"")</f>
        <v>9.6189999999997801E-4</v>
      </c>
      <c r="R389" s="51">
        <f t="shared" si="23"/>
        <v>0</v>
      </c>
    </row>
    <row r="390" spans="2:18" ht="24.95" customHeight="1" x14ac:dyDescent="0.25">
      <c r="B390" s="56"/>
      <c r="D390" s="56"/>
      <c r="F390" s="56"/>
      <c r="H390" s="56"/>
      <c r="J390" s="54">
        <v>9.6179999999997795E-4</v>
      </c>
      <c r="K390" s="55">
        <f ca="1">IFERROR(COUNTIF(INDIRECT("Lan!$D$8:$D$"&amp;qde),Cad!L390)+Cad!J390,"")</f>
        <v>9.6179999999997795E-4</v>
      </c>
      <c r="L390" s="51">
        <f t="shared" si="20"/>
        <v>0</v>
      </c>
      <c r="M390" s="55">
        <f ca="1">IFERROR(COUNTIF(INDIRECT("Lan!$E$8:$E$"&amp;qde),Cad!N390)+Cad!J390,"")</f>
        <v>9.6179999999997795E-4</v>
      </c>
      <c r="N390" s="51">
        <f t="shared" si="21"/>
        <v>0</v>
      </c>
      <c r="O390" s="55">
        <f ca="1">IFERROR(COUNTIF(INDIRECT("Lan!$G$8:$G$"&amp;qde),Cad!P390)+Cad!J390,"")</f>
        <v>9.6179999999997795E-4</v>
      </c>
      <c r="P390" s="51">
        <f t="shared" si="22"/>
        <v>0</v>
      </c>
      <c r="Q390" s="55">
        <f ca="1">IFERROR(COUNTIF(INDIRECT("Lan!$I$8:$I$"&amp;qde),Cad!R390)+Cad!J390,"")</f>
        <v>9.6179999999997795E-4</v>
      </c>
      <c r="R390" s="51">
        <f t="shared" si="23"/>
        <v>0</v>
      </c>
    </row>
    <row r="391" spans="2:18" ht="24.95" customHeight="1" x14ac:dyDescent="0.25">
      <c r="B391" s="56"/>
      <c r="D391" s="56"/>
      <c r="F391" s="56"/>
      <c r="H391" s="56"/>
      <c r="J391" s="54">
        <v>9.61699999999978E-4</v>
      </c>
      <c r="K391" s="55">
        <f ca="1">IFERROR(COUNTIF(INDIRECT("Lan!$D$8:$D$"&amp;qde),Cad!L391)+Cad!J391,"")</f>
        <v>9.61699999999978E-4</v>
      </c>
      <c r="L391" s="51">
        <f t="shared" si="20"/>
        <v>0</v>
      </c>
      <c r="M391" s="55">
        <f ca="1">IFERROR(COUNTIF(INDIRECT("Lan!$E$8:$E$"&amp;qde),Cad!N391)+Cad!J391,"")</f>
        <v>9.61699999999978E-4</v>
      </c>
      <c r="N391" s="51">
        <f t="shared" si="21"/>
        <v>0</v>
      </c>
      <c r="O391" s="55">
        <f ca="1">IFERROR(COUNTIF(INDIRECT("Lan!$G$8:$G$"&amp;qde),Cad!P391)+Cad!J391,"")</f>
        <v>9.61699999999978E-4</v>
      </c>
      <c r="P391" s="51">
        <f t="shared" si="22"/>
        <v>0</v>
      </c>
      <c r="Q391" s="55">
        <f ca="1">IFERROR(COUNTIF(INDIRECT("Lan!$I$8:$I$"&amp;qde),Cad!R391)+Cad!J391,"")</f>
        <v>9.61699999999978E-4</v>
      </c>
      <c r="R391" s="51">
        <f t="shared" si="23"/>
        <v>0</v>
      </c>
    </row>
    <row r="392" spans="2:18" ht="24.95" customHeight="1" x14ac:dyDescent="0.25">
      <c r="B392" s="56"/>
      <c r="D392" s="56"/>
      <c r="F392" s="56"/>
      <c r="H392" s="56"/>
      <c r="J392" s="54">
        <v>9.6159999999997805E-4</v>
      </c>
      <c r="K392" s="55">
        <f ca="1">IFERROR(COUNTIF(INDIRECT("Lan!$D$8:$D$"&amp;qde),Cad!L392)+Cad!J392,"")</f>
        <v>9.6159999999997805E-4</v>
      </c>
      <c r="L392" s="51">
        <f t="shared" ref="L392:L455" si="24">B392</f>
        <v>0</v>
      </c>
      <c r="M392" s="55">
        <f ca="1">IFERROR(COUNTIF(INDIRECT("Lan!$E$8:$E$"&amp;qde),Cad!N392)+Cad!J392,"")</f>
        <v>9.6159999999997805E-4</v>
      </c>
      <c r="N392" s="51">
        <f t="shared" ref="N392:N455" si="25">D392</f>
        <v>0</v>
      </c>
      <c r="O392" s="55">
        <f ca="1">IFERROR(COUNTIF(INDIRECT("Lan!$G$8:$G$"&amp;qde),Cad!P392)+Cad!J392,"")</f>
        <v>9.6159999999997805E-4</v>
      </c>
      <c r="P392" s="51">
        <f t="shared" ref="P392:P455" si="26">F392</f>
        <v>0</v>
      </c>
      <c r="Q392" s="55">
        <f ca="1">IFERROR(COUNTIF(INDIRECT("Lan!$I$8:$I$"&amp;qde),Cad!R392)+Cad!J392,"")</f>
        <v>9.6159999999997805E-4</v>
      </c>
      <c r="R392" s="51">
        <f t="shared" ref="R392:R455" si="27">H392</f>
        <v>0</v>
      </c>
    </row>
    <row r="393" spans="2:18" ht="24.95" customHeight="1" x14ac:dyDescent="0.25">
      <c r="B393" s="56"/>
      <c r="D393" s="56"/>
      <c r="F393" s="56"/>
      <c r="H393" s="56"/>
      <c r="J393" s="54">
        <v>9.61499999999978E-4</v>
      </c>
      <c r="K393" s="55">
        <f ca="1">IFERROR(COUNTIF(INDIRECT("Lan!$D$8:$D$"&amp;qde),Cad!L393)+Cad!J393,"")</f>
        <v>9.61499999999978E-4</v>
      </c>
      <c r="L393" s="51">
        <f t="shared" si="24"/>
        <v>0</v>
      </c>
      <c r="M393" s="55">
        <f ca="1">IFERROR(COUNTIF(INDIRECT("Lan!$E$8:$E$"&amp;qde),Cad!N393)+Cad!J393,"")</f>
        <v>9.61499999999978E-4</v>
      </c>
      <c r="N393" s="51">
        <f t="shared" si="25"/>
        <v>0</v>
      </c>
      <c r="O393" s="55">
        <f ca="1">IFERROR(COUNTIF(INDIRECT("Lan!$G$8:$G$"&amp;qde),Cad!P393)+Cad!J393,"")</f>
        <v>9.61499999999978E-4</v>
      </c>
      <c r="P393" s="51">
        <f t="shared" si="26"/>
        <v>0</v>
      </c>
      <c r="Q393" s="55">
        <f ca="1">IFERROR(COUNTIF(INDIRECT("Lan!$I$8:$I$"&amp;qde),Cad!R393)+Cad!J393,"")</f>
        <v>9.61499999999978E-4</v>
      </c>
      <c r="R393" s="51">
        <f t="shared" si="27"/>
        <v>0</v>
      </c>
    </row>
    <row r="394" spans="2:18" ht="24.95" customHeight="1" x14ac:dyDescent="0.25">
      <c r="B394" s="56"/>
      <c r="D394" s="56"/>
      <c r="F394" s="56"/>
      <c r="H394" s="56"/>
      <c r="J394" s="54">
        <v>9.6139999999997805E-4</v>
      </c>
      <c r="K394" s="55">
        <f ca="1">IFERROR(COUNTIF(INDIRECT("Lan!$D$8:$D$"&amp;qde),Cad!L394)+Cad!J394,"")</f>
        <v>9.6139999999997805E-4</v>
      </c>
      <c r="L394" s="51">
        <f t="shared" si="24"/>
        <v>0</v>
      </c>
      <c r="M394" s="55">
        <f ca="1">IFERROR(COUNTIF(INDIRECT("Lan!$E$8:$E$"&amp;qde),Cad!N394)+Cad!J394,"")</f>
        <v>9.6139999999997805E-4</v>
      </c>
      <c r="N394" s="51">
        <f t="shared" si="25"/>
        <v>0</v>
      </c>
      <c r="O394" s="55">
        <f ca="1">IFERROR(COUNTIF(INDIRECT("Lan!$G$8:$G$"&amp;qde),Cad!P394)+Cad!J394,"")</f>
        <v>9.6139999999997805E-4</v>
      </c>
      <c r="P394" s="51">
        <f t="shared" si="26"/>
        <v>0</v>
      </c>
      <c r="Q394" s="55">
        <f ca="1">IFERROR(COUNTIF(INDIRECT("Lan!$I$8:$I$"&amp;qde),Cad!R394)+Cad!J394,"")</f>
        <v>9.6139999999997805E-4</v>
      </c>
      <c r="R394" s="51">
        <f t="shared" si="27"/>
        <v>0</v>
      </c>
    </row>
    <row r="395" spans="2:18" ht="24.95" customHeight="1" x14ac:dyDescent="0.25">
      <c r="B395" s="56"/>
      <c r="D395" s="56"/>
      <c r="F395" s="56"/>
      <c r="H395" s="56"/>
      <c r="J395" s="54">
        <v>9.6129999999997799E-4</v>
      </c>
      <c r="K395" s="55">
        <f ca="1">IFERROR(COUNTIF(INDIRECT("Lan!$D$8:$D$"&amp;qde),Cad!L395)+Cad!J395,"")</f>
        <v>9.6129999999997799E-4</v>
      </c>
      <c r="L395" s="51">
        <f t="shared" si="24"/>
        <v>0</v>
      </c>
      <c r="M395" s="55">
        <f ca="1">IFERROR(COUNTIF(INDIRECT("Lan!$E$8:$E$"&amp;qde),Cad!N395)+Cad!J395,"")</f>
        <v>9.6129999999997799E-4</v>
      </c>
      <c r="N395" s="51">
        <f t="shared" si="25"/>
        <v>0</v>
      </c>
      <c r="O395" s="55">
        <f ca="1">IFERROR(COUNTIF(INDIRECT("Lan!$G$8:$G$"&amp;qde),Cad!P395)+Cad!J395,"")</f>
        <v>9.6129999999997799E-4</v>
      </c>
      <c r="P395" s="51">
        <f t="shared" si="26"/>
        <v>0</v>
      </c>
      <c r="Q395" s="55">
        <f ca="1">IFERROR(COUNTIF(INDIRECT("Lan!$I$8:$I$"&amp;qde),Cad!R395)+Cad!J395,"")</f>
        <v>9.6129999999997799E-4</v>
      </c>
      <c r="R395" s="51">
        <f t="shared" si="27"/>
        <v>0</v>
      </c>
    </row>
    <row r="396" spans="2:18" ht="24.95" customHeight="1" x14ac:dyDescent="0.25">
      <c r="B396" s="56"/>
      <c r="D396" s="56"/>
      <c r="F396" s="56"/>
      <c r="H396" s="56"/>
      <c r="J396" s="54">
        <v>9.6119999999997804E-4</v>
      </c>
      <c r="K396" s="55">
        <f ca="1">IFERROR(COUNTIF(INDIRECT("Lan!$D$8:$D$"&amp;qde),Cad!L396)+Cad!J396,"")</f>
        <v>9.6119999999997804E-4</v>
      </c>
      <c r="L396" s="51">
        <f t="shared" si="24"/>
        <v>0</v>
      </c>
      <c r="M396" s="55">
        <f ca="1">IFERROR(COUNTIF(INDIRECT("Lan!$E$8:$E$"&amp;qde),Cad!N396)+Cad!J396,"")</f>
        <v>9.6119999999997804E-4</v>
      </c>
      <c r="N396" s="51">
        <f t="shared" si="25"/>
        <v>0</v>
      </c>
      <c r="O396" s="55">
        <f ca="1">IFERROR(COUNTIF(INDIRECT("Lan!$G$8:$G$"&amp;qde),Cad!P396)+Cad!J396,"")</f>
        <v>9.6119999999997804E-4</v>
      </c>
      <c r="P396" s="51">
        <f t="shared" si="26"/>
        <v>0</v>
      </c>
      <c r="Q396" s="55">
        <f ca="1">IFERROR(COUNTIF(INDIRECT("Lan!$I$8:$I$"&amp;qde),Cad!R396)+Cad!J396,"")</f>
        <v>9.6119999999997804E-4</v>
      </c>
      <c r="R396" s="51">
        <f t="shared" si="27"/>
        <v>0</v>
      </c>
    </row>
    <row r="397" spans="2:18" ht="24.95" customHeight="1" x14ac:dyDescent="0.25">
      <c r="B397" s="56"/>
      <c r="D397" s="56"/>
      <c r="F397" s="56"/>
      <c r="H397" s="56"/>
      <c r="J397" s="54">
        <v>9.6109999999997799E-4</v>
      </c>
      <c r="K397" s="55">
        <f ca="1">IFERROR(COUNTIF(INDIRECT("Lan!$D$8:$D$"&amp;qde),Cad!L397)+Cad!J397,"")</f>
        <v>9.6109999999997799E-4</v>
      </c>
      <c r="L397" s="51">
        <f t="shared" si="24"/>
        <v>0</v>
      </c>
      <c r="M397" s="55">
        <f ca="1">IFERROR(COUNTIF(INDIRECT("Lan!$E$8:$E$"&amp;qde),Cad!N397)+Cad!J397,"")</f>
        <v>9.6109999999997799E-4</v>
      </c>
      <c r="N397" s="51">
        <f t="shared" si="25"/>
        <v>0</v>
      </c>
      <c r="O397" s="55">
        <f ca="1">IFERROR(COUNTIF(INDIRECT("Lan!$G$8:$G$"&amp;qde),Cad!P397)+Cad!J397,"")</f>
        <v>9.6109999999997799E-4</v>
      </c>
      <c r="P397" s="51">
        <f t="shared" si="26"/>
        <v>0</v>
      </c>
      <c r="Q397" s="55">
        <f ca="1">IFERROR(COUNTIF(INDIRECT("Lan!$I$8:$I$"&amp;qde),Cad!R397)+Cad!J397,"")</f>
        <v>9.6109999999997799E-4</v>
      </c>
      <c r="R397" s="51">
        <f t="shared" si="27"/>
        <v>0</v>
      </c>
    </row>
    <row r="398" spans="2:18" ht="24.95" customHeight="1" x14ac:dyDescent="0.25">
      <c r="B398" s="56"/>
      <c r="D398" s="56"/>
      <c r="F398" s="56"/>
      <c r="H398" s="56"/>
      <c r="J398" s="54">
        <v>9.6099999999997804E-4</v>
      </c>
      <c r="K398" s="55">
        <f ca="1">IFERROR(COUNTIF(INDIRECT("Lan!$D$8:$D$"&amp;qde),Cad!L398)+Cad!J398,"")</f>
        <v>9.6099999999997804E-4</v>
      </c>
      <c r="L398" s="51">
        <f t="shared" si="24"/>
        <v>0</v>
      </c>
      <c r="M398" s="55">
        <f ca="1">IFERROR(COUNTIF(INDIRECT("Lan!$E$8:$E$"&amp;qde),Cad!N398)+Cad!J398,"")</f>
        <v>9.6099999999997804E-4</v>
      </c>
      <c r="N398" s="51">
        <f t="shared" si="25"/>
        <v>0</v>
      </c>
      <c r="O398" s="55">
        <f ca="1">IFERROR(COUNTIF(INDIRECT("Lan!$G$8:$G$"&amp;qde),Cad!P398)+Cad!J398,"")</f>
        <v>9.6099999999997804E-4</v>
      </c>
      <c r="P398" s="51">
        <f t="shared" si="26"/>
        <v>0</v>
      </c>
      <c r="Q398" s="55">
        <f ca="1">IFERROR(COUNTIF(INDIRECT("Lan!$I$8:$I$"&amp;qde),Cad!R398)+Cad!J398,"")</f>
        <v>9.6099999999997804E-4</v>
      </c>
      <c r="R398" s="51">
        <f t="shared" si="27"/>
        <v>0</v>
      </c>
    </row>
    <row r="399" spans="2:18" ht="24.95" customHeight="1" x14ac:dyDescent="0.25">
      <c r="B399" s="56"/>
      <c r="D399" s="56"/>
      <c r="F399" s="56"/>
      <c r="H399" s="56"/>
      <c r="J399" s="54">
        <v>9.6089999999997798E-4</v>
      </c>
      <c r="K399" s="55">
        <f ca="1">IFERROR(COUNTIF(INDIRECT("Lan!$D$8:$D$"&amp;qde),Cad!L399)+Cad!J399,"")</f>
        <v>9.6089999999997798E-4</v>
      </c>
      <c r="L399" s="51">
        <f t="shared" si="24"/>
        <v>0</v>
      </c>
      <c r="M399" s="55">
        <f ca="1">IFERROR(COUNTIF(INDIRECT("Lan!$E$8:$E$"&amp;qde),Cad!N399)+Cad!J399,"")</f>
        <v>9.6089999999997798E-4</v>
      </c>
      <c r="N399" s="51">
        <f t="shared" si="25"/>
        <v>0</v>
      </c>
      <c r="O399" s="55">
        <f ca="1">IFERROR(COUNTIF(INDIRECT("Lan!$G$8:$G$"&amp;qde),Cad!P399)+Cad!J399,"")</f>
        <v>9.6089999999997798E-4</v>
      </c>
      <c r="P399" s="51">
        <f t="shared" si="26"/>
        <v>0</v>
      </c>
      <c r="Q399" s="55">
        <f ca="1">IFERROR(COUNTIF(INDIRECT("Lan!$I$8:$I$"&amp;qde),Cad!R399)+Cad!J399,"")</f>
        <v>9.6089999999997798E-4</v>
      </c>
      <c r="R399" s="51">
        <f t="shared" si="27"/>
        <v>0</v>
      </c>
    </row>
    <row r="400" spans="2:18" ht="24.95" customHeight="1" x14ac:dyDescent="0.25">
      <c r="B400" s="56"/>
      <c r="D400" s="56"/>
      <c r="F400" s="56"/>
      <c r="H400" s="56"/>
      <c r="J400" s="54">
        <v>9.6079999999997803E-4</v>
      </c>
      <c r="K400" s="55">
        <f ca="1">IFERROR(COUNTIF(INDIRECT("Lan!$D$8:$D$"&amp;qde),Cad!L400)+Cad!J400,"")</f>
        <v>9.6079999999997803E-4</v>
      </c>
      <c r="L400" s="51">
        <f t="shared" si="24"/>
        <v>0</v>
      </c>
      <c r="M400" s="55">
        <f ca="1">IFERROR(COUNTIF(INDIRECT("Lan!$E$8:$E$"&amp;qde),Cad!N400)+Cad!J400,"")</f>
        <v>9.6079999999997803E-4</v>
      </c>
      <c r="N400" s="51">
        <f t="shared" si="25"/>
        <v>0</v>
      </c>
      <c r="O400" s="55">
        <f ca="1">IFERROR(COUNTIF(INDIRECT("Lan!$G$8:$G$"&amp;qde),Cad!P400)+Cad!J400,"")</f>
        <v>9.6079999999997803E-4</v>
      </c>
      <c r="P400" s="51">
        <f t="shared" si="26"/>
        <v>0</v>
      </c>
      <c r="Q400" s="55">
        <f ca="1">IFERROR(COUNTIF(INDIRECT("Lan!$I$8:$I$"&amp;qde),Cad!R400)+Cad!J400,"")</f>
        <v>9.6079999999997803E-4</v>
      </c>
      <c r="R400" s="51">
        <f t="shared" si="27"/>
        <v>0</v>
      </c>
    </row>
    <row r="401" spans="2:18" ht="24.95" customHeight="1" x14ac:dyDescent="0.25">
      <c r="B401" s="56"/>
      <c r="D401" s="56"/>
      <c r="F401" s="56"/>
      <c r="H401" s="56"/>
      <c r="J401" s="54">
        <v>9.6069999999997798E-4</v>
      </c>
      <c r="K401" s="55">
        <f ca="1">IFERROR(COUNTIF(INDIRECT("Lan!$D$8:$D$"&amp;qde),Cad!L401)+Cad!J401,"")</f>
        <v>9.6069999999997798E-4</v>
      </c>
      <c r="L401" s="51">
        <f t="shared" si="24"/>
        <v>0</v>
      </c>
      <c r="M401" s="55">
        <f ca="1">IFERROR(COUNTIF(INDIRECT("Lan!$E$8:$E$"&amp;qde),Cad!N401)+Cad!J401,"")</f>
        <v>9.6069999999997798E-4</v>
      </c>
      <c r="N401" s="51">
        <f t="shared" si="25"/>
        <v>0</v>
      </c>
      <c r="O401" s="55">
        <f ca="1">IFERROR(COUNTIF(INDIRECT("Lan!$G$8:$G$"&amp;qde),Cad!P401)+Cad!J401,"")</f>
        <v>9.6069999999997798E-4</v>
      </c>
      <c r="P401" s="51">
        <f t="shared" si="26"/>
        <v>0</v>
      </c>
      <c r="Q401" s="55">
        <f ca="1">IFERROR(COUNTIF(INDIRECT("Lan!$I$8:$I$"&amp;qde),Cad!R401)+Cad!J401,"")</f>
        <v>9.6069999999997798E-4</v>
      </c>
      <c r="R401" s="51">
        <f t="shared" si="27"/>
        <v>0</v>
      </c>
    </row>
    <row r="402" spans="2:18" ht="24.95" customHeight="1" x14ac:dyDescent="0.25">
      <c r="B402" s="56"/>
      <c r="D402" s="56"/>
      <c r="F402" s="56"/>
      <c r="H402" s="56"/>
      <c r="J402" s="54">
        <v>9.6059999999997803E-4</v>
      </c>
      <c r="K402" s="55">
        <f ca="1">IFERROR(COUNTIF(INDIRECT("Lan!$D$8:$D$"&amp;qde),Cad!L402)+Cad!J402,"")</f>
        <v>9.6059999999997803E-4</v>
      </c>
      <c r="L402" s="51">
        <f t="shared" si="24"/>
        <v>0</v>
      </c>
      <c r="M402" s="55">
        <f ca="1">IFERROR(COUNTIF(INDIRECT("Lan!$E$8:$E$"&amp;qde),Cad!N402)+Cad!J402,"")</f>
        <v>9.6059999999997803E-4</v>
      </c>
      <c r="N402" s="51">
        <f t="shared" si="25"/>
        <v>0</v>
      </c>
      <c r="O402" s="55">
        <f ca="1">IFERROR(COUNTIF(INDIRECT("Lan!$G$8:$G$"&amp;qde),Cad!P402)+Cad!J402,"")</f>
        <v>9.6059999999997803E-4</v>
      </c>
      <c r="P402" s="51">
        <f t="shared" si="26"/>
        <v>0</v>
      </c>
      <c r="Q402" s="55">
        <f ca="1">IFERROR(COUNTIF(INDIRECT("Lan!$I$8:$I$"&amp;qde),Cad!R402)+Cad!J402,"")</f>
        <v>9.6059999999997803E-4</v>
      </c>
      <c r="R402" s="51">
        <f t="shared" si="27"/>
        <v>0</v>
      </c>
    </row>
    <row r="403" spans="2:18" ht="24.95" customHeight="1" x14ac:dyDescent="0.25">
      <c r="B403" s="56"/>
      <c r="D403" s="56"/>
      <c r="F403" s="56"/>
      <c r="H403" s="56"/>
      <c r="J403" s="54">
        <v>9.6049999999997797E-4</v>
      </c>
      <c r="K403" s="55">
        <f ca="1">IFERROR(COUNTIF(INDIRECT("Lan!$D$8:$D$"&amp;qde),Cad!L403)+Cad!J403,"")</f>
        <v>9.6049999999997797E-4</v>
      </c>
      <c r="L403" s="51">
        <f t="shared" si="24"/>
        <v>0</v>
      </c>
      <c r="M403" s="55">
        <f ca="1">IFERROR(COUNTIF(INDIRECT("Lan!$E$8:$E$"&amp;qde),Cad!N403)+Cad!J403,"")</f>
        <v>9.6049999999997797E-4</v>
      </c>
      <c r="N403" s="51">
        <f t="shared" si="25"/>
        <v>0</v>
      </c>
      <c r="O403" s="55">
        <f ca="1">IFERROR(COUNTIF(INDIRECT("Lan!$G$8:$G$"&amp;qde),Cad!P403)+Cad!J403,"")</f>
        <v>9.6049999999997797E-4</v>
      </c>
      <c r="P403" s="51">
        <f t="shared" si="26"/>
        <v>0</v>
      </c>
      <c r="Q403" s="55">
        <f ca="1">IFERROR(COUNTIF(INDIRECT("Lan!$I$8:$I$"&amp;qde),Cad!R403)+Cad!J403,"")</f>
        <v>9.6049999999997797E-4</v>
      </c>
      <c r="R403" s="51">
        <f t="shared" si="27"/>
        <v>0</v>
      </c>
    </row>
    <row r="404" spans="2:18" ht="24.95" customHeight="1" x14ac:dyDescent="0.25">
      <c r="B404" s="56"/>
      <c r="D404" s="56"/>
      <c r="F404" s="56"/>
      <c r="H404" s="56"/>
      <c r="J404" s="54">
        <v>9.6039999999997802E-4</v>
      </c>
      <c r="K404" s="55">
        <f ca="1">IFERROR(COUNTIF(INDIRECT("Lan!$D$8:$D$"&amp;qde),Cad!L404)+Cad!J404,"")</f>
        <v>9.6039999999997802E-4</v>
      </c>
      <c r="L404" s="51">
        <f t="shared" si="24"/>
        <v>0</v>
      </c>
      <c r="M404" s="55">
        <f ca="1">IFERROR(COUNTIF(INDIRECT("Lan!$E$8:$E$"&amp;qde),Cad!N404)+Cad!J404,"")</f>
        <v>9.6039999999997802E-4</v>
      </c>
      <c r="N404" s="51">
        <f t="shared" si="25"/>
        <v>0</v>
      </c>
      <c r="O404" s="55">
        <f ca="1">IFERROR(COUNTIF(INDIRECT("Lan!$G$8:$G$"&amp;qde),Cad!P404)+Cad!J404,"")</f>
        <v>9.6039999999997802E-4</v>
      </c>
      <c r="P404" s="51">
        <f t="shared" si="26"/>
        <v>0</v>
      </c>
      <c r="Q404" s="55">
        <f ca="1">IFERROR(COUNTIF(INDIRECT("Lan!$I$8:$I$"&amp;qde),Cad!R404)+Cad!J404,"")</f>
        <v>9.6039999999997802E-4</v>
      </c>
      <c r="R404" s="51">
        <f t="shared" si="27"/>
        <v>0</v>
      </c>
    </row>
    <row r="405" spans="2:18" ht="24.95" customHeight="1" x14ac:dyDescent="0.25">
      <c r="B405" s="56"/>
      <c r="D405" s="56"/>
      <c r="F405" s="56"/>
      <c r="H405" s="56"/>
      <c r="J405" s="54">
        <v>9.6029999999997797E-4</v>
      </c>
      <c r="K405" s="55">
        <f ca="1">IFERROR(COUNTIF(INDIRECT("Lan!$D$8:$D$"&amp;qde),Cad!L405)+Cad!J405,"")</f>
        <v>9.6029999999997797E-4</v>
      </c>
      <c r="L405" s="51">
        <f t="shared" si="24"/>
        <v>0</v>
      </c>
      <c r="M405" s="55">
        <f ca="1">IFERROR(COUNTIF(INDIRECT("Lan!$E$8:$E$"&amp;qde),Cad!N405)+Cad!J405,"")</f>
        <v>9.6029999999997797E-4</v>
      </c>
      <c r="N405" s="51">
        <f t="shared" si="25"/>
        <v>0</v>
      </c>
      <c r="O405" s="55">
        <f ca="1">IFERROR(COUNTIF(INDIRECT("Lan!$G$8:$G$"&amp;qde),Cad!P405)+Cad!J405,"")</f>
        <v>9.6029999999997797E-4</v>
      </c>
      <c r="P405" s="51">
        <f t="shared" si="26"/>
        <v>0</v>
      </c>
      <c r="Q405" s="55">
        <f ca="1">IFERROR(COUNTIF(INDIRECT("Lan!$I$8:$I$"&amp;qde),Cad!R405)+Cad!J405,"")</f>
        <v>9.6029999999997797E-4</v>
      </c>
      <c r="R405" s="51">
        <f t="shared" si="27"/>
        <v>0</v>
      </c>
    </row>
    <row r="406" spans="2:18" ht="24.95" customHeight="1" x14ac:dyDescent="0.25">
      <c r="B406" s="56"/>
      <c r="D406" s="56"/>
      <c r="F406" s="56"/>
      <c r="H406" s="56"/>
      <c r="J406" s="54">
        <v>9.6019999999997704E-4</v>
      </c>
      <c r="K406" s="55">
        <f ca="1">IFERROR(COUNTIF(INDIRECT("Lan!$D$8:$D$"&amp;qde),Cad!L406)+Cad!J406,"")</f>
        <v>9.6019999999997704E-4</v>
      </c>
      <c r="L406" s="51">
        <f t="shared" si="24"/>
        <v>0</v>
      </c>
      <c r="M406" s="55">
        <f ca="1">IFERROR(COUNTIF(INDIRECT("Lan!$E$8:$E$"&amp;qde),Cad!N406)+Cad!J406,"")</f>
        <v>9.6019999999997704E-4</v>
      </c>
      <c r="N406" s="51">
        <f t="shared" si="25"/>
        <v>0</v>
      </c>
      <c r="O406" s="55">
        <f ca="1">IFERROR(COUNTIF(INDIRECT("Lan!$G$8:$G$"&amp;qde),Cad!P406)+Cad!J406,"")</f>
        <v>9.6019999999997704E-4</v>
      </c>
      <c r="P406" s="51">
        <f t="shared" si="26"/>
        <v>0</v>
      </c>
      <c r="Q406" s="55">
        <f ca="1">IFERROR(COUNTIF(INDIRECT("Lan!$I$8:$I$"&amp;qde),Cad!R406)+Cad!J406,"")</f>
        <v>9.6019999999997704E-4</v>
      </c>
      <c r="R406" s="51">
        <f t="shared" si="27"/>
        <v>0</v>
      </c>
    </row>
    <row r="407" spans="2:18" ht="24.95" customHeight="1" x14ac:dyDescent="0.25">
      <c r="B407" s="56"/>
      <c r="D407" s="56"/>
      <c r="F407" s="56"/>
      <c r="H407" s="56"/>
      <c r="J407" s="54">
        <v>9.6009999999997699E-4</v>
      </c>
      <c r="K407" s="55">
        <f ca="1">IFERROR(COUNTIF(INDIRECT("Lan!$D$8:$D$"&amp;qde),Cad!L407)+Cad!J407,"")</f>
        <v>9.6009999999997699E-4</v>
      </c>
      <c r="L407" s="51">
        <f t="shared" si="24"/>
        <v>0</v>
      </c>
      <c r="M407" s="55">
        <f ca="1">IFERROR(COUNTIF(INDIRECT("Lan!$E$8:$E$"&amp;qde),Cad!N407)+Cad!J407,"")</f>
        <v>9.6009999999997699E-4</v>
      </c>
      <c r="N407" s="51">
        <f t="shared" si="25"/>
        <v>0</v>
      </c>
      <c r="O407" s="55">
        <f ca="1">IFERROR(COUNTIF(INDIRECT("Lan!$G$8:$G$"&amp;qde),Cad!P407)+Cad!J407,"")</f>
        <v>9.6009999999997699E-4</v>
      </c>
      <c r="P407" s="51">
        <f t="shared" si="26"/>
        <v>0</v>
      </c>
      <c r="Q407" s="55">
        <f ca="1">IFERROR(COUNTIF(INDIRECT("Lan!$I$8:$I$"&amp;qde),Cad!R407)+Cad!J407,"")</f>
        <v>9.6009999999997699E-4</v>
      </c>
      <c r="R407" s="51">
        <f t="shared" si="27"/>
        <v>0</v>
      </c>
    </row>
    <row r="408" spans="2:18" ht="24.95" customHeight="1" x14ac:dyDescent="0.25">
      <c r="B408" s="56"/>
      <c r="D408" s="56"/>
      <c r="F408" s="56"/>
      <c r="H408" s="56"/>
      <c r="J408" s="54">
        <v>9.5999999999997704E-4</v>
      </c>
      <c r="K408" s="55">
        <f ca="1">IFERROR(COUNTIF(INDIRECT("Lan!$D$8:$D$"&amp;qde),Cad!L408)+Cad!J408,"")</f>
        <v>9.5999999999997704E-4</v>
      </c>
      <c r="L408" s="51">
        <f t="shared" si="24"/>
        <v>0</v>
      </c>
      <c r="M408" s="55">
        <f ca="1">IFERROR(COUNTIF(INDIRECT("Lan!$E$8:$E$"&amp;qde),Cad!N408)+Cad!J408,"")</f>
        <v>9.5999999999997704E-4</v>
      </c>
      <c r="N408" s="51">
        <f t="shared" si="25"/>
        <v>0</v>
      </c>
      <c r="O408" s="55">
        <f ca="1">IFERROR(COUNTIF(INDIRECT("Lan!$G$8:$G$"&amp;qde),Cad!P408)+Cad!J408,"")</f>
        <v>9.5999999999997704E-4</v>
      </c>
      <c r="P408" s="51">
        <f t="shared" si="26"/>
        <v>0</v>
      </c>
      <c r="Q408" s="55">
        <f ca="1">IFERROR(COUNTIF(INDIRECT("Lan!$I$8:$I$"&amp;qde),Cad!R408)+Cad!J408,"")</f>
        <v>9.5999999999997704E-4</v>
      </c>
      <c r="R408" s="51">
        <f t="shared" si="27"/>
        <v>0</v>
      </c>
    </row>
    <row r="409" spans="2:18" ht="24.95" customHeight="1" x14ac:dyDescent="0.25">
      <c r="B409" s="56"/>
      <c r="D409" s="56"/>
      <c r="F409" s="56"/>
      <c r="H409" s="56"/>
      <c r="J409" s="54">
        <v>9.5989999999997698E-4</v>
      </c>
      <c r="K409" s="55">
        <f ca="1">IFERROR(COUNTIF(INDIRECT("Lan!$D$8:$D$"&amp;qde),Cad!L409)+Cad!J409,"")</f>
        <v>9.5989999999997698E-4</v>
      </c>
      <c r="L409" s="51">
        <f t="shared" si="24"/>
        <v>0</v>
      </c>
      <c r="M409" s="55">
        <f ca="1">IFERROR(COUNTIF(INDIRECT("Lan!$E$8:$E$"&amp;qde),Cad!N409)+Cad!J409,"")</f>
        <v>9.5989999999997698E-4</v>
      </c>
      <c r="N409" s="51">
        <f t="shared" si="25"/>
        <v>0</v>
      </c>
      <c r="O409" s="55">
        <f ca="1">IFERROR(COUNTIF(INDIRECT("Lan!$G$8:$G$"&amp;qde),Cad!P409)+Cad!J409,"")</f>
        <v>9.5989999999997698E-4</v>
      </c>
      <c r="P409" s="51">
        <f t="shared" si="26"/>
        <v>0</v>
      </c>
      <c r="Q409" s="55">
        <f ca="1">IFERROR(COUNTIF(INDIRECT("Lan!$I$8:$I$"&amp;qde),Cad!R409)+Cad!J409,"")</f>
        <v>9.5989999999997698E-4</v>
      </c>
      <c r="R409" s="51">
        <f t="shared" si="27"/>
        <v>0</v>
      </c>
    </row>
    <row r="410" spans="2:18" ht="24.95" customHeight="1" x14ac:dyDescent="0.25">
      <c r="B410" s="56"/>
      <c r="D410" s="56"/>
      <c r="F410" s="56"/>
      <c r="H410" s="56"/>
      <c r="J410" s="54">
        <v>9.5979999999997703E-4</v>
      </c>
      <c r="K410" s="55">
        <f ca="1">IFERROR(COUNTIF(INDIRECT("Lan!$D$8:$D$"&amp;qde),Cad!L410)+Cad!J410,"")</f>
        <v>9.5979999999997703E-4</v>
      </c>
      <c r="L410" s="51">
        <f t="shared" si="24"/>
        <v>0</v>
      </c>
      <c r="M410" s="55">
        <f ca="1">IFERROR(COUNTIF(INDIRECT("Lan!$E$8:$E$"&amp;qde),Cad!N410)+Cad!J410,"")</f>
        <v>9.5979999999997703E-4</v>
      </c>
      <c r="N410" s="51">
        <f t="shared" si="25"/>
        <v>0</v>
      </c>
      <c r="O410" s="55">
        <f ca="1">IFERROR(COUNTIF(INDIRECT("Lan!$G$8:$G$"&amp;qde),Cad!P410)+Cad!J410,"")</f>
        <v>9.5979999999997703E-4</v>
      </c>
      <c r="P410" s="51">
        <f t="shared" si="26"/>
        <v>0</v>
      </c>
      <c r="Q410" s="55">
        <f ca="1">IFERROR(COUNTIF(INDIRECT("Lan!$I$8:$I$"&amp;qde),Cad!R410)+Cad!J410,"")</f>
        <v>9.5979999999997703E-4</v>
      </c>
      <c r="R410" s="51">
        <f t="shared" si="27"/>
        <v>0</v>
      </c>
    </row>
    <row r="411" spans="2:18" ht="24.95" customHeight="1" x14ac:dyDescent="0.25">
      <c r="B411" s="56"/>
      <c r="D411" s="56"/>
      <c r="F411" s="56"/>
      <c r="H411" s="56"/>
      <c r="J411" s="54">
        <v>9.5969999999997698E-4</v>
      </c>
      <c r="K411" s="55">
        <f ca="1">IFERROR(COUNTIF(INDIRECT("Lan!$D$8:$D$"&amp;qde),Cad!L411)+Cad!J411,"")</f>
        <v>9.5969999999997698E-4</v>
      </c>
      <c r="L411" s="51">
        <f t="shared" si="24"/>
        <v>0</v>
      </c>
      <c r="M411" s="55">
        <f ca="1">IFERROR(COUNTIF(INDIRECT("Lan!$E$8:$E$"&amp;qde),Cad!N411)+Cad!J411,"")</f>
        <v>9.5969999999997698E-4</v>
      </c>
      <c r="N411" s="51">
        <f t="shared" si="25"/>
        <v>0</v>
      </c>
      <c r="O411" s="55">
        <f ca="1">IFERROR(COUNTIF(INDIRECT("Lan!$G$8:$G$"&amp;qde),Cad!P411)+Cad!J411,"")</f>
        <v>9.5969999999997698E-4</v>
      </c>
      <c r="P411" s="51">
        <f t="shared" si="26"/>
        <v>0</v>
      </c>
      <c r="Q411" s="55">
        <f ca="1">IFERROR(COUNTIF(INDIRECT("Lan!$I$8:$I$"&amp;qde),Cad!R411)+Cad!J411,"")</f>
        <v>9.5969999999997698E-4</v>
      </c>
      <c r="R411" s="51">
        <f t="shared" si="27"/>
        <v>0</v>
      </c>
    </row>
    <row r="412" spans="2:18" ht="24.95" customHeight="1" x14ac:dyDescent="0.25">
      <c r="B412" s="56"/>
      <c r="D412" s="56"/>
      <c r="F412" s="56"/>
      <c r="H412" s="56"/>
      <c r="J412" s="54">
        <v>9.5959999999997703E-4</v>
      </c>
      <c r="K412" s="55">
        <f ca="1">IFERROR(COUNTIF(INDIRECT("Lan!$D$8:$D$"&amp;qde),Cad!L412)+Cad!J412,"")</f>
        <v>9.5959999999997703E-4</v>
      </c>
      <c r="L412" s="51">
        <f t="shared" si="24"/>
        <v>0</v>
      </c>
      <c r="M412" s="55">
        <f ca="1">IFERROR(COUNTIF(INDIRECT("Lan!$E$8:$E$"&amp;qde),Cad!N412)+Cad!J412,"")</f>
        <v>9.5959999999997703E-4</v>
      </c>
      <c r="N412" s="51">
        <f t="shared" si="25"/>
        <v>0</v>
      </c>
      <c r="O412" s="55">
        <f ca="1">IFERROR(COUNTIF(INDIRECT("Lan!$G$8:$G$"&amp;qde),Cad!P412)+Cad!J412,"")</f>
        <v>9.5959999999997703E-4</v>
      </c>
      <c r="P412" s="51">
        <f t="shared" si="26"/>
        <v>0</v>
      </c>
      <c r="Q412" s="55">
        <f ca="1">IFERROR(COUNTIF(INDIRECT("Lan!$I$8:$I$"&amp;qde),Cad!R412)+Cad!J412,"")</f>
        <v>9.5959999999997703E-4</v>
      </c>
      <c r="R412" s="51">
        <f t="shared" si="27"/>
        <v>0</v>
      </c>
    </row>
    <row r="413" spans="2:18" ht="24.95" customHeight="1" x14ac:dyDescent="0.25">
      <c r="B413" s="56"/>
      <c r="D413" s="56"/>
      <c r="F413" s="56"/>
      <c r="H413" s="56"/>
      <c r="J413" s="54">
        <v>9.5949999999997697E-4</v>
      </c>
      <c r="K413" s="55">
        <f ca="1">IFERROR(COUNTIF(INDIRECT("Lan!$D$8:$D$"&amp;qde),Cad!L413)+Cad!J413,"")</f>
        <v>9.5949999999997697E-4</v>
      </c>
      <c r="L413" s="51">
        <f t="shared" si="24"/>
        <v>0</v>
      </c>
      <c r="M413" s="55">
        <f ca="1">IFERROR(COUNTIF(INDIRECT("Lan!$E$8:$E$"&amp;qde),Cad!N413)+Cad!J413,"")</f>
        <v>9.5949999999997697E-4</v>
      </c>
      <c r="N413" s="51">
        <f t="shared" si="25"/>
        <v>0</v>
      </c>
      <c r="O413" s="55">
        <f ca="1">IFERROR(COUNTIF(INDIRECT("Lan!$G$8:$G$"&amp;qde),Cad!P413)+Cad!J413,"")</f>
        <v>9.5949999999997697E-4</v>
      </c>
      <c r="P413" s="51">
        <f t="shared" si="26"/>
        <v>0</v>
      </c>
      <c r="Q413" s="55">
        <f ca="1">IFERROR(COUNTIF(INDIRECT("Lan!$I$8:$I$"&amp;qde),Cad!R413)+Cad!J413,"")</f>
        <v>9.5949999999997697E-4</v>
      </c>
      <c r="R413" s="51">
        <f t="shared" si="27"/>
        <v>0</v>
      </c>
    </row>
    <row r="414" spans="2:18" ht="24.95" customHeight="1" x14ac:dyDescent="0.25">
      <c r="B414" s="56"/>
      <c r="D414" s="56"/>
      <c r="F414" s="56"/>
      <c r="H414" s="56"/>
      <c r="J414" s="54">
        <v>9.5939999999997702E-4</v>
      </c>
      <c r="K414" s="55">
        <f ca="1">IFERROR(COUNTIF(INDIRECT("Lan!$D$8:$D$"&amp;qde),Cad!L414)+Cad!J414,"")</f>
        <v>9.5939999999997702E-4</v>
      </c>
      <c r="L414" s="51">
        <f t="shared" si="24"/>
        <v>0</v>
      </c>
      <c r="M414" s="55">
        <f ca="1">IFERROR(COUNTIF(INDIRECT("Lan!$E$8:$E$"&amp;qde),Cad!N414)+Cad!J414,"")</f>
        <v>9.5939999999997702E-4</v>
      </c>
      <c r="N414" s="51">
        <f t="shared" si="25"/>
        <v>0</v>
      </c>
      <c r="O414" s="55">
        <f ca="1">IFERROR(COUNTIF(INDIRECT("Lan!$G$8:$G$"&amp;qde),Cad!P414)+Cad!J414,"")</f>
        <v>9.5939999999997702E-4</v>
      </c>
      <c r="P414" s="51">
        <f t="shared" si="26"/>
        <v>0</v>
      </c>
      <c r="Q414" s="55">
        <f ca="1">IFERROR(COUNTIF(INDIRECT("Lan!$I$8:$I$"&amp;qde),Cad!R414)+Cad!J414,"")</f>
        <v>9.5939999999997702E-4</v>
      </c>
      <c r="R414" s="51">
        <f t="shared" si="27"/>
        <v>0</v>
      </c>
    </row>
    <row r="415" spans="2:18" ht="24.95" customHeight="1" x14ac:dyDescent="0.25">
      <c r="B415" s="56"/>
      <c r="D415" s="56"/>
      <c r="F415" s="56"/>
      <c r="H415" s="56"/>
      <c r="J415" s="54">
        <v>9.5929999999997697E-4</v>
      </c>
      <c r="K415" s="55">
        <f ca="1">IFERROR(COUNTIF(INDIRECT("Lan!$D$8:$D$"&amp;qde),Cad!L415)+Cad!J415,"")</f>
        <v>9.5929999999997697E-4</v>
      </c>
      <c r="L415" s="51">
        <f t="shared" si="24"/>
        <v>0</v>
      </c>
      <c r="M415" s="55">
        <f ca="1">IFERROR(COUNTIF(INDIRECT("Lan!$E$8:$E$"&amp;qde),Cad!N415)+Cad!J415,"")</f>
        <v>9.5929999999997697E-4</v>
      </c>
      <c r="N415" s="51">
        <f t="shared" si="25"/>
        <v>0</v>
      </c>
      <c r="O415" s="55">
        <f ca="1">IFERROR(COUNTIF(INDIRECT("Lan!$G$8:$G$"&amp;qde),Cad!P415)+Cad!J415,"")</f>
        <v>9.5929999999997697E-4</v>
      </c>
      <c r="P415" s="51">
        <f t="shared" si="26"/>
        <v>0</v>
      </c>
      <c r="Q415" s="55">
        <f ca="1">IFERROR(COUNTIF(INDIRECT("Lan!$I$8:$I$"&amp;qde),Cad!R415)+Cad!J415,"")</f>
        <v>9.5929999999997697E-4</v>
      </c>
      <c r="R415" s="51">
        <f t="shared" si="27"/>
        <v>0</v>
      </c>
    </row>
    <row r="416" spans="2:18" ht="24.95" customHeight="1" x14ac:dyDescent="0.25">
      <c r="B416" s="56"/>
      <c r="D416" s="56"/>
      <c r="F416" s="56"/>
      <c r="H416" s="56"/>
      <c r="J416" s="54">
        <v>9.5919999999997702E-4</v>
      </c>
      <c r="K416" s="55">
        <f ca="1">IFERROR(COUNTIF(INDIRECT("Lan!$D$8:$D$"&amp;qde),Cad!L416)+Cad!J416,"")</f>
        <v>9.5919999999997702E-4</v>
      </c>
      <c r="L416" s="51">
        <f t="shared" si="24"/>
        <v>0</v>
      </c>
      <c r="M416" s="55">
        <f ca="1">IFERROR(COUNTIF(INDIRECT("Lan!$E$8:$E$"&amp;qde),Cad!N416)+Cad!J416,"")</f>
        <v>9.5919999999997702E-4</v>
      </c>
      <c r="N416" s="51">
        <f t="shared" si="25"/>
        <v>0</v>
      </c>
      <c r="O416" s="55">
        <f ca="1">IFERROR(COUNTIF(INDIRECT("Lan!$G$8:$G$"&amp;qde),Cad!P416)+Cad!J416,"")</f>
        <v>9.5919999999997702E-4</v>
      </c>
      <c r="P416" s="51">
        <f t="shared" si="26"/>
        <v>0</v>
      </c>
      <c r="Q416" s="55">
        <f ca="1">IFERROR(COUNTIF(INDIRECT("Lan!$I$8:$I$"&amp;qde),Cad!R416)+Cad!J416,"")</f>
        <v>9.5919999999997702E-4</v>
      </c>
      <c r="R416" s="51">
        <f t="shared" si="27"/>
        <v>0</v>
      </c>
    </row>
    <row r="417" spans="2:18" ht="24.95" customHeight="1" x14ac:dyDescent="0.25">
      <c r="B417" s="56"/>
      <c r="D417" s="56"/>
      <c r="F417" s="56"/>
      <c r="H417" s="56"/>
      <c r="J417" s="54">
        <v>9.5909999999997696E-4</v>
      </c>
      <c r="K417" s="55">
        <f ca="1">IFERROR(COUNTIF(INDIRECT("Lan!$D$8:$D$"&amp;qde),Cad!L417)+Cad!J417,"")</f>
        <v>9.5909999999997696E-4</v>
      </c>
      <c r="L417" s="51">
        <f t="shared" si="24"/>
        <v>0</v>
      </c>
      <c r="M417" s="55">
        <f ca="1">IFERROR(COUNTIF(INDIRECT("Lan!$E$8:$E$"&amp;qde),Cad!N417)+Cad!J417,"")</f>
        <v>9.5909999999997696E-4</v>
      </c>
      <c r="N417" s="51">
        <f t="shared" si="25"/>
        <v>0</v>
      </c>
      <c r="O417" s="55">
        <f ca="1">IFERROR(COUNTIF(INDIRECT("Lan!$G$8:$G$"&amp;qde),Cad!P417)+Cad!J417,"")</f>
        <v>9.5909999999997696E-4</v>
      </c>
      <c r="P417" s="51">
        <f t="shared" si="26"/>
        <v>0</v>
      </c>
      <c r="Q417" s="55">
        <f ca="1">IFERROR(COUNTIF(INDIRECT("Lan!$I$8:$I$"&amp;qde),Cad!R417)+Cad!J417,"")</f>
        <v>9.5909999999997696E-4</v>
      </c>
      <c r="R417" s="51">
        <f t="shared" si="27"/>
        <v>0</v>
      </c>
    </row>
    <row r="418" spans="2:18" ht="24.95" customHeight="1" x14ac:dyDescent="0.25">
      <c r="B418" s="56"/>
      <c r="D418" s="56"/>
      <c r="F418" s="56"/>
      <c r="H418" s="56"/>
      <c r="J418" s="54">
        <v>9.5899999999997701E-4</v>
      </c>
      <c r="K418" s="55">
        <f ca="1">IFERROR(COUNTIF(INDIRECT("Lan!$D$8:$D$"&amp;qde),Cad!L418)+Cad!J418,"")</f>
        <v>9.5899999999997701E-4</v>
      </c>
      <c r="L418" s="51">
        <f t="shared" si="24"/>
        <v>0</v>
      </c>
      <c r="M418" s="55">
        <f ca="1">IFERROR(COUNTIF(INDIRECT("Lan!$E$8:$E$"&amp;qde),Cad!N418)+Cad!J418,"")</f>
        <v>9.5899999999997701E-4</v>
      </c>
      <c r="N418" s="51">
        <f t="shared" si="25"/>
        <v>0</v>
      </c>
      <c r="O418" s="55">
        <f ca="1">IFERROR(COUNTIF(INDIRECT("Lan!$G$8:$G$"&amp;qde),Cad!P418)+Cad!J418,"")</f>
        <v>9.5899999999997701E-4</v>
      </c>
      <c r="P418" s="51">
        <f t="shared" si="26"/>
        <v>0</v>
      </c>
      <c r="Q418" s="55">
        <f ca="1">IFERROR(COUNTIF(INDIRECT("Lan!$I$8:$I$"&amp;qde),Cad!R418)+Cad!J418,"")</f>
        <v>9.5899999999997701E-4</v>
      </c>
      <c r="R418" s="51">
        <f t="shared" si="27"/>
        <v>0</v>
      </c>
    </row>
    <row r="419" spans="2:18" ht="24.95" customHeight="1" x14ac:dyDescent="0.25">
      <c r="B419" s="56"/>
      <c r="D419" s="56"/>
      <c r="F419" s="56"/>
      <c r="H419" s="56"/>
      <c r="J419" s="54">
        <v>9.5889999999997696E-4</v>
      </c>
      <c r="K419" s="55">
        <f ca="1">IFERROR(COUNTIF(INDIRECT("Lan!$D$8:$D$"&amp;qde),Cad!L419)+Cad!J419,"")</f>
        <v>9.5889999999997696E-4</v>
      </c>
      <c r="L419" s="51">
        <f t="shared" si="24"/>
        <v>0</v>
      </c>
      <c r="M419" s="55">
        <f ca="1">IFERROR(COUNTIF(INDIRECT("Lan!$E$8:$E$"&amp;qde),Cad!N419)+Cad!J419,"")</f>
        <v>9.5889999999997696E-4</v>
      </c>
      <c r="N419" s="51">
        <f t="shared" si="25"/>
        <v>0</v>
      </c>
      <c r="O419" s="55">
        <f ca="1">IFERROR(COUNTIF(INDIRECT("Lan!$G$8:$G$"&amp;qde),Cad!P419)+Cad!J419,"")</f>
        <v>9.5889999999997696E-4</v>
      </c>
      <c r="P419" s="51">
        <f t="shared" si="26"/>
        <v>0</v>
      </c>
      <c r="Q419" s="55">
        <f ca="1">IFERROR(COUNTIF(INDIRECT("Lan!$I$8:$I$"&amp;qde),Cad!R419)+Cad!J419,"")</f>
        <v>9.5889999999997696E-4</v>
      </c>
      <c r="R419" s="51">
        <f t="shared" si="27"/>
        <v>0</v>
      </c>
    </row>
    <row r="420" spans="2:18" ht="24.95" customHeight="1" x14ac:dyDescent="0.25">
      <c r="B420" s="56"/>
      <c r="D420" s="56"/>
      <c r="F420" s="56"/>
      <c r="H420" s="56"/>
      <c r="J420" s="54">
        <v>9.5879999999997701E-4</v>
      </c>
      <c r="K420" s="55">
        <f ca="1">IFERROR(COUNTIF(INDIRECT("Lan!$D$8:$D$"&amp;qde),Cad!L420)+Cad!J420,"")</f>
        <v>9.5879999999997701E-4</v>
      </c>
      <c r="L420" s="51">
        <f t="shared" si="24"/>
        <v>0</v>
      </c>
      <c r="M420" s="55">
        <f ca="1">IFERROR(COUNTIF(INDIRECT("Lan!$E$8:$E$"&amp;qde),Cad!N420)+Cad!J420,"")</f>
        <v>9.5879999999997701E-4</v>
      </c>
      <c r="N420" s="51">
        <f t="shared" si="25"/>
        <v>0</v>
      </c>
      <c r="O420" s="55">
        <f ca="1">IFERROR(COUNTIF(INDIRECT("Lan!$G$8:$G$"&amp;qde),Cad!P420)+Cad!J420,"")</f>
        <v>9.5879999999997701E-4</v>
      </c>
      <c r="P420" s="51">
        <f t="shared" si="26"/>
        <v>0</v>
      </c>
      <c r="Q420" s="55">
        <f ca="1">IFERROR(COUNTIF(INDIRECT("Lan!$I$8:$I$"&amp;qde),Cad!R420)+Cad!J420,"")</f>
        <v>9.5879999999997701E-4</v>
      </c>
      <c r="R420" s="51">
        <f t="shared" si="27"/>
        <v>0</v>
      </c>
    </row>
    <row r="421" spans="2:18" ht="24.95" customHeight="1" x14ac:dyDescent="0.25">
      <c r="B421" s="56"/>
      <c r="D421" s="56"/>
      <c r="F421" s="56"/>
      <c r="H421" s="56"/>
      <c r="J421" s="54">
        <v>9.5869999999997695E-4</v>
      </c>
      <c r="K421" s="55">
        <f ca="1">IFERROR(COUNTIF(INDIRECT("Lan!$D$8:$D$"&amp;qde),Cad!L421)+Cad!J421,"")</f>
        <v>9.5869999999997695E-4</v>
      </c>
      <c r="L421" s="51">
        <f t="shared" si="24"/>
        <v>0</v>
      </c>
      <c r="M421" s="55">
        <f ca="1">IFERROR(COUNTIF(INDIRECT("Lan!$E$8:$E$"&amp;qde),Cad!N421)+Cad!J421,"")</f>
        <v>9.5869999999997695E-4</v>
      </c>
      <c r="N421" s="51">
        <f t="shared" si="25"/>
        <v>0</v>
      </c>
      <c r="O421" s="55">
        <f ca="1">IFERROR(COUNTIF(INDIRECT("Lan!$G$8:$G$"&amp;qde),Cad!P421)+Cad!J421,"")</f>
        <v>9.5869999999997695E-4</v>
      </c>
      <c r="P421" s="51">
        <f t="shared" si="26"/>
        <v>0</v>
      </c>
      <c r="Q421" s="55">
        <f ca="1">IFERROR(COUNTIF(INDIRECT("Lan!$I$8:$I$"&amp;qde),Cad!R421)+Cad!J421,"")</f>
        <v>9.5869999999997695E-4</v>
      </c>
      <c r="R421" s="51">
        <f t="shared" si="27"/>
        <v>0</v>
      </c>
    </row>
    <row r="422" spans="2:18" ht="24.95" customHeight="1" x14ac:dyDescent="0.25">
      <c r="B422" s="56"/>
      <c r="D422" s="56"/>
      <c r="F422" s="56"/>
      <c r="H422" s="56"/>
      <c r="J422" s="54">
        <v>9.5859999999997701E-4</v>
      </c>
      <c r="K422" s="55">
        <f ca="1">IFERROR(COUNTIF(INDIRECT("Lan!$D$8:$D$"&amp;qde),Cad!L422)+Cad!J422,"")</f>
        <v>9.5859999999997701E-4</v>
      </c>
      <c r="L422" s="51">
        <f t="shared" si="24"/>
        <v>0</v>
      </c>
      <c r="M422" s="55">
        <f ca="1">IFERROR(COUNTIF(INDIRECT("Lan!$E$8:$E$"&amp;qde),Cad!N422)+Cad!J422,"")</f>
        <v>9.5859999999997701E-4</v>
      </c>
      <c r="N422" s="51">
        <f t="shared" si="25"/>
        <v>0</v>
      </c>
      <c r="O422" s="55">
        <f ca="1">IFERROR(COUNTIF(INDIRECT("Lan!$G$8:$G$"&amp;qde),Cad!P422)+Cad!J422,"")</f>
        <v>9.5859999999997701E-4</v>
      </c>
      <c r="P422" s="51">
        <f t="shared" si="26"/>
        <v>0</v>
      </c>
      <c r="Q422" s="55">
        <f ca="1">IFERROR(COUNTIF(INDIRECT("Lan!$I$8:$I$"&amp;qde),Cad!R422)+Cad!J422,"")</f>
        <v>9.5859999999997701E-4</v>
      </c>
      <c r="R422" s="51">
        <f t="shared" si="27"/>
        <v>0</v>
      </c>
    </row>
    <row r="423" spans="2:18" ht="24.95" customHeight="1" x14ac:dyDescent="0.25">
      <c r="B423" s="56"/>
      <c r="D423" s="56"/>
      <c r="F423" s="56"/>
      <c r="H423" s="56"/>
      <c r="J423" s="54">
        <v>9.5849999999997695E-4</v>
      </c>
      <c r="K423" s="55">
        <f ca="1">IFERROR(COUNTIF(INDIRECT("Lan!$D$8:$D$"&amp;qde),Cad!L423)+Cad!J423,"")</f>
        <v>9.5849999999997695E-4</v>
      </c>
      <c r="L423" s="51">
        <f t="shared" si="24"/>
        <v>0</v>
      </c>
      <c r="M423" s="55">
        <f ca="1">IFERROR(COUNTIF(INDIRECT("Lan!$E$8:$E$"&amp;qde),Cad!N423)+Cad!J423,"")</f>
        <v>9.5849999999997695E-4</v>
      </c>
      <c r="N423" s="51">
        <f t="shared" si="25"/>
        <v>0</v>
      </c>
      <c r="O423" s="55">
        <f ca="1">IFERROR(COUNTIF(INDIRECT("Lan!$G$8:$G$"&amp;qde),Cad!P423)+Cad!J423,"")</f>
        <v>9.5849999999997695E-4</v>
      </c>
      <c r="P423" s="51">
        <f t="shared" si="26"/>
        <v>0</v>
      </c>
      <c r="Q423" s="55">
        <f ca="1">IFERROR(COUNTIF(INDIRECT("Lan!$I$8:$I$"&amp;qde),Cad!R423)+Cad!J423,"")</f>
        <v>9.5849999999997695E-4</v>
      </c>
      <c r="R423" s="51">
        <f t="shared" si="27"/>
        <v>0</v>
      </c>
    </row>
    <row r="424" spans="2:18" ht="24.95" customHeight="1" x14ac:dyDescent="0.25">
      <c r="B424" s="56"/>
      <c r="D424" s="56"/>
      <c r="F424" s="56"/>
      <c r="H424" s="56"/>
      <c r="J424" s="54">
        <v>9.5839999999997602E-4</v>
      </c>
      <c r="K424" s="55">
        <f ca="1">IFERROR(COUNTIF(INDIRECT("Lan!$D$8:$D$"&amp;qde),Cad!L424)+Cad!J424,"")</f>
        <v>9.5839999999997602E-4</v>
      </c>
      <c r="L424" s="51">
        <f t="shared" si="24"/>
        <v>0</v>
      </c>
      <c r="M424" s="55">
        <f ca="1">IFERROR(COUNTIF(INDIRECT("Lan!$E$8:$E$"&amp;qde),Cad!N424)+Cad!J424,"")</f>
        <v>9.5839999999997602E-4</v>
      </c>
      <c r="N424" s="51">
        <f t="shared" si="25"/>
        <v>0</v>
      </c>
      <c r="O424" s="55">
        <f ca="1">IFERROR(COUNTIF(INDIRECT("Lan!$G$8:$G$"&amp;qde),Cad!P424)+Cad!J424,"")</f>
        <v>9.5839999999997602E-4</v>
      </c>
      <c r="P424" s="51">
        <f t="shared" si="26"/>
        <v>0</v>
      </c>
      <c r="Q424" s="55">
        <f ca="1">IFERROR(COUNTIF(INDIRECT("Lan!$I$8:$I$"&amp;qde),Cad!R424)+Cad!J424,"")</f>
        <v>9.5839999999997602E-4</v>
      </c>
      <c r="R424" s="51">
        <f t="shared" si="27"/>
        <v>0</v>
      </c>
    </row>
    <row r="425" spans="2:18" ht="24.95" customHeight="1" x14ac:dyDescent="0.25">
      <c r="B425" s="56"/>
      <c r="D425" s="56"/>
      <c r="F425" s="56"/>
      <c r="H425" s="56"/>
      <c r="J425" s="54">
        <v>9.5829999999997597E-4</v>
      </c>
      <c r="K425" s="55">
        <f ca="1">IFERROR(COUNTIF(INDIRECT("Lan!$D$8:$D$"&amp;qde),Cad!L425)+Cad!J425,"")</f>
        <v>9.5829999999997597E-4</v>
      </c>
      <c r="L425" s="51">
        <f t="shared" si="24"/>
        <v>0</v>
      </c>
      <c r="M425" s="55">
        <f ca="1">IFERROR(COUNTIF(INDIRECT("Lan!$E$8:$E$"&amp;qde),Cad!N425)+Cad!J425,"")</f>
        <v>9.5829999999997597E-4</v>
      </c>
      <c r="N425" s="51">
        <f t="shared" si="25"/>
        <v>0</v>
      </c>
      <c r="O425" s="55">
        <f ca="1">IFERROR(COUNTIF(INDIRECT("Lan!$G$8:$G$"&amp;qde),Cad!P425)+Cad!J425,"")</f>
        <v>9.5829999999997597E-4</v>
      </c>
      <c r="P425" s="51">
        <f t="shared" si="26"/>
        <v>0</v>
      </c>
      <c r="Q425" s="55">
        <f ca="1">IFERROR(COUNTIF(INDIRECT("Lan!$I$8:$I$"&amp;qde),Cad!R425)+Cad!J425,"")</f>
        <v>9.5829999999997597E-4</v>
      </c>
      <c r="R425" s="51">
        <f t="shared" si="27"/>
        <v>0</v>
      </c>
    </row>
    <row r="426" spans="2:18" ht="24.95" customHeight="1" x14ac:dyDescent="0.25">
      <c r="B426" s="56"/>
      <c r="D426" s="56"/>
      <c r="F426" s="56"/>
      <c r="H426" s="56"/>
      <c r="J426" s="54">
        <v>9.5819999999997602E-4</v>
      </c>
      <c r="K426" s="55">
        <f ca="1">IFERROR(COUNTIF(INDIRECT("Lan!$D$8:$D$"&amp;qde),Cad!L426)+Cad!J426,"")</f>
        <v>9.5819999999997602E-4</v>
      </c>
      <c r="L426" s="51">
        <f t="shared" si="24"/>
        <v>0</v>
      </c>
      <c r="M426" s="55">
        <f ca="1">IFERROR(COUNTIF(INDIRECT("Lan!$E$8:$E$"&amp;qde),Cad!N426)+Cad!J426,"")</f>
        <v>9.5819999999997602E-4</v>
      </c>
      <c r="N426" s="51">
        <f t="shared" si="25"/>
        <v>0</v>
      </c>
      <c r="O426" s="55">
        <f ca="1">IFERROR(COUNTIF(INDIRECT("Lan!$G$8:$G$"&amp;qde),Cad!P426)+Cad!J426,"")</f>
        <v>9.5819999999997602E-4</v>
      </c>
      <c r="P426" s="51">
        <f t="shared" si="26"/>
        <v>0</v>
      </c>
      <c r="Q426" s="55">
        <f ca="1">IFERROR(COUNTIF(INDIRECT("Lan!$I$8:$I$"&amp;qde),Cad!R426)+Cad!J426,"")</f>
        <v>9.5819999999997602E-4</v>
      </c>
      <c r="R426" s="51">
        <f t="shared" si="27"/>
        <v>0</v>
      </c>
    </row>
    <row r="427" spans="2:18" ht="24.95" customHeight="1" x14ac:dyDescent="0.25">
      <c r="B427" s="56"/>
      <c r="D427" s="56"/>
      <c r="F427" s="56"/>
      <c r="H427" s="56"/>
      <c r="J427" s="54">
        <v>9.5809999999997596E-4</v>
      </c>
      <c r="K427" s="55">
        <f ca="1">IFERROR(COUNTIF(INDIRECT("Lan!$D$8:$D$"&amp;qde),Cad!L427)+Cad!J427,"")</f>
        <v>9.5809999999997596E-4</v>
      </c>
      <c r="L427" s="51">
        <f t="shared" si="24"/>
        <v>0</v>
      </c>
      <c r="M427" s="55">
        <f ca="1">IFERROR(COUNTIF(INDIRECT("Lan!$E$8:$E$"&amp;qde),Cad!N427)+Cad!J427,"")</f>
        <v>9.5809999999997596E-4</v>
      </c>
      <c r="N427" s="51">
        <f t="shared" si="25"/>
        <v>0</v>
      </c>
      <c r="O427" s="55">
        <f ca="1">IFERROR(COUNTIF(INDIRECT("Lan!$G$8:$G$"&amp;qde),Cad!P427)+Cad!J427,"")</f>
        <v>9.5809999999997596E-4</v>
      </c>
      <c r="P427" s="51">
        <f t="shared" si="26"/>
        <v>0</v>
      </c>
      <c r="Q427" s="55">
        <f ca="1">IFERROR(COUNTIF(INDIRECT("Lan!$I$8:$I$"&amp;qde),Cad!R427)+Cad!J427,"")</f>
        <v>9.5809999999997596E-4</v>
      </c>
      <c r="R427" s="51">
        <f t="shared" si="27"/>
        <v>0</v>
      </c>
    </row>
    <row r="428" spans="2:18" ht="24.95" customHeight="1" x14ac:dyDescent="0.25">
      <c r="B428" s="56"/>
      <c r="D428" s="56"/>
      <c r="F428" s="56"/>
      <c r="H428" s="56"/>
      <c r="J428" s="54">
        <v>9.5799999999997601E-4</v>
      </c>
      <c r="K428" s="55">
        <f ca="1">IFERROR(COUNTIF(INDIRECT("Lan!$D$8:$D$"&amp;qde),Cad!L428)+Cad!J428,"")</f>
        <v>9.5799999999997601E-4</v>
      </c>
      <c r="L428" s="51">
        <f t="shared" si="24"/>
        <v>0</v>
      </c>
      <c r="M428" s="55">
        <f ca="1">IFERROR(COUNTIF(INDIRECT("Lan!$E$8:$E$"&amp;qde),Cad!N428)+Cad!J428,"")</f>
        <v>9.5799999999997601E-4</v>
      </c>
      <c r="N428" s="51">
        <f t="shared" si="25"/>
        <v>0</v>
      </c>
      <c r="O428" s="55">
        <f ca="1">IFERROR(COUNTIF(INDIRECT("Lan!$G$8:$G$"&amp;qde),Cad!P428)+Cad!J428,"")</f>
        <v>9.5799999999997601E-4</v>
      </c>
      <c r="P428" s="51">
        <f t="shared" si="26"/>
        <v>0</v>
      </c>
      <c r="Q428" s="55">
        <f ca="1">IFERROR(COUNTIF(INDIRECT("Lan!$I$8:$I$"&amp;qde),Cad!R428)+Cad!J428,"")</f>
        <v>9.5799999999997601E-4</v>
      </c>
      <c r="R428" s="51">
        <f t="shared" si="27"/>
        <v>0</v>
      </c>
    </row>
    <row r="429" spans="2:18" ht="24.95" customHeight="1" x14ac:dyDescent="0.25">
      <c r="B429" s="56"/>
      <c r="D429" s="56"/>
      <c r="F429" s="56"/>
      <c r="H429" s="56"/>
      <c r="J429" s="54">
        <v>9.5789999999997596E-4</v>
      </c>
      <c r="K429" s="55">
        <f ca="1">IFERROR(COUNTIF(INDIRECT("Lan!$D$8:$D$"&amp;qde),Cad!L429)+Cad!J429,"")</f>
        <v>9.5789999999997596E-4</v>
      </c>
      <c r="L429" s="51">
        <f t="shared" si="24"/>
        <v>0</v>
      </c>
      <c r="M429" s="55">
        <f ca="1">IFERROR(COUNTIF(INDIRECT("Lan!$E$8:$E$"&amp;qde),Cad!N429)+Cad!J429,"")</f>
        <v>9.5789999999997596E-4</v>
      </c>
      <c r="N429" s="51">
        <f t="shared" si="25"/>
        <v>0</v>
      </c>
      <c r="O429" s="55">
        <f ca="1">IFERROR(COUNTIF(INDIRECT("Lan!$G$8:$G$"&amp;qde),Cad!P429)+Cad!J429,"")</f>
        <v>9.5789999999997596E-4</v>
      </c>
      <c r="P429" s="51">
        <f t="shared" si="26"/>
        <v>0</v>
      </c>
      <c r="Q429" s="55">
        <f ca="1">IFERROR(COUNTIF(INDIRECT("Lan!$I$8:$I$"&amp;qde),Cad!R429)+Cad!J429,"")</f>
        <v>9.5789999999997596E-4</v>
      </c>
      <c r="R429" s="51">
        <f t="shared" si="27"/>
        <v>0</v>
      </c>
    </row>
    <row r="430" spans="2:18" ht="24.95" customHeight="1" x14ac:dyDescent="0.25">
      <c r="B430" s="56"/>
      <c r="D430" s="56"/>
      <c r="F430" s="56"/>
      <c r="H430" s="56"/>
      <c r="J430" s="54">
        <v>9.5779999999997601E-4</v>
      </c>
      <c r="K430" s="55">
        <f ca="1">IFERROR(COUNTIF(INDIRECT("Lan!$D$8:$D$"&amp;qde),Cad!L430)+Cad!J430,"")</f>
        <v>9.5779999999997601E-4</v>
      </c>
      <c r="L430" s="51">
        <f t="shared" si="24"/>
        <v>0</v>
      </c>
      <c r="M430" s="55">
        <f ca="1">IFERROR(COUNTIF(INDIRECT("Lan!$E$8:$E$"&amp;qde),Cad!N430)+Cad!J430,"")</f>
        <v>9.5779999999997601E-4</v>
      </c>
      <c r="N430" s="51">
        <f t="shared" si="25"/>
        <v>0</v>
      </c>
      <c r="O430" s="55">
        <f ca="1">IFERROR(COUNTIF(INDIRECT("Lan!$G$8:$G$"&amp;qde),Cad!P430)+Cad!J430,"")</f>
        <v>9.5779999999997601E-4</v>
      </c>
      <c r="P430" s="51">
        <f t="shared" si="26"/>
        <v>0</v>
      </c>
      <c r="Q430" s="55">
        <f ca="1">IFERROR(COUNTIF(INDIRECT("Lan!$I$8:$I$"&amp;qde),Cad!R430)+Cad!J430,"")</f>
        <v>9.5779999999997601E-4</v>
      </c>
      <c r="R430" s="51">
        <f t="shared" si="27"/>
        <v>0</v>
      </c>
    </row>
    <row r="431" spans="2:18" ht="24.95" customHeight="1" x14ac:dyDescent="0.25">
      <c r="B431" s="56"/>
      <c r="D431" s="56"/>
      <c r="F431" s="56"/>
      <c r="H431" s="56"/>
      <c r="J431" s="54">
        <v>9.5769999999997595E-4</v>
      </c>
      <c r="K431" s="55">
        <f ca="1">IFERROR(COUNTIF(INDIRECT("Lan!$D$8:$D$"&amp;qde),Cad!L431)+Cad!J431,"")</f>
        <v>9.5769999999997595E-4</v>
      </c>
      <c r="L431" s="51">
        <f t="shared" si="24"/>
        <v>0</v>
      </c>
      <c r="M431" s="55">
        <f ca="1">IFERROR(COUNTIF(INDIRECT("Lan!$E$8:$E$"&amp;qde),Cad!N431)+Cad!J431,"")</f>
        <v>9.5769999999997595E-4</v>
      </c>
      <c r="N431" s="51">
        <f t="shared" si="25"/>
        <v>0</v>
      </c>
      <c r="O431" s="55">
        <f ca="1">IFERROR(COUNTIF(INDIRECT("Lan!$G$8:$G$"&amp;qde),Cad!P431)+Cad!J431,"")</f>
        <v>9.5769999999997595E-4</v>
      </c>
      <c r="P431" s="51">
        <f t="shared" si="26"/>
        <v>0</v>
      </c>
      <c r="Q431" s="55">
        <f ca="1">IFERROR(COUNTIF(INDIRECT("Lan!$I$8:$I$"&amp;qde),Cad!R431)+Cad!J431,"")</f>
        <v>9.5769999999997595E-4</v>
      </c>
      <c r="R431" s="51">
        <f t="shared" si="27"/>
        <v>0</v>
      </c>
    </row>
    <row r="432" spans="2:18" ht="24.95" customHeight="1" x14ac:dyDescent="0.25">
      <c r="B432" s="56"/>
      <c r="D432" s="56"/>
      <c r="F432" s="56"/>
      <c r="H432" s="56"/>
      <c r="J432" s="54">
        <v>9.5759999999997601E-4</v>
      </c>
      <c r="K432" s="55">
        <f ca="1">IFERROR(COUNTIF(INDIRECT("Lan!$D$8:$D$"&amp;qde),Cad!L432)+Cad!J432,"")</f>
        <v>9.5759999999997601E-4</v>
      </c>
      <c r="L432" s="51">
        <f t="shared" si="24"/>
        <v>0</v>
      </c>
      <c r="M432" s="55">
        <f ca="1">IFERROR(COUNTIF(INDIRECT("Lan!$E$8:$E$"&amp;qde),Cad!N432)+Cad!J432,"")</f>
        <v>9.5759999999997601E-4</v>
      </c>
      <c r="N432" s="51">
        <f t="shared" si="25"/>
        <v>0</v>
      </c>
      <c r="O432" s="55">
        <f ca="1">IFERROR(COUNTIF(INDIRECT("Lan!$G$8:$G$"&amp;qde),Cad!P432)+Cad!J432,"")</f>
        <v>9.5759999999997601E-4</v>
      </c>
      <c r="P432" s="51">
        <f t="shared" si="26"/>
        <v>0</v>
      </c>
      <c r="Q432" s="55">
        <f ca="1">IFERROR(COUNTIF(INDIRECT("Lan!$I$8:$I$"&amp;qde),Cad!R432)+Cad!J432,"")</f>
        <v>9.5759999999997601E-4</v>
      </c>
      <c r="R432" s="51">
        <f t="shared" si="27"/>
        <v>0</v>
      </c>
    </row>
    <row r="433" spans="2:18" ht="24.95" customHeight="1" x14ac:dyDescent="0.25">
      <c r="B433" s="56"/>
      <c r="D433" s="56"/>
      <c r="F433" s="56"/>
      <c r="H433" s="56"/>
      <c r="J433" s="54">
        <v>9.5749999999997595E-4</v>
      </c>
      <c r="K433" s="55">
        <f ca="1">IFERROR(COUNTIF(INDIRECT("Lan!$D$8:$D$"&amp;qde),Cad!L433)+Cad!J433,"")</f>
        <v>9.5749999999997595E-4</v>
      </c>
      <c r="L433" s="51">
        <f t="shared" si="24"/>
        <v>0</v>
      </c>
      <c r="M433" s="55">
        <f ca="1">IFERROR(COUNTIF(INDIRECT("Lan!$E$8:$E$"&amp;qde),Cad!N433)+Cad!J433,"")</f>
        <v>9.5749999999997595E-4</v>
      </c>
      <c r="N433" s="51">
        <f t="shared" si="25"/>
        <v>0</v>
      </c>
      <c r="O433" s="55">
        <f ca="1">IFERROR(COUNTIF(INDIRECT("Lan!$G$8:$G$"&amp;qde),Cad!P433)+Cad!J433,"")</f>
        <v>9.5749999999997595E-4</v>
      </c>
      <c r="P433" s="51">
        <f t="shared" si="26"/>
        <v>0</v>
      </c>
      <c r="Q433" s="55">
        <f ca="1">IFERROR(COUNTIF(INDIRECT("Lan!$I$8:$I$"&amp;qde),Cad!R433)+Cad!J433,"")</f>
        <v>9.5749999999997595E-4</v>
      </c>
      <c r="R433" s="51">
        <f t="shared" si="27"/>
        <v>0</v>
      </c>
    </row>
    <row r="434" spans="2:18" ht="24.95" customHeight="1" x14ac:dyDescent="0.25">
      <c r="B434" s="56"/>
      <c r="D434" s="56"/>
      <c r="F434" s="56"/>
      <c r="H434" s="56"/>
      <c r="J434" s="54">
        <v>9.57399999999976E-4</v>
      </c>
      <c r="K434" s="55">
        <f ca="1">IFERROR(COUNTIF(INDIRECT("Lan!$D$8:$D$"&amp;qde),Cad!L434)+Cad!J434,"")</f>
        <v>9.57399999999976E-4</v>
      </c>
      <c r="L434" s="51">
        <f t="shared" si="24"/>
        <v>0</v>
      </c>
      <c r="M434" s="55">
        <f ca="1">IFERROR(COUNTIF(INDIRECT("Lan!$E$8:$E$"&amp;qde),Cad!N434)+Cad!J434,"")</f>
        <v>9.57399999999976E-4</v>
      </c>
      <c r="N434" s="51">
        <f t="shared" si="25"/>
        <v>0</v>
      </c>
      <c r="O434" s="55">
        <f ca="1">IFERROR(COUNTIF(INDIRECT("Lan!$G$8:$G$"&amp;qde),Cad!P434)+Cad!J434,"")</f>
        <v>9.57399999999976E-4</v>
      </c>
      <c r="P434" s="51">
        <f t="shared" si="26"/>
        <v>0</v>
      </c>
      <c r="Q434" s="55">
        <f ca="1">IFERROR(COUNTIF(INDIRECT("Lan!$I$8:$I$"&amp;qde),Cad!R434)+Cad!J434,"")</f>
        <v>9.57399999999976E-4</v>
      </c>
      <c r="R434" s="51">
        <f t="shared" si="27"/>
        <v>0</v>
      </c>
    </row>
    <row r="435" spans="2:18" ht="24.95" customHeight="1" x14ac:dyDescent="0.25">
      <c r="B435" s="56"/>
      <c r="D435" s="56"/>
      <c r="F435" s="56"/>
      <c r="H435" s="56"/>
      <c r="J435" s="54">
        <v>9.5729999999997605E-4</v>
      </c>
      <c r="K435" s="55">
        <f ca="1">IFERROR(COUNTIF(INDIRECT("Lan!$D$8:$D$"&amp;qde),Cad!L435)+Cad!J435,"")</f>
        <v>9.5729999999997605E-4</v>
      </c>
      <c r="L435" s="51">
        <f t="shared" si="24"/>
        <v>0</v>
      </c>
      <c r="M435" s="55">
        <f ca="1">IFERROR(COUNTIF(INDIRECT("Lan!$E$8:$E$"&amp;qde),Cad!N435)+Cad!J435,"")</f>
        <v>9.5729999999997605E-4</v>
      </c>
      <c r="N435" s="51">
        <f t="shared" si="25"/>
        <v>0</v>
      </c>
      <c r="O435" s="55">
        <f ca="1">IFERROR(COUNTIF(INDIRECT("Lan!$G$8:$G$"&amp;qde),Cad!P435)+Cad!J435,"")</f>
        <v>9.5729999999997605E-4</v>
      </c>
      <c r="P435" s="51">
        <f t="shared" si="26"/>
        <v>0</v>
      </c>
      <c r="Q435" s="55">
        <f ca="1">IFERROR(COUNTIF(INDIRECT("Lan!$I$8:$I$"&amp;qde),Cad!R435)+Cad!J435,"")</f>
        <v>9.5729999999997605E-4</v>
      </c>
      <c r="R435" s="51">
        <f t="shared" si="27"/>
        <v>0</v>
      </c>
    </row>
    <row r="436" spans="2:18" ht="24.95" customHeight="1" x14ac:dyDescent="0.25">
      <c r="B436" s="56"/>
      <c r="D436" s="56"/>
      <c r="F436" s="56"/>
      <c r="H436" s="56"/>
      <c r="J436" s="54">
        <v>9.57199999999976E-4</v>
      </c>
      <c r="K436" s="55">
        <f ca="1">IFERROR(COUNTIF(INDIRECT("Lan!$D$8:$D$"&amp;qde),Cad!L436)+Cad!J436,"")</f>
        <v>9.57199999999976E-4</v>
      </c>
      <c r="L436" s="51">
        <f t="shared" si="24"/>
        <v>0</v>
      </c>
      <c r="M436" s="55">
        <f ca="1">IFERROR(COUNTIF(INDIRECT("Lan!$E$8:$E$"&amp;qde),Cad!N436)+Cad!J436,"")</f>
        <v>9.57199999999976E-4</v>
      </c>
      <c r="N436" s="51">
        <f t="shared" si="25"/>
        <v>0</v>
      </c>
      <c r="O436" s="55">
        <f ca="1">IFERROR(COUNTIF(INDIRECT("Lan!$G$8:$G$"&amp;qde),Cad!P436)+Cad!J436,"")</f>
        <v>9.57199999999976E-4</v>
      </c>
      <c r="P436" s="51">
        <f t="shared" si="26"/>
        <v>0</v>
      </c>
      <c r="Q436" s="55">
        <f ca="1">IFERROR(COUNTIF(INDIRECT("Lan!$I$8:$I$"&amp;qde),Cad!R436)+Cad!J436,"")</f>
        <v>9.57199999999976E-4</v>
      </c>
      <c r="R436" s="51">
        <f t="shared" si="27"/>
        <v>0</v>
      </c>
    </row>
    <row r="437" spans="2:18" ht="24.95" customHeight="1" x14ac:dyDescent="0.25">
      <c r="B437" s="56"/>
      <c r="D437" s="56"/>
      <c r="F437" s="56"/>
      <c r="H437" s="56"/>
      <c r="J437" s="54">
        <v>9.5709999999997605E-4</v>
      </c>
      <c r="K437" s="55">
        <f ca="1">IFERROR(COUNTIF(INDIRECT("Lan!$D$8:$D$"&amp;qde),Cad!L437)+Cad!J437,"")</f>
        <v>9.5709999999997605E-4</v>
      </c>
      <c r="L437" s="51">
        <f t="shared" si="24"/>
        <v>0</v>
      </c>
      <c r="M437" s="55">
        <f ca="1">IFERROR(COUNTIF(INDIRECT("Lan!$E$8:$E$"&amp;qde),Cad!N437)+Cad!J437,"")</f>
        <v>9.5709999999997605E-4</v>
      </c>
      <c r="N437" s="51">
        <f t="shared" si="25"/>
        <v>0</v>
      </c>
      <c r="O437" s="55">
        <f ca="1">IFERROR(COUNTIF(INDIRECT("Lan!$G$8:$G$"&amp;qde),Cad!P437)+Cad!J437,"")</f>
        <v>9.5709999999997605E-4</v>
      </c>
      <c r="P437" s="51">
        <f t="shared" si="26"/>
        <v>0</v>
      </c>
      <c r="Q437" s="55">
        <f ca="1">IFERROR(COUNTIF(INDIRECT("Lan!$I$8:$I$"&amp;qde),Cad!R437)+Cad!J437,"")</f>
        <v>9.5709999999997605E-4</v>
      </c>
      <c r="R437" s="51">
        <f t="shared" si="27"/>
        <v>0</v>
      </c>
    </row>
    <row r="438" spans="2:18" ht="24.95" customHeight="1" x14ac:dyDescent="0.25">
      <c r="B438" s="56"/>
      <c r="D438" s="56"/>
      <c r="F438" s="56"/>
      <c r="H438" s="56"/>
      <c r="J438" s="54">
        <v>9.5699999999997599E-4</v>
      </c>
      <c r="K438" s="55">
        <f ca="1">IFERROR(COUNTIF(INDIRECT("Lan!$D$8:$D$"&amp;qde),Cad!L438)+Cad!J438,"")</f>
        <v>9.5699999999997599E-4</v>
      </c>
      <c r="L438" s="51">
        <f t="shared" si="24"/>
        <v>0</v>
      </c>
      <c r="M438" s="55">
        <f ca="1">IFERROR(COUNTIF(INDIRECT("Lan!$E$8:$E$"&amp;qde),Cad!N438)+Cad!J438,"")</f>
        <v>9.5699999999997599E-4</v>
      </c>
      <c r="N438" s="51">
        <f t="shared" si="25"/>
        <v>0</v>
      </c>
      <c r="O438" s="55">
        <f ca="1">IFERROR(COUNTIF(INDIRECT("Lan!$G$8:$G$"&amp;qde),Cad!P438)+Cad!J438,"")</f>
        <v>9.5699999999997599E-4</v>
      </c>
      <c r="P438" s="51">
        <f t="shared" si="26"/>
        <v>0</v>
      </c>
      <c r="Q438" s="55">
        <f ca="1">IFERROR(COUNTIF(INDIRECT("Lan!$I$8:$I$"&amp;qde),Cad!R438)+Cad!J438,"")</f>
        <v>9.5699999999997599E-4</v>
      </c>
      <c r="R438" s="51">
        <f t="shared" si="27"/>
        <v>0</v>
      </c>
    </row>
    <row r="439" spans="2:18" ht="24.95" customHeight="1" x14ac:dyDescent="0.25">
      <c r="B439" s="56"/>
      <c r="D439" s="56"/>
      <c r="F439" s="56"/>
      <c r="H439" s="56"/>
      <c r="J439" s="54">
        <v>9.5689999999997604E-4</v>
      </c>
      <c r="K439" s="55">
        <f ca="1">IFERROR(COUNTIF(INDIRECT("Lan!$D$8:$D$"&amp;qde),Cad!L439)+Cad!J439,"")</f>
        <v>9.5689999999997604E-4</v>
      </c>
      <c r="L439" s="51">
        <f t="shared" si="24"/>
        <v>0</v>
      </c>
      <c r="M439" s="55">
        <f ca="1">IFERROR(COUNTIF(INDIRECT("Lan!$E$8:$E$"&amp;qde),Cad!N439)+Cad!J439,"")</f>
        <v>9.5689999999997604E-4</v>
      </c>
      <c r="N439" s="51">
        <f t="shared" si="25"/>
        <v>0</v>
      </c>
      <c r="O439" s="55">
        <f ca="1">IFERROR(COUNTIF(INDIRECT("Lan!$G$8:$G$"&amp;qde),Cad!P439)+Cad!J439,"")</f>
        <v>9.5689999999997604E-4</v>
      </c>
      <c r="P439" s="51">
        <f t="shared" si="26"/>
        <v>0</v>
      </c>
      <c r="Q439" s="55">
        <f ca="1">IFERROR(COUNTIF(INDIRECT("Lan!$I$8:$I$"&amp;qde),Cad!R439)+Cad!J439,"")</f>
        <v>9.5689999999997604E-4</v>
      </c>
      <c r="R439" s="51">
        <f t="shared" si="27"/>
        <v>0</v>
      </c>
    </row>
    <row r="440" spans="2:18" ht="24.95" customHeight="1" x14ac:dyDescent="0.25">
      <c r="B440" s="56"/>
      <c r="D440" s="56"/>
      <c r="F440" s="56"/>
      <c r="H440" s="56"/>
      <c r="J440" s="54">
        <v>9.5679999999997599E-4</v>
      </c>
      <c r="K440" s="55">
        <f ca="1">IFERROR(COUNTIF(INDIRECT("Lan!$D$8:$D$"&amp;qde),Cad!L440)+Cad!J440,"")</f>
        <v>9.5679999999997599E-4</v>
      </c>
      <c r="L440" s="51">
        <f t="shared" si="24"/>
        <v>0</v>
      </c>
      <c r="M440" s="55">
        <f ca="1">IFERROR(COUNTIF(INDIRECT("Lan!$E$8:$E$"&amp;qde),Cad!N440)+Cad!J440,"")</f>
        <v>9.5679999999997599E-4</v>
      </c>
      <c r="N440" s="51">
        <f t="shared" si="25"/>
        <v>0</v>
      </c>
      <c r="O440" s="55">
        <f ca="1">IFERROR(COUNTIF(INDIRECT("Lan!$G$8:$G$"&amp;qde),Cad!P440)+Cad!J440,"")</f>
        <v>9.5679999999997599E-4</v>
      </c>
      <c r="P440" s="51">
        <f t="shared" si="26"/>
        <v>0</v>
      </c>
      <c r="Q440" s="55">
        <f ca="1">IFERROR(COUNTIF(INDIRECT("Lan!$I$8:$I$"&amp;qde),Cad!R440)+Cad!J440,"")</f>
        <v>9.5679999999997599E-4</v>
      </c>
      <c r="R440" s="51">
        <f t="shared" si="27"/>
        <v>0</v>
      </c>
    </row>
    <row r="441" spans="2:18" ht="24.95" customHeight="1" x14ac:dyDescent="0.25">
      <c r="B441" s="56"/>
      <c r="D441" s="56"/>
      <c r="F441" s="56"/>
      <c r="H441" s="56"/>
      <c r="J441" s="54">
        <v>9.5669999999997495E-4</v>
      </c>
      <c r="K441" s="55">
        <f ca="1">IFERROR(COUNTIF(INDIRECT("Lan!$D$8:$D$"&amp;qde),Cad!L441)+Cad!J441,"")</f>
        <v>9.5669999999997495E-4</v>
      </c>
      <c r="L441" s="51">
        <f t="shared" si="24"/>
        <v>0</v>
      </c>
      <c r="M441" s="55">
        <f ca="1">IFERROR(COUNTIF(INDIRECT("Lan!$E$8:$E$"&amp;qde),Cad!N441)+Cad!J441,"")</f>
        <v>9.5669999999997495E-4</v>
      </c>
      <c r="N441" s="51">
        <f t="shared" si="25"/>
        <v>0</v>
      </c>
      <c r="O441" s="55">
        <f ca="1">IFERROR(COUNTIF(INDIRECT("Lan!$G$8:$G$"&amp;qde),Cad!P441)+Cad!J441,"")</f>
        <v>9.5669999999997495E-4</v>
      </c>
      <c r="P441" s="51">
        <f t="shared" si="26"/>
        <v>0</v>
      </c>
      <c r="Q441" s="55">
        <f ca="1">IFERROR(COUNTIF(INDIRECT("Lan!$I$8:$I$"&amp;qde),Cad!R441)+Cad!J441,"")</f>
        <v>9.5669999999997495E-4</v>
      </c>
      <c r="R441" s="51">
        <f t="shared" si="27"/>
        <v>0</v>
      </c>
    </row>
    <row r="442" spans="2:18" ht="24.95" customHeight="1" x14ac:dyDescent="0.25">
      <c r="B442" s="56"/>
      <c r="D442" s="56"/>
      <c r="F442" s="56"/>
      <c r="H442" s="56"/>
      <c r="J442" s="54">
        <v>9.5659999999997501E-4</v>
      </c>
      <c r="K442" s="55">
        <f ca="1">IFERROR(COUNTIF(INDIRECT("Lan!$D$8:$D$"&amp;qde),Cad!L442)+Cad!J442,"")</f>
        <v>9.5659999999997501E-4</v>
      </c>
      <c r="L442" s="51">
        <f t="shared" si="24"/>
        <v>0</v>
      </c>
      <c r="M442" s="55">
        <f ca="1">IFERROR(COUNTIF(INDIRECT("Lan!$E$8:$E$"&amp;qde),Cad!N442)+Cad!J442,"")</f>
        <v>9.5659999999997501E-4</v>
      </c>
      <c r="N442" s="51">
        <f t="shared" si="25"/>
        <v>0</v>
      </c>
      <c r="O442" s="55">
        <f ca="1">IFERROR(COUNTIF(INDIRECT("Lan!$G$8:$G$"&amp;qde),Cad!P442)+Cad!J442,"")</f>
        <v>9.5659999999997501E-4</v>
      </c>
      <c r="P442" s="51">
        <f t="shared" si="26"/>
        <v>0</v>
      </c>
      <c r="Q442" s="55">
        <f ca="1">IFERROR(COUNTIF(INDIRECT("Lan!$I$8:$I$"&amp;qde),Cad!R442)+Cad!J442,"")</f>
        <v>9.5659999999997501E-4</v>
      </c>
      <c r="R442" s="51">
        <f t="shared" si="27"/>
        <v>0</v>
      </c>
    </row>
    <row r="443" spans="2:18" ht="24.95" customHeight="1" x14ac:dyDescent="0.25">
      <c r="B443" s="56"/>
      <c r="D443" s="56"/>
      <c r="F443" s="56"/>
      <c r="H443" s="56"/>
      <c r="J443" s="54">
        <v>9.5649999999997495E-4</v>
      </c>
      <c r="K443" s="55">
        <f ca="1">IFERROR(COUNTIF(INDIRECT("Lan!$D$8:$D$"&amp;qde),Cad!L443)+Cad!J443,"")</f>
        <v>9.5649999999997495E-4</v>
      </c>
      <c r="L443" s="51">
        <f t="shared" si="24"/>
        <v>0</v>
      </c>
      <c r="M443" s="55">
        <f ca="1">IFERROR(COUNTIF(INDIRECT("Lan!$E$8:$E$"&amp;qde),Cad!N443)+Cad!J443,"")</f>
        <v>9.5649999999997495E-4</v>
      </c>
      <c r="N443" s="51">
        <f t="shared" si="25"/>
        <v>0</v>
      </c>
      <c r="O443" s="55">
        <f ca="1">IFERROR(COUNTIF(INDIRECT("Lan!$G$8:$G$"&amp;qde),Cad!P443)+Cad!J443,"")</f>
        <v>9.5649999999997495E-4</v>
      </c>
      <c r="P443" s="51">
        <f t="shared" si="26"/>
        <v>0</v>
      </c>
      <c r="Q443" s="55">
        <f ca="1">IFERROR(COUNTIF(INDIRECT("Lan!$I$8:$I$"&amp;qde),Cad!R443)+Cad!J443,"")</f>
        <v>9.5649999999997495E-4</v>
      </c>
      <c r="R443" s="51">
        <f t="shared" si="27"/>
        <v>0</v>
      </c>
    </row>
    <row r="444" spans="2:18" ht="24.95" customHeight="1" x14ac:dyDescent="0.25">
      <c r="B444" s="56"/>
      <c r="D444" s="56"/>
      <c r="F444" s="56"/>
      <c r="H444" s="56"/>
      <c r="J444" s="54">
        <v>9.56399999999975E-4</v>
      </c>
      <c r="K444" s="55">
        <f ca="1">IFERROR(COUNTIF(INDIRECT("Lan!$D$8:$D$"&amp;qde),Cad!L444)+Cad!J444,"")</f>
        <v>9.56399999999975E-4</v>
      </c>
      <c r="L444" s="51">
        <f t="shared" si="24"/>
        <v>0</v>
      </c>
      <c r="M444" s="55">
        <f ca="1">IFERROR(COUNTIF(INDIRECT("Lan!$E$8:$E$"&amp;qde),Cad!N444)+Cad!J444,"")</f>
        <v>9.56399999999975E-4</v>
      </c>
      <c r="N444" s="51">
        <f t="shared" si="25"/>
        <v>0</v>
      </c>
      <c r="O444" s="55">
        <f ca="1">IFERROR(COUNTIF(INDIRECT("Lan!$G$8:$G$"&amp;qde),Cad!P444)+Cad!J444,"")</f>
        <v>9.56399999999975E-4</v>
      </c>
      <c r="P444" s="51">
        <f t="shared" si="26"/>
        <v>0</v>
      </c>
      <c r="Q444" s="55">
        <f ca="1">IFERROR(COUNTIF(INDIRECT("Lan!$I$8:$I$"&amp;qde),Cad!R444)+Cad!J444,"")</f>
        <v>9.56399999999975E-4</v>
      </c>
      <c r="R444" s="51">
        <f t="shared" si="27"/>
        <v>0</v>
      </c>
    </row>
    <row r="445" spans="2:18" ht="24.95" customHeight="1" x14ac:dyDescent="0.25">
      <c r="B445" s="56"/>
      <c r="D445" s="56"/>
      <c r="F445" s="56"/>
      <c r="H445" s="56"/>
      <c r="J445" s="54">
        <v>9.5629999999997505E-4</v>
      </c>
      <c r="K445" s="55">
        <f ca="1">IFERROR(COUNTIF(INDIRECT("Lan!$D$8:$D$"&amp;qde),Cad!L445)+Cad!J445,"")</f>
        <v>9.5629999999997505E-4</v>
      </c>
      <c r="L445" s="51">
        <f t="shared" si="24"/>
        <v>0</v>
      </c>
      <c r="M445" s="55">
        <f ca="1">IFERROR(COUNTIF(INDIRECT("Lan!$E$8:$E$"&amp;qde),Cad!N445)+Cad!J445,"")</f>
        <v>9.5629999999997505E-4</v>
      </c>
      <c r="N445" s="51">
        <f t="shared" si="25"/>
        <v>0</v>
      </c>
      <c r="O445" s="55">
        <f ca="1">IFERROR(COUNTIF(INDIRECT("Lan!$G$8:$G$"&amp;qde),Cad!P445)+Cad!J445,"")</f>
        <v>9.5629999999997505E-4</v>
      </c>
      <c r="P445" s="51">
        <f t="shared" si="26"/>
        <v>0</v>
      </c>
      <c r="Q445" s="55">
        <f ca="1">IFERROR(COUNTIF(INDIRECT("Lan!$I$8:$I$"&amp;qde),Cad!R445)+Cad!J445,"")</f>
        <v>9.5629999999997505E-4</v>
      </c>
      <c r="R445" s="51">
        <f t="shared" si="27"/>
        <v>0</v>
      </c>
    </row>
    <row r="446" spans="2:18" ht="24.95" customHeight="1" x14ac:dyDescent="0.25">
      <c r="B446" s="56"/>
      <c r="D446" s="56"/>
      <c r="F446" s="56"/>
      <c r="H446" s="56"/>
      <c r="J446" s="54">
        <v>9.56199999999975E-4</v>
      </c>
      <c r="K446" s="55">
        <f ca="1">IFERROR(COUNTIF(INDIRECT("Lan!$D$8:$D$"&amp;qde),Cad!L446)+Cad!J446,"")</f>
        <v>9.56199999999975E-4</v>
      </c>
      <c r="L446" s="51">
        <f t="shared" si="24"/>
        <v>0</v>
      </c>
      <c r="M446" s="55">
        <f ca="1">IFERROR(COUNTIF(INDIRECT("Lan!$E$8:$E$"&amp;qde),Cad!N446)+Cad!J446,"")</f>
        <v>9.56199999999975E-4</v>
      </c>
      <c r="N446" s="51">
        <f t="shared" si="25"/>
        <v>0</v>
      </c>
      <c r="O446" s="55">
        <f ca="1">IFERROR(COUNTIF(INDIRECT("Lan!$G$8:$G$"&amp;qde),Cad!P446)+Cad!J446,"")</f>
        <v>9.56199999999975E-4</v>
      </c>
      <c r="P446" s="51">
        <f t="shared" si="26"/>
        <v>0</v>
      </c>
      <c r="Q446" s="55">
        <f ca="1">IFERROR(COUNTIF(INDIRECT("Lan!$I$8:$I$"&amp;qde),Cad!R446)+Cad!J446,"")</f>
        <v>9.56199999999975E-4</v>
      </c>
      <c r="R446" s="51">
        <f t="shared" si="27"/>
        <v>0</v>
      </c>
    </row>
    <row r="447" spans="2:18" ht="24.95" customHeight="1" x14ac:dyDescent="0.25">
      <c r="B447" s="56"/>
      <c r="D447" s="56"/>
      <c r="F447" s="56"/>
      <c r="H447" s="56"/>
      <c r="J447" s="54">
        <v>9.5609999999997505E-4</v>
      </c>
      <c r="K447" s="55">
        <f ca="1">IFERROR(COUNTIF(INDIRECT("Lan!$D$8:$D$"&amp;qde),Cad!L447)+Cad!J447,"")</f>
        <v>9.5609999999997505E-4</v>
      </c>
      <c r="L447" s="51">
        <f t="shared" si="24"/>
        <v>0</v>
      </c>
      <c r="M447" s="55">
        <f ca="1">IFERROR(COUNTIF(INDIRECT("Lan!$E$8:$E$"&amp;qde),Cad!N447)+Cad!J447,"")</f>
        <v>9.5609999999997505E-4</v>
      </c>
      <c r="N447" s="51">
        <f t="shared" si="25"/>
        <v>0</v>
      </c>
      <c r="O447" s="55">
        <f ca="1">IFERROR(COUNTIF(INDIRECT("Lan!$G$8:$G$"&amp;qde),Cad!P447)+Cad!J447,"")</f>
        <v>9.5609999999997505E-4</v>
      </c>
      <c r="P447" s="51">
        <f t="shared" si="26"/>
        <v>0</v>
      </c>
      <c r="Q447" s="55">
        <f ca="1">IFERROR(COUNTIF(INDIRECT("Lan!$I$8:$I$"&amp;qde),Cad!R447)+Cad!J447,"")</f>
        <v>9.5609999999997505E-4</v>
      </c>
      <c r="R447" s="51">
        <f t="shared" si="27"/>
        <v>0</v>
      </c>
    </row>
    <row r="448" spans="2:18" ht="24.95" customHeight="1" x14ac:dyDescent="0.25">
      <c r="B448" s="56"/>
      <c r="D448" s="56"/>
      <c r="F448" s="56"/>
      <c r="H448" s="56"/>
      <c r="J448" s="54">
        <v>9.5599999999997499E-4</v>
      </c>
      <c r="K448" s="55">
        <f ca="1">IFERROR(COUNTIF(INDIRECT("Lan!$D$8:$D$"&amp;qde),Cad!L448)+Cad!J448,"")</f>
        <v>9.5599999999997499E-4</v>
      </c>
      <c r="L448" s="51">
        <f t="shared" si="24"/>
        <v>0</v>
      </c>
      <c r="M448" s="55">
        <f ca="1">IFERROR(COUNTIF(INDIRECT("Lan!$E$8:$E$"&amp;qde),Cad!N448)+Cad!J448,"")</f>
        <v>9.5599999999997499E-4</v>
      </c>
      <c r="N448" s="51">
        <f t="shared" si="25"/>
        <v>0</v>
      </c>
      <c r="O448" s="55">
        <f ca="1">IFERROR(COUNTIF(INDIRECT("Lan!$G$8:$G$"&amp;qde),Cad!P448)+Cad!J448,"")</f>
        <v>9.5599999999997499E-4</v>
      </c>
      <c r="P448" s="51">
        <f t="shared" si="26"/>
        <v>0</v>
      </c>
      <c r="Q448" s="55">
        <f ca="1">IFERROR(COUNTIF(INDIRECT("Lan!$I$8:$I$"&amp;qde),Cad!R448)+Cad!J448,"")</f>
        <v>9.5599999999997499E-4</v>
      </c>
      <c r="R448" s="51">
        <f t="shared" si="27"/>
        <v>0</v>
      </c>
    </row>
    <row r="449" spans="2:18" ht="24.95" customHeight="1" x14ac:dyDescent="0.25">
      <c r="B449" s="56"/>
      <c r="D449" s="56"/>
      <c r="F449" s="56"/>
      <c r="H449" s="56"/>
      <c r="J449" s="54">
        <v>9.5589999999997504E-4</v>
      </c>
      <c r="K449" s="55">
        <f ca="1">IFERROR(COUNTIF(INDIRECT("Lan!$D$8:$D$"&amp;qde),Cad!L449)+Cad!J449,"")</f>
        <v>9.5589999999997504E-4</v>
      </c>
      <c r="L449" s="51">
        <f t="shared" si="24"/>
        <v>0</v>
      </c>
      <c r="M449" s="55">
        <f ca="1">IFERROR(COUNTIF(INDIRECT("Lan!$E$8:$E$"&amp;qde),Cad!N449)+Cad!J449,"")</f>
        <v>9.5589999999997504E-4</v>
      </c>
      <c r="N449" s="51">
        <f t="shared" si="25"/>
        <v>0</v>
      </c>
      <c r="O449" s="55">
        <f ca="1">IFERROR(COUNTIF(INDIRECT("Lan!$G$8:$G$"&amp;qde),Cad!P449)+Cad!J449,"")</f>
        <v>9.5589999999997504E-4</v>
      </c>
      <c r="P449" s="51">
        <f t="shared" si="26"/>
        <v>0</v>
      </c>
      <c r="Q449" s="55">
        <f ca="1">IFERROR(COUNTIF(INDIRECT("Lan!$I$8:$I$"&amp;qde),Cad!R449)+Cad!J449,"")</f>
        <v>9.5589999999997504E-4</v>
      </c>
      <c r="R449" s="51">
        <f t="shared" si="27"/>
        <v>0</v>
      </c>
    </row>
    <row r="450" spans="2:18" ht="24.95" customHeight="1" x14ac:dyDescent="0.25">
      <c r="B450" s="56"/>
      <c r="D450" s="56"/>
      <c r="F450" s="56"/>
      <c r="H450" s="56"/>
      <c r="J450" s="54">
        <v>9.5579999999997499E-4</v>
      </c>
      <c r="K450" s="55">
        <f ca="1">IFERROR(COUNTIF(INDIRECT("Lan!$D$8:$D$"&amp;qde),Cad!L450)+Cad!J450,"")</f>
        <v>9.5579999999997499E-4</v>
      </c>
      <c r="L450" s="51">
        <f t="shared" si="24"/>
        <v>0</v>
      </c>
      <c r="M450" s="55">
        <f ca="1">IFERROR(COUNTIF(INDIRECT("Lan!$E$8:$E$"&amp;qde),Cad!N450)+Cad!J450,"")</f>
        <v>9.5579999999997499E-4</v>
      </c>
      <c r="N450" s="51">
        <f t="shared" si="25"/>
        <v>0</v>
      </c>
      <c r="O450" s="55">
        <f ca="1">IFERROR(COUNTIF(INDIRECT("Lan!$G$8:$G$"&amp;qde),Cad!P450)+Cad!J450,"")</f>
        <v>9.5579999999997499E-4</v>
      </c>
      <c r="P450" s="51">
        <f t="shared" si="26"/>
        <v>0</v>
      </c>
      <c r="Q450" s="55">
        <f ca="1">IFERROR(COUNTIF(INDIRECT("Lan!$I$8:$I$"&amp;qde),Cad!R450)+Cad!J450,"")</f>
        <v>9.5579999999997499E-4</v>
      </c>
      <c r="R450" s="51">
        <f t="shared" si="27"/>
        <v>0</v>
      </c>
    </row>
    <row r="451" spans="2:18" ht="24.95" customHeight="1" x14ac:dyDescent="0.25">
      <c r="B451" s="56"/>
      <c r="D451" s="56"/>
      <c r="F451" s="56"/>
      <c r="H451" s="56"/>
      <c r="J451" s="54">
        <v>9.5569999999997504E-4</v>
      </c>
      <c r="K451" s="55">
        <f ca="1">IFERROR(COUNTIF(INDIRECT("Lan!$D$8:$D$"&amp;qde),Cad!L451)+Cad!J451,"")</f>
        <v>9.5569999999997504E-4</v>
      </c>
      <c r="L451" s="51">
        <f t="shared" si="24"/>
        <v>0</v>
      </c>
      <c r="M451" s="55">
        <f ca="1">IFERROR(COUNTIF(INDIRECT("Lan!$E$8:$E$"&amp;qde),Cad!N451)+Cad!J451,"")</f>
        <v>9.5569999999997504E-4</v>
      </c>
      <c r="N451" s="51">
        <f t="shared" si="25"/>
        <v>0</v>
      </c>
      <c r="O451" s="55">
        <f ca="1">IFERROR(COUNTIF(INDIRECT("Lan!$G$8:$G$"&amp;qde),Cad!P451)+Cad!J451,"")</f>
        <v>9.5569999999997504E-4</v>
      </c>
      <c r="P451" s="51">
        <f t="shared" si="26"/>
        <v>0</v>
      </c>
      <c r="Q451" s="55">
        <f ca="1">IFERROR(COUNTIF(INDIRECT("Lan!$I$8:$I$"&amp;qde),Cad!R451)+Cad!J451,"")</f>
        <v>9.5569999999997504E-4</v>
      </c>
      <c r="R451" s="51">
        <f t="shared" si="27"/>
        <v>0</v>
      </c>
    </row>
    <row r="452" spans="2:18" ht="24.95" customHeight="1" x14ac:dyDescent="0.25">
      <c r="B452" s="56"/>
      <c r="D452" s="56"/>
      <c r="F452" s="56"/>
      <c r="H452" s="56"/>
      <c r="J452" s="54">
        <v>9.5559999999997498E-4</v>
      </c>
      <c r="K452" s="55">
        <f ca="1">IFERROR(COUNTIF(INDIRECT("Lan!$D$8:$D$"&amp;qde),Cad!L452)+Cad!J452,"")</f>
        <v>9.5559999999997498E-4</v>
      </c>
      <c r="L452" s="51">
        <f t="shared" si="24"/>
        <v>0</v>
      </c>
      <c r="M452" s="55">
        <f ca="1">IFERROR(COUNTIF(INDIRECT("Lan!$E$8:$E$"&amp;qde),Cad!N452)+Cad!J452,"")</f>
        <v>9.5559999999997498E-4</v>
      </c>
      <c r="N452" s="51">
        <f t="shared" si="25"/>
        <v>0</v>
      </c>
      <c r="O452" s="55">
        <f ca="1">IFERROR(COUNTIF(INDIRECT("Lan!$G$8:$G$"&amp;qde),Cad!P452)+Cad!J452,"")</f>
        <v>9.5559999999997498E-4</v>
      </c>
      <c r="P452" s="51">
        <f t="shared" si="26"/>
        <v>0</v>
      </c>
      <c r="Q452" s="55">
        <f ca="1">IFERROR(COUNTIF(INDIRECT("Lan!$I$8:$I$"&amp;qde),Cad!R452)+Cad!J452,"")</f>
        <v>9.5559999999997498E-4</v>
      </c>
      <c r="R452" s="51">
        <f t="shared" si="27"/>
        <v>0</v>
      </c>
    </row>
    <row r="453" spans="2:18" ht="24.95" customHeight="1" x14ac:dyDescent="0.25">
      <c r="B453" s="56"/>
      <c r="D453" s="56"/>
      <c r="F453" s="56"/>
      <c r="H453" s="56"/>
      <c r="J453" s="54">
        <v>9.5549999999997503E-4</v>
      </c>
      <c r="K453" s="55">
        <f ca="1">IFERROR(COUNTIF(INDIRECT("Lan!$D$8:$D$"&amp;qde),Cad!L453)+Cad!J453,"")</f>
        <v>9.5549999999997503E-4</v>
      </c>
      <c r="L453" s="51">
        <f t="shared" si="24"/>
        <v>0</v>
      </c>
      <c r="M453" s="55">
        <f ca="1">IFERROR(COUNTIF(INDIRECT("Lan!$E$8:$E$"&amp;qde),Cad!N453)+Cad!J453,"")</f>
        <v>9.5549999999997503E-4</v>
      </c>
      <c r="N453" s="51">
        <f t="shared" si="25"/>
        <v>0</v>
      </c>
      <c r="O453" s="55">
        <f ca="1">IFERROR(COUNTIF(INDIRECT("Lan!$G$8:$G$"&amp;qde),Cad!P453)+Cad!J453,"")</f>
        <v>9.5549999999997503E-4</v>
      </c>
      <c r="P453" s="51">
        <f t="shared" si="26"/>
        <v>0</v>
      </c>
      <c r="Q453" s="55">
        <f ca="1">IFERROR(COUNTIF(INDIRECT("Lan!$I$8:$I$"&amp;qde),Cad!R453)+Cad!J453,"")</f>
        <v>9.5549999999997503E-4</v>
      </c>
      <c r="R453" s="51">
        <f t="shared" si="27"/>
        <v>0</v>
      </c>
    </row>
    <row r="454" spans="2:18" ht="24.95" customHeight="1" x14ac:dyDescent="0.25">
      <c r="B454" s="56"/>
      <c r="D454" s="56"/>
      <c r="F454" s="56"/>
      <c r="H454" s="56"/>
      <c r="J454" s="54">
        <v>9.5539999999997498E-4</v>
      </c>
      <c r="K454" s="55">
        <f ca="1">IFERROR(COUNTIF(INDIRECT("Lan!$D$8:$D$"&amp;qde),Cad!L454)+Cad!J454,"")</f>
        <v>9.5539999999997498E-4</v>
      </c>
      <c r="L454" s="51">
        <f t="shared" si="24"/>
        <v>0</v>
      </c>
      <c r="M454" s="55">
        <f ca="1">IFERROR(COUNTIF(INDIRECT("Lan!$E$8:$E$"&amp;qde),Cad!N454)+Cad!J454,"")</f>
        <v>9.5539999999997498E-4</v>
      </c>
      <c r="N454" s="51">
        <f t="shared" si="25"/>
        <v>0</v>
      </c>
      <c r="O454" s="55">
        <f ca="1">IFERROR(COUNTIF(INDIRECT("Lan!$G$8:$G$"&amp;qde),Cad!P454)+Cad!J454,"")</f>
        <v>9.5539999999997498E-4</v>
      </c>
      <c r="P454" s="51">
        <f t="shared" si="26"/>
        <v>0</v>
      </c>
      <c r="Q454" s="55">
        <f ca="1">IFERROR(COUNTIF(INDIRECT("Lan!$I$8:$I$"&amp;qde),Cad!R454)+Cad!J454,"")</f>
        <v>9.5539999999997498E-4</v>
      </c>
      <c r="R454" s="51">
        <f t="shared" si="27"/>
        <v>0</v>
      </c>
    </row>
    <row r="455" spans="2:18" ht="24.95" customHeight="1" x14ac:dyDescent="0.25">
      <c r="B455" s="56"/>
      <c r="D455" s="56"/>
      <c r="F455" s="56"/>
      <c r="H455" s="56"/>
      <c r="J455" s="54">
        <v>9.5529999999997503E-4</v>
      </c>
      <c r="K455" s="55">
        <f ca="1">IFERROR(COUNTIF(INDIRECT("Lan!$D$8:$D$"&amp;qde),Cad!L455)+Cad!J455,"")</f>
        <v>9.5529999999997503E-4</v>
      </c>
      <c r="L455" s="51">
        <f t="shared" si="24"/>
        <v>0</v>
      </c>
      <c r="M455" s="55">
        <f ca="1">IFERROR(COUNTIF(INDIRECT("Lan!$E$8:$E$"&amp;qde),Cad!N455)+Cad!J455,"")</f>
        <v>9.5529999999997503E-4</v>
      </c>
      <c r="N455" s="51">
        <f t="shared" si="25"/>
        <v>0</v>
      </c>
      <c r="O455" s="55">
        <f ca="1">IFERROR(COUNTIF(INDIRECT("Lan!$G$8:$G$"&amp;qde),Cad!P455)+Cad!J455,"")</f>
        <v>9.5529999999997503E-4</v>
      </c>
      <c r="P455" s="51">
        <f t="shared" si="26"/>
        <v>0</v>
      </c>
      <c r="Q455" s="55">
        <f ca="1">IFERROR(COUNTIF(INDIRECT("Lan!$I$8:$I$"&amp;qde),Cad!R455)+Cad!J455,"")</f>
        <v>9.5529999999997503E-4</v>
      </c>
      <c r="R455" s="51">
        <f t="shared" si="27"/>
        <v>0</v>
      </c>
    </row>
    <row r="456" spans="2:18" ht="24.95" customHeight="1" x14ac:dyDescent="0.25">
      <c r="B456" s="56"/>
      <c r="D456" s="56"/>
      <c r="F456" s="56"/>
      <c r="H456" s="56"/>
      <c r="J456" s="54">
        <v>9.5519999999997497E-4</v>
      </c>
      <c r="K456" s="55">
        <f ca="1">IFERROR(COUNTIF(INDIRECT("Lan!$D$8:$D$"&amp;qde),Cad!L456)+Cad!J456,"")</f>
        <v>9.5519999999997497E-4</v>
      </c>
      <c r="L456" s="51">
        <f t="shared" ref="L456:L519" si="28">B456</f>
        <v>0</v>
      </c>
      <c r="M456" s="55">
        <f ca="1">IFERROR(COUNTIF(INDIRECT("Lan!$E$8:$E$"&amp;qde),Cad!N456)+Cad!J456,"")</f>
        <v>9.5519999999997497E-4</v>
      </c>
      <c r="N456" s="51">
        <f t="shared" ref="N456:N519" si="29">D456</f>
        <v>0</v>
      </c>
      <c r="O456" s="55">
        <f ca="1">IFERROR(COUNTIF(INDIRECT("Lan!$G$8:$G$"&amp;qde),Cad!P456)+Cad!J456,"")</f>
        <v>9.5519999999997497E-4</v>
      </c>
      <c r="P456" s="51">
        <f t="shared" ref="P456:P519" si="30">F456</f>
        <v>0</v>
      </c>
      <c r="Q456" s="55">
        <f ca="1">IFERROR(COUNTIF(INDIRECT("Lan!$I$8:$I$"&amp;qde),Cad!R456)+Cad!J456,"")</f>
        <v>9.5519999999997497E-4</v>
      </c>
      <c r="R456" s="51">
        <f t="shared" ref="R456:R519" si="31">H456</f>
        <v>0</v>
      </c>
    </row>
    <row r="457" spans="2:18" ht="24.95" customHeight="1" x14ac:dyDescent="0.25">
      <c r="B457" s="56"/>
      <c r="D457" s="56"/>
      <c r="F457" s="56"/>
      <c r="H457" s="56"/>
      <c r="J457" s="54">
        <v>9.5509999999997502E-4</v>
      </c>
      <c r="K457" s="55">
        <f ca="1">IFERROR(COUNTIF(INDIRECT("Lan!$D$8:$D$"&amp;qde),Cad!L457)+Cad!J457,"")</f>
        <v>9.5509999999997502E-4</v>
      </c>
      <c r="L457" s="51">
        <f t="shared" si="28"/>
        <v>0</v>
      </c>
      <c r="M457" s="55">
        <f ca="1">IFERROR(COUNTIF(INDIRECT("Lan!$E$8:$E$"&amp;qde),Cad!N457)+Cad!J457,"")</f>
        <v>9.5509999999997502E-4</v>
      </c>
      <c r="N457" s="51">
        <f t="shared" si="29"/>
        <v>0</v>
      </c>
      <c r="O457" s="55">
        <f ca="1">IFERROR(COUNTIF(INDIRECT("Lan!$G$8:$G$"&amp;qde),Cad!P457)+Cad!J457,"")</f>
        <v>9.5509999999997502E-4</v>
      </c>
      <c r="P457" s="51">
        <f t="shared" si="30"/>
        <v>0</v>
      </c>
      <c r="Q457" s="55">
        <f ca="1">IFERROR(COUNTIF(INDIRECT("Lan!$I$8:$I$"&amp;qde),Cad!R457)+Cad!J457,"")</f>
        <v>9.5509999999997502E-4</v>
      </c>
      <c r="R457" s="51">
        <f t="shared" si="31"/>
        <v>0</v>
      </c>
    </row>
    <row r="458" spans="2:18" ht="24.95" customHeight="1" x14ac:dyDescent="0.25">
      <c r="B458" s="56"/>
      <c r="D458" s="56"/>
      <c r="F458" s="56"/>
      <c r="H458" s="56"/>
      <c r="J458" s="54">
        <v>9.5499999999997497E-4</v>
      </c>
      <c r="K458" s="55">
        <f ca="1">IFERROR(COUNTIF(INDIRECT("Lan!$D$8:$D$"&amp;qde),Cad!L458)+Cad!J458,"")</f>
        <v>9.5499999999997497E-4</v>
      </c>
      <c r="L458" s="51">
        <f t="shared" si="28"/>
        <v>0</v>
      </c>
      <c r="M458" s="55">
        <f ca="1">IFERROR(COUNTIF(INDIRECT("Lan!$E$8:$E$"&amp;qde),Cad!N458)+Cad!J458,"")</f>
        <v>9.5499999999997497E-4</v>
      </c>
      <c r="N458" s="51">
        <f t="shared" si="29"/>
        <v>0</v>
      </c>
      <c r="O458" s="55">
        <f ca="1">IFERROR(COUNTIF(INDIRECT("Lan!$G$8:$G$"&amp;qde),Cad!P458)+Cad!J458,"")</f>
        <v>9.5499999999997497E-4</v>
      </c>
      <c r="P458" s="51">
        <f t="shared" si="30"/>
        <v>0</v>
      </c>
      <c r="Q458" s="55">
        <f ca="1">IFERROR(COUNTIF(INDIRECT("Lan!$I$8:$I$"&amp;qde),Cad!R458)+Cad!J458,"")</f>
        <v>9.5499999999997497E-4</v>
      </c>
      <c r="R458" s="51">
        <f t="shared" si="31"/>
        <v>0</v>
      </c>
    </row>
    <row r="459" spans="2:18" ht="24.95" customHeight="1" x14ac:dyDescent="0.25">
      <c r="B459" s="56"/>
      <c r="D459" s="56"/>
      <c r="F459" s="56"/>
      <c r="H459" s="56"/>
      <c r="J459" s="54">
        <v>9.5489999999997404E-4</v>
      </c>
      <c r="K459" s="55">
        <f ca="1">IFERROR(COUNTIF(INDIRECT("Lan!$D$8:$D$"&amp;qde),Cad!L459)+Cad!J459,"")</f>
        <v>9.5489999999997404E-4</v>
      </c>
      <c r="L459" s="51">
        <f t="shared" si="28"/>
        <v>0</v>
      </c>
      <c r="M459" s="55">
        <f ca="1">IFERROR(COUNTIF(INDIRECT("Lan!$E$8:$E$"&amp;qde),Cad!N459)+Cad!J459,"")</f>
        <v>9.5489999999997404E-4</v>
      </c>
      <c r="N459" s="51">
        <f t="shared" si="29"/>
        <v>0</v>
      </c>
      <c r="O459" s="55">
        <f ca="1">IFERROR(COUNTIF(INDIRECT("Lan!$G$8:$G$"&amp;qde),Cad!P459)+Cad!J459,"")</f>
        <v>9.5489999999997404E-4</v>
      </c>
      <c r="P459" s="51">
        <f t="shared" si="30"/>
        <v>0</v>
      </c>
      <c r="Q459" s="55">
        <f ca="1">IFERROR(COUNTIF(INDIRECT("Lan!$I$8:$I$"&amp;qde),Cad!R459)+Cad!J459,"")</f>
        <v>9.5489999999997404E-4</v>
      </c>
      <c r="R459" s="51">
        <f t="shared" si="31"/>
        <v>0</v>
      </c>
    </row>
    <row r="460" spans="2:18" ht="24.95" customHeight="1" x14ac:dyDescent="0.25">
      <c r="B460" s="56"/>
      <c r="D460" s="56"/>
      <c r="F460" s="56"/>
      <c r="H460" s="56"/>
      <c r="J460" s="54">
        <v>9.5479999999997399E-4</v>
      </c>
      <c r="K460" s="55">
        <f ca="1">IFERROR(COUNTIF(INDIRECT("Lan!$D$8:$D$"&amp;qde),Cad!L460)+Cad!J460,"")</f>
        <v>9.5479999999997399E-4</v>
      </c>
      <c r="L460" s="51">
        <f t="shared" si="28"/>
        <v>0</v>
      </c>
      <c r="M460" s="55">
        <f ca="1">IFERROR(COUNTIF(INDIRECT("Lan!$E$8:$E$"&amp;qde),Cad!N460)+Cad!J460,"")</f>
        <v>9.5479999999997399E-4</v>
      </c>
      <c r="N460" s="51">
        <f t="shared" si="29"/>
        <v>0</v>
      </c>
      <c r="O460" s="55">
        <f ca="1">IFERROR(COUNTIF(INDIRECT("Lan!$G$8:$G$"&amp;qde),Cad!P460)+Cad!J460,"")</f>
        <v>9.5479999999997399E-4</v>
      </c>
      <c r="P460" s="51">
        <f t="shared" si="30"/>
        <v>0</v>
      </c>
      <c r="Q460" s="55">
        <f ca="1">IFERROR(COUNTIF(INDIRECT("Lan!$I$8:$I$"&amp;qde),Cad!R460)+Cad!J460,"")</f>
        <v>9.5479999999997399E-4</v>
      </c>
      <c r="R460" s="51">
        <f t="shared" si="31"/>
        <v>0</v>
      </c>
    </row>
    <row r="461" spans="2:18" ht="24.95" customHeight="1" x14ac:dyDescent="0.25">
      <c r="B461" s="56"/>
      <c r="D461" s="56"/>
      <c r="F461" s="56"/>
      <c r="H461" s="56"/>
      <c r="J461" s="54">
        <v>9.5469999999997404E-4</v>
      </c>
      <c r="K461" s="55">
        <f ca="1">IFERROR(COUNTIF(INDIRECT("Lan!$D$8:$D$"&amp;qde),Cad!L461)+Cad!J461,"")</f>
        <v>9.5469999999997404E-4</v>
      </c>
      <c r="L461" s="51">
        <f t="shared" si="28"/>
        <v>0</v>
      </c>
      <c r="M461" s="55">
        <f ca="1">IFERROR(COUNTIF(INDIRECT("Lan!$E$8:$E$"&amp;qde),Cad!N461)+Cad!J461,"")</f>
        <v>9.5469999999997404E-4</v>
      </c>
      <c r="N461" s="51">
        <f t="shared" si="29"/>
        <v>0</v>
      </c>
      <c r="O461" s="55">
        <f ca="1">IFERROR(COUNTIF(INDIRECT("Lan!$G$8:$G$"&amp;qde),Cad!P461)+Cad!J461,"")</f>
        <v>9.5469999999997404E-4</v>
      </c>
      <c r="P461" s="51">
        <f t="shared" si="30"/>
        <v>0</v>
      </c>
      <c r="Q461" s="55">
        <f ca="1">IFERROR(COUNTIF(INDIRECT("Lan!$I$8:$I$"&amp;qde),Cad!R461)+Cad!J461,"")</f>
        <v>9.5469999999997404E-4</v>
      </c>
      <c r="R461" s="51">
        <f t="shared" si="31"/>
        <v>0</v>
      </c>
    </row>
    <row r="462" spans="2:18" ht="24.95" customHeight="1" x14ac:dyDescent="0.25">
      <c r="B462" s="56"/>
      <c r="D462" s="56"/>
      <c r="F462" s="56"/>
      <c r="H462" s="56"/>
      <c r="J462" s="54">
        <v>9.5459999999997398E-4</v>
      </c>
      <c r="K462" s="55">
        <f ca="1">IFERROR(COUNTIF(INDIRECT("Lan!$D$8:$D$"&amp;qde),Cad!L462)+Cad!J462,"")</f>
        <v>9.5459999999997398E-4</v>
      </c>
      <c r="L462" s="51">
        <f t="shared" si="28"/>
        <v>0</v>
      </c>
      <c r="M462" s="55">
        <f ca="1">IFERROR(COUNTIF(INDIRECT("Lan!$E$8:$E$"&amp;qde),Cad!N462)+Cad!J462,"")</f>
        <v>9.5459999999997398E-4</v>
      </c>
      <c r="N462" s="51">
        <f t="shared" si="29"/>
        <v>0</v>
      </c>
      <c r="O462" s="55">
        <f ca="1">IFERROR(COUNTIF(INDIRECT("Lan!$G$8:$G$"&amp;qde),Cad!P462)+Cad!J462,"")</f>
        <v>9.5459999999997398E-4</v>
      </c>
      <c r="P462" s="51">
        <f t="shared" si="30"/>
        <v>0</v>
      </c>
      <c r="Q462" s="55">
        <f ca="1">IFERROR(COUNTIF(INDIRECT("Lan!$I$8:$I$"&amp;qde),Cad!R462)+Cad!J462,"")</f>
        <v>9.5459999999997398E-4</v>
      </c>
      <c r="R462" s="51">
        <f t="shared" si="31"/>
        <v>0</v>
      </c>
    </row>
    <row r="463" spans="2:18" ht="24.95" customHeight="1" x14ac:dyDescent="0.25">
      <c r="B463" s="56"/>
      <c r="D463" s="56"/>
      <c r="F463" s="56"/>
      <c r="H463" s="56"/>
      <c r="J463" s="54">
        <v>9.5449999999997403E-4</v>
      </c>
      <c r="K463" s="55">
        <f ca="1">IFERROR(COUNTIF(INDIRECT("Lan!$D$8:$D$"&amp;qde),Cad!L463)+Cad!J463,"")</f>
        <v>9.5449999999997403E-4</v>
      </c>
      <c r="L463" s="51">
        <f t="shared" si="28"/>
        <v>0</v>
      </c>
      <c r="M463" s="55">
        <f ca="1">IFERROR(COUNTIF(INDIRECT("Lan!$E$8:$E$"&amp;qde),Cad!N463)+Cad!J463,"")</f>
        <v>9.5449999999997403E-4</v>
      </c>
      <c r="N463" s="51">
        <f t="shared" si="29"/>
        <v>0</v>
      </c>
      <c r="O463" s="55">
        <f ca="1">IFERROR(COUNTIF(INDIRECT("Lan!$G$8:$G$"&amp;qde),Cad!P463)+Cad!J463,"")</f>
        <v>9.5449999999997403E-4</v>
      </c>
      <c r="P463" s="51">
        <f t="shared" si="30"/>
        <v>0</v>
      </c>
      <c r="Q463" s="55">
        <f ca="1">IFERROR(COUNTIF(INDIRECT("Lan!$I$8:$I$"&amp;qde),Cad!R463)+Cad!J463,"")</f>
        <v>9.5449999999997403E-4</v>
      </c>
      <c r="R463" s="51">
        <f t="shared" si="31"/>
        <v>0</v>
      </c>
    </row>
    <row r="464" spans="2:18" ht="24.95" customHeight="1" x14ac:dyDescent="0.25">
      <c r="B464" s="56"/>
      <c r="D464" s="56"/>
      <c r="F464" s="56"/>
      <c r="H464" s="56"/>
      <c r="J464" s="54">
        <v>9.5439999999997398E-4</v>
      </c>
      <c r="K464" s="55">
        <f ca="1">IFERROR(COUNTIF(INDIRECT("Lan!$D$8:$D$"&amp;qde),Cad!L464)+Cad!J464,"")</f>
        <v>9.5439999999997398E-4</v>
      </c>
      <c r="L464" s="51">
        <f t="shared" si="28"/>
        <v>0</v>
      </c>
      <c r="M464" s="55">
        <f ca="1">IFERROR(COUNTIF(INDIRECT("Lan!$E$8:$E$"&amp;qde),Cad!N464)+Cad!J464,"")</f>
        <v>9.5439999999997398E-4</v>
      </c>
      <c r="N464" s="51">
        <f t="shared" si="29"/>
        <v>0</v>
      </c>
      <c r="O464" s="55">
        <f ca="1">IFERROR(COUNTIF(INDIRECT("Lan!$G$8:$G$"&amp;qde),Cad!P464)+Cad!J464,"")</f>
        <v>9.5439999999997398E-4</v>
      </c>
      <c r="P464" s="51">
        <f t="shared" si="30"/>
        <v>0</v>
      </c>
      <c r="Q464" s="55">
        <f ca="1">IFERROR(COUNTIF(INDIRECT("Lan!$I$8:$I$"&amp;qde),Cad!R464)+Cad!J464,"")</f>
        <v>9.5439999999997398E-4</v>
      </c>
      <c r="R464" s="51">
        <f t="shared" si="31"/>
        <v>0</v>
      </c>
    </row>
    <row r="465" spans="2:18" ht="24.95" customHeight="1" x14ac:dyDescent="0.25">
      <c r="B465" s="56"/>
      <c r="D465" s="56"/>
      <c r="F465" s="56"/>
      <c r="H465" s="56"/>
      <c r="J465" s="54">
        <v>9.5429999999997403E-4</v>
      </c>
      <c r="K465" s="55">
        <f ca="1">IFERROR(COUNTIF(INDIRECT("Lan!$D$8:$D$"&amp;qde),Cad!L465)+Cad!J465,"")</f>
        <v>9.5429999999997403E-4</v>
      </c>
      <c r="L465" s="51">
        <f t="shared" si="28"/>
        <v>0</v>
      </c>
      <c r="M465" s="55">
        <f ca="1">IFERROR(COUNTIF(INDIRECT("Lan!$E$8:$E$"&amp;qde),Cad!N465)+Cad!J465,"")</f>
        <v>9.5429999999997403E-4</v>
      </c>
      <c r="N465" s="51">
        <f t="shared" si="29"/>
        <v>0</v>
      </c>
      <c r="O465" s="55">
        <f ca="1">IFERROR(COUNTIF(INDIRECT("Lan!$G$8:$G$"&amp;qde),Cad!P465)+Cad!J465,"")</f>
        <v>9.5429999999997403E-4</v>
      </c>
      <c r="P465" s="51">
        <f t="shared" si="30"/>
        <v>0</v>
      </c>
      <c r="Q465" s="55">
        <f ca="1">IFERROR(COUNTIF(INDIRECT("Lan!$I$8:$I$"&amp;qde),Cad!R465)+Cad!J465,"")</f>
        <v>9.5429999999997403E-4</v>
      </c>
      <c r="R465" s="51">
        <f t="shared" si="31"/>
        <v>0</v>
      </c>
    </row>
    <row r="466" spans="2:18" ht="24.95" customHeight="1" x14ac:dyDescent="0.25">
      <c r="B466" s="56"/>
      <c r="D466" s="56"/>
      <c r="F466" s="56"/>
      <c r="H466" s="56"/>
      <c r="J466" s="54">
        <v>9.5419999999997397E-4</v>
      </c>
      <c r="K466" s="55">
        <f ca="1">IFERROR(COUNTIF(INDIRECT("Lan!$D$8:$D$"&amp;qde),Cad!L466)+Cad!J466,"")</f>
        <v>9.5419999999997397E-4</v>
      </c>
      <c r="L466" s="51">
        <f t="shared" si="28"/>
        <v>0</v>
      </c>
      <c r="M466" s="55">
        <f ca="1">IFERROR(COUNTIF(INDIRECT("Lan!$E$8:$E$"&amp;qde),Cad!N466)+Cad!J466,"")</f>
        <v>9.5419999999997397E-4</v>
      </c>
      <c r="N466" s="51">
        <f t="shared" si="29"/>
        <v>0</v>
      </c>
      <c r="O466" s="55">
        <f ca="1">IFERROR(COUNTIF(INDIRECT("Lan!$G$8:$G$"&amp;qde),Cad!P466)+Cad!J466,"")</f>
        <v>9.5419999999997397E-4</v>
      </c>
      <c r="P466" s="51">
        <f t="shared" si="30"/>
        <v>0</v>
      </c>
      <c r="Q466" s="55">
        <f ca="1">IFERROR(COUNTIF(INDIRECT("Lan!$I$8:$I$"&amp;qde),Cad!R466)+Cad!J466,"")</f>
        <v>9.5419999999997397E-4</v>
      </c>
      <c r="R466" s="51">
        <f t="shared" si="31"/>
        <v>0</v>
      </c>
    </row>
    <row r="467" spans="2:18" ht="24.95" customHeight="1" x14ac:dyDescent="0.25">
      <c r="B467" s="56"/>
      <c r="D467" s="56"/>
      <c r="F467" s="56"/>
      <c r="H467" s="56"/>
      <c r="J467" s="54">
        <v>9.5409999999997402E-4</v>
      </c>
      <c r="K467" s="55">
        <f ca="1">IFERROR(COUNTIF(INDIRECT("Lan!$D$8:$D$"&amp;qde),Cad!L467)+Cad!J467,"")</f>
        <v>9.5409999999997402E-4</v>
      </c>
      <c r="L467" s="51">
        <f t="shared" si="28"/>
        <v>0</v>
      </c>
      <c r="M467" s="55">
        <f ca="1">IFERROR(COUNTIF(INDIRECT("Lan!$E$8:$E$"&amp;qde),Cad!N467)+Cad!J467,"")</f>
        <v>9.5409999999997402E-4</v>
      </c>
      <c r="N467" s="51">
        <f t="shared" si="29"/>
        <v>0</v>
      </c>
      <c r="O467" s="55">
        <f ca="1">IFERROR(COUNTIF(INDIRECT("Lan!$G$8:$G$"&amp;qde),Cad!P467)+Cad!J467,"")</f>
        <v>9.5409999999997402E-4</v>
      </c>
      <c r="P467" s="51">
        <f t="shared" si="30"/>
        <v>0</v>
      </c>
      <c r="Q467" s="55">
        <f ca="1">IFERROR(COUNTIF(INDIRECT("Lan!$I$8:$I$"&amp;qde),Cad!R467)+Cad!J467,"")</f>
        <v>9.5409999999997402E-4</v>
      </c>
      <c r="R467" s="51">
        <f t="shared" si="31"/>
        <v>0</v>
      </c>
    </row>
    <row r="468" spans="2:18" ht="24.95" customHeight="1" x14ac:dyDescent="0.25">
      <c r="B468" s="56"/>
      <c r="D468" s="56"/>
      <c r="F468" s="56"/>
      <c r="H468" s="56"/>
      <c r="J468" s="54">
        <v>9.5399999999997397E-4</v>
      </c>
      <c r="K468" s="55">
        <f ca="1">IFERROR(COUNTIF(INDIRECT("Lan!$D$8:$D$"&amp;qde),Cad!L468)+Cad!J468,"")</f>
        <v>9.5399999999997397E-4</v>
      </c>
      <c r="L468" s="51">
        <f t="shared" si="28"/>
        <v>0</v>
      </c>
      <c r="M468" s="55">
        <f ca="1">IFERROR(COUNTIF(INDIRECT("Lan!$E$8:$E$"&amp;qde),Cad!N468)+Cad!J468,"")</f>
        <v>9.5399999999997397E-4</v>
      </c>
      <c r="N468" s="51">
        <f t="shared" si="29"/>
        <v>0</v>
      </c>
      <c r="O468" s="55">
        <f ca="1">IFERROR(COUNTIF(INDIRECT("Lan!$G$8:$G$"&amp;qde),Cad!P468)+Cad!J468,"")</f>
        <v>9.5399999999997397E-4</v>
      </c>
      <c r="P468" s="51">
        <f t="shared" si="30"/>
        <v>0</v>
      </c>
      <c r="Q468" s="55">
        <f ca="1">IFERROR(COUNTIF(INDIRECT("Lan!$I$8:$I$"&amp;qde),Cad!R468)+Cad!J468,"")</f>
        <v>9.5399999999997397E-4</v>
      </c>
      <c r="R468" s="51">
        <f t="shared" si="31"/>
        <v>0</v>
      </c>
    </row>
    <row r="469" spans="2:18" ht="24.95" customHeight="1" x14ac:dyDescent="0.25">
      <c r="B469" s="56"/>
      <c r="D469" s="56"/>
      <c r="F469" s="56"/>
      <c r="H469" s="56"/>
      <c r="J469" s="54">
        <v>9.5389999999997402E-4</v>
      </c>
      <c r="K469" s="55">
        <f ca="1">IFERROR(COUNTIF(INDIRECT("Lan!$D$8:$D$"&amp;qde),Cad!L469)+Cad!J469,"")</f>
        <v>9.5389999999997402E-4</v>
      </c>
      <c r="L469" s="51">
        <f t="shared" si="28"/>
        <v>0</v>
      </c>
      <c r="M469" s="55">
        <f ca="1">IFERROR(COUNTIF(INDIRECT("Lan!$E$8:$E$"&amp;qde),Cad!N469)+Cad!J469,"")</f>
        <v>9.5389999999997402E-4</v>
      </c>
      <c r="N469" s="51">
        <f t="shared" si="29"/>
        <v>0</v>
      </c>
      <c r="O469" s="55">
        <f ca="1">IFERROR(COUNTIF(INDIRECT("Lan!$G$8:$G$"&amp;qde),Cad!P469)+Cad!J469,"")</f>
        <v>9.5389999999997402E-4</v>
      </c>
      <c r="P469" s="51">
        <f t="shared" si="30"/>
        <v>0</v>
      </c>
      <c r="Q469" s="55">
        <f ca="1">IFERROR(COUNTIF(INDIRECT("Lan!$I$8:$I$"&amp;qde),Cad!R469)+Cad!J469,"")</f>
        <v>9.5389999999997402E-4</v>
      </c>
      <c r="R469" s="51">
        <f t="shared" si="31"/>
        <v>0</v>
      </c>
    </row>
    <row r="470" spans="2:18" ht="24.95" customHeight="1" x14ac:dyDescent="0.25">
      <c r="B470" s="56"/>
      <c r="D470" s="56"/>
      <c r="F470" s="56"/>
      <c r="H470" s="56"/>
      <c r="J470" s="54">
        <v>9.5379999999997396E-4</v>
      </c>
      <c r="K470" s="55">
        <f ca="1">IFERROR(COUNTIF(INDIRECT("Lan!$D$8:$D$"&amp;qde),Cad!L470)+Cad!J470,"")</f>
        <v>9.5379999999997396E-4</v>
      </c>
      <c r="L470" s="51">
        <f t="shared" si="28"/>
        <v>0</v>
      </c>
      <c r="M470" s="55">
        <f ca="1">IFERROR(COUNTIF(INDIRECT("Lan!$E$8:$E$"&amp;qde),Cad!N470)+Cad!J470,"")</f>
        <v>9.5379999999997396E-4</v>
      </c>
      <c r="N470" s="51">
        <f t="shared" si="29"/>
        <v>0</v>
      </c>
      <c r="O470" s="55">
        <f ca="1">IFERROR(COUNTIF(INDIRECT("Lan!$G$8:$G$"&amp;qde),Cad!P470)+Cad!J470,"")</f>
        <v>9.5379999999997396E-4</v>
      </c>
      <c r="P470" s="51">
        <f t="shared" si="30"/>
        <v>0</v>
      </c>
      <c r="Q470" s="55">
        <f ca="1">IFERROR(COUNTIF(INDIRECT("Lan!$I$8:$I$"&amp;qde),Cad!R470)+Cad!J470,"")</f>
        <v>9.5379999999997396E-4</v>
      </c>
      <c r="R470" s="51">
        <f t="shared" si="31"/>
        <v>0</v>
      </c>
    </row>
    <row r="471" spans="2:18" ht="24.95" customHeight="1" x14ac:dyDescent="0.25">
      <c r="B471" s="56"/>
      <c r="D471" s="56"/>
      <c r="F471" s="56"/>
      <c r="H471" s="56"/>
      <c r="J471" s="54">
        <v>9.5369999999997401E-4</v>
      </c>
      <c r="K471" s="55">
        <f ca="1">IFERROR(COUNTIF(INDIRECT("Lan!$D$8:$D$"&amp;qde),Cad!L471)+Cad!J471,"")</f>
        <v>9.5369999999997401E-4</v>
      </c>
      <c r="L471" s="51">
        <f t="shared" si="28"/>
        <v>0</v>
      </c>
      <c r="M471" s="55">
        <f ca="1">IFERROR(COUNTIF(INDIRECT("Lan!$E$8:$E$"&amp;qde),Cad!N471)+Cad!J471,"")</f>
        <v>9.5369999999997401E-4</v>
      </c>
      <c r="N471" s="51">
        <f t="shared" si="29"/>
        <v>0</v>
      </c>
      <c r="O471" s="55">
        <f ca="1">IFERROR(COUNTIF(INDIRECT("Lan!$G$8:$G$"&amp;qde),Cad!P471)+Cad!J471,"")</f>
        <v>9.5369999999997401E-4</v>
      </c>
      <c r="P471" s="51">
        <f t="shared" si="30"/>
        <v>0</v>
      </c>
      <c r="Q471" s="55">
        <f ca="1">IFERROR(COUNTIF(INDIRECT("Lan!$I$8:$I$"&amp;qde),Cad!R471)+Cad!J471,"")</f>
        <v>9.5369999999997401E-4</v>
      </c>
      <c r="R471" s="51">
        <f t="shared" si="31"/>
        <v>0</v>
      </c>
    </row>
    <row r="472" spans="2:18" ht="24.95" customHeight="1" x14ac:dyDescent="0.25">
      <c r="B472" s="56"/>
      <c r="D472" s="56"/>
      <c r="F472" s="56"/>
      <c r="H472" s="56"/>
      <c r="J472" s="54">
        <v>9.5359999999997396E-4</v>
      </c>
      <c r="K472" s="55">
        <f ca="1">IFERROR(COUNTIF(INDIRECT("Lan!$D$8:$D$"&amp;qde),Cad!L472)+Cad!J472,"")</f>
        <v>9.5359999999997396E-4</v>
      </c>
      <c r="L472" s="51">
        <f t="shared" si="28"/>
        <v>0</v>
      </c>
      <c r="M472" s="55">
        <f ca="1">IFERROR(COUNTIF(INDIRECT("Lan!$E$8:$E$"&amp;qde),Cad!N472)+Cad!J472,"")</f>
        <v>9.5359999999997396E-4</v>
      </c>
      <c r="N472" s="51">
        <f t="shared" si="29"/>
        <v>0</v>
      </c>
      <c r="O472" s="55">
        <f ca="1">IFERROR(COUNTIF(INDIRECT("Lan!$G$8:$G$"&amp;qde),Cad!P472)+Cad!J472,"")</f>
        <v>9.5359999999997396E-4</v>
      </c>
      <c r="P472" s="51">
        <f t="shared" si="30"/>
        <v>0</v>
      </c>
      <c r="Q472" s="55">
        <f ca="1">IFERROR(COUNTIF(INDIRECT("Lan!$I$8:$I$"&amp;qde),Cad!R472)+Cad!J472,"")</f>
        <v>9.5359999999997396E-4</v>
      </c>
      <c r="R472" s="51">
        <f t="shared" si="31"/>
        <v>0</v>
      </c>
    </row>
    <row r="473" spans="2:18" ht="24.95" customHeight="1" x14ac:dyDescent="0.25">
      <c r="B473" s="56"/>
      <c r="D473" s="56"/>
      <c r="F473" s="56"/>
      <c r="H473" s="56"/>
      <c r="J473" s="54">
        <v>9.5349999999997401E-4</v>
      </c>
      <c r="K473" s="55">
        <f ca="1">IFERROR(COUNTIF(INDIRECT("Lan!$D$8:$D$"&amp;qde),Cad!L473)+Cad!J473,"")</f>
        <v>9.5349999999997401E-4</v>
      </c>
      <c r="L473" s="51">
        <f t="shared" si="28"/>
        <v>0</v>
      </c>
      <c r="M473" s="55">
        <f ca="1">IFERROR(COUNTIF(INDIRECT("Lan!$E$8:$E$"&amp;qde),Cad!N473)+Cad!J473,"")</f>
        <v>9.5349999999997401E-4</v>
      </c>
      <c r="N473" s="51">
        <f t="shared" si="29"/>
        <v>0</v>
      </c>
      <c r="O473" s="55">
        <f ca="1">IFERROR(COUNTIF(INDIRECT("Lan!$G$8:$G$"&amp;qde),Cad!P473)+Cad!J473,"")</f>
        <v>9.5349999999997401E-4</v>
      </c>
      <c r="P473" s="51">
        <f t="shared" si="30"/>
        <v>0</v>
      </c>
      <c r="Q473" s="55">
        <f ca="1">IFERROR(COUNTIF(INDIRECT("Lan!$I$8:$I$"&amp;qde),Cad!R473)+Cad!J473,"")</f>
        <v>9.5349999999997401E-4</v>
      </c>
      <c r="R473" s="51">
        <f t="shared" si="31"/>
        <v>0</v>
      </c>
    </row>
    <row r="474" spans="2:18" ht="24.95" customHeight="1" x14ac:dyDescent="0.25">
      <c r="B474" s="56"/>
      <c r="D474" s="56"/>
      <c r="F474" s="56"/>
      <c r="H474" s="56"/>
      <c r="J474" s="54">
        <v>9.5339999999997395E-4</v>
      </c>
      <c r="K474" s="55">
        <f ca="1">IFERROR(COUNTIF(INDIRECT("Lan!$D$8:$D$"&amp;qde),Cad!L474)+Cad!J474,"")</f>
        <v>9.5339999999997395E-4</v>
      </c>
      <c r="L474" s="51">
        <f t="shared" si="28"/>
        <v>0</v>
      </c>
      <c r="M474" s="55">
        <f ca="1">IFERROR(COUNTIF(INDIRECT("Lan!$E$8:$E$"&amp;qde),Cad!N474)+Cad!J474,"")</f>
        <v>9.5339999999997395E-4</v>
      </c>
      <c r="N474" s="51">
        <f t="shared" si="29"/>
        <v>0</v>
      </c>
      <c r="O474" s="55">
        <f ca="1">IFERROR(COUNTIF(INDIRECT("Lan!$G$8:$G$"&amp;qde),Cad!P474)+Cad!J474,"")</f>
        <v>9.5339999999997395E-4</v>
      </c>
      <c r="P474" s="51">
        <f t="shared" si="30"/>
        <v>0</v>
      </c>
      <c r="Q474" s="55">
        <f ca="1">IFERROR(COUNTIF(INDIRECT("Lan!$I$8:$I$"&amp;qde),Cad!R474)+Cad!J474,"")</f>
        <v>9.5339999999997395E-4</v>
      </c>
      <c r="R474" s="51">
        <f t="shared" si="31"/>
        <v>0</v>
      </c>
    </row>
    <row r="475" spans="2:18" ht="24.95" customHeight="1" x14ac:dyDescent="0.25">
      <c r="B475" s="56"/>
      <c r="D475" s="56"/>
      <c r="F475" s="56"/>
      <c r="H475" s="56"/>
      <c r="J475" s="54">
        <v>9.53299999999974E-4</v>
      </c>
      <c r="K475" s="55">
        <f ca="1">IFERROR(COUNTIF(INDIRECT("Lan!$D$8:$D$"&amp;qde),Cad!L475)+Cad!J475,"")</f>
        <v>9.53299999999974E-4</v>
      </c>
      <c r="L475" s="51">
        <f t="shared" si="28"/>
        <v>0</v>
      </c>
      <c r="M475" s="55">
        <f ca="1">IFERROR(COUNTIF(INDIRECT("Lan!$E$8:$E$"&amp;qde),Cad!N475)+Cad!J475,"")</f>
        <v>9.53299999999974E-4</v>
      </c>
      <c r="N475" s="51">
        <f t="shared" si="29"/>
        <v>0</v>
      </c>
      <c r="O475" s="55">
        <f ca="1">IFERROR(COUNTIF(INDIRECT("Lan!$G$8:$G$"&amp;qde),Cad!P475)+Cad!J475,"")</f>
        <v>9.53299999999974E-4</v>
      </c>
      <c r="P475" s="51">
        <f t="shared" si="30"/>
        <v>0</v>
      </c>
      <c r="Q475" s="55">
        <f ca="1">IFERROR(COUNTIF(INDIRECT("Lan!$I$8:$I$"&amp;qde),Cad!R475)+Cad!J475,"")</f>
        <v>9.53299999999974E-4</v>
      </c>
      <c r="R475" s="51">
        <f t="shared" si="31"/>
        <v>0</v>
      </c>
    </row>
    <row r="476" spans="2:18" ht="24.95" customHeight="1" x14ac:dyDescent="0.25">
      <c r="B476" s="56"/>
      <c r="D476" s="56"/>
      <c r="F476" s="56"/>
      <c r="H476" s="56"/>
      <c r="J476" s="54">
        <v>9.5319999999997395E-4</v>
      </c>
      <c r="K476" s="55">
        <f ca="1">IFERROR(COUNTIF(INDIRECT("Lan!$D$8:$D$"&amp;qde),Cad!L476)+Cad!J476,"")</f>
        <v>9.5319999999997395E-4</v>
      </c>
      <c r="L476" s="51">
        <f t="shared" si="28"/>
        <v>0</v>
      </c>
      <c r="M476" s="55">
        <f ca="1">IFERROR(COUNTIF(INDIRECT("Lan!$E$8:$E$"&amp;qde),Cad!N476)+Cad!J476,"")</f>
        <v>9.5319999999997395E-4</v>
      </c>
      <c r="N476" s="51">
        <f t="shared" si="29"/>
        <v>0</v>
      </c>
      <c r="O476" s="55">
        <f ca="1">IFERROR(COUNTIF(INDIRECT("Lan!$G$8:$G$"&amp;qde),Cad!P476)+Cad!J476,"")</f>
        <v>9.5319999999997395E-4</v>
      </c>
      <c r="P476" s="51">
        <f t="shared" si="30"/>
        <v>0</v>
      </c>
      <c r="Q476" s="55">
        <f ca="1">IFERROR(COUNTIF(INDIRECT("Lan!$I$8:$I$"&amp;qde),Cad!R476)+Cad!J476,"")</f>
        <v>9.5319999999997395E-4</v>
      </c>
      <c r="R476" s="51">
        <f t="shared" si="31"/>
        <v>0</v>
      </c>
    </row>
    <row r="477" spans="2:18" ht="24.95" customHeight="1" x14ac:dyDescent="0.25">
      <c r="B477" s="56"/>
      <c r="D477" s="56"/>
      <c r="F477" s="56"/>
      <c r="H477" s="56"/>
      <c r="J477" s="54">
        <v>9.5309999999997302E-4</v>
      </c>
      <c r="K477" s="55">
        <f ca="1">IFERROR(COUNTIF(INDIRECT("Lan!$D$8:$D$"&amp;qde),Cad!L477)+Cad!J477,"")</f>
        <v>9.5309999999997302E-4</v>
      </c>
      <c r="L477" s="51">
        <f t="shared" si="28"/>
        <v>0</v>
      </c>
      <c r="M477" s="55">
        <f ca="1">IFERROR(COUNTIF(INDIRECT("Lan!$E$8:$E$"&amp;qde),Cad!N477)+Cad!J477,"")</f>
        <v>9.5309999999997302E-4</v>
      </c>
      <c r="N477" s="51">
        <f t="shared" si="29"/>
        <v>0</v>
      </c>
      <c r="O477" s="55">
        <f ca="1">IFERROR(COUNTIF(INDIRECT("Lan!$G$8:$G$"&amp;qde),Cad!P477)+Cad!J477,"")</f>
        <v>9.5309999999997302E-4</v>
      </c>
      <c r="P477" s="51">
        <f t="shared" si="30"/>
        <v>0</v>
      </c>
      <c r="Q477" s="55">
        <f ca="1">IFERROR(COUNTIF(INDIRECT("Lan!$I$8:$I$"&amp;qde),Cad!R477)+Cad!J477,"")</f>
        <v>9.5309999999997302E-4</v>
      </c>
      <c r="R477" s="51">
        <f t="shared" si="31"/>
        <v>0</v>
      </c>
    </row>
    <row r="478" spans="2:18" ht="24.95" customHeight="1" x14ac:dyDescent="0.25">
      <c r="B478" s="56"/>
      <c r="D478" s="56"/>
      <c r="F478" s="56"/>
      <c r="H478" s="56"/>
      <c r="J478" s="54">
        <v>9.5299999999997297E-4</v>
      </c>
      <c r="K478" s="55">
        <f ca="1">IFERROR(COUNTIF(INDIRECT("Lan!$D$8:$D$"&amp;qde),Cad!L478)+Cad!J478,"")</f>
        <v>9.5299999999997297E-4</v>
      </c>
      <c r="L478" s="51">
        <f t="shared" si="28"/>
        <v>0</v>
      </c>
      <c r="M478" s="55">
        <f ca="1">IFERROR(COUNTIF(INDIRECT("Lan!$E$8:$E$"&amp;qde),Cad!N478)+Cad!J478,"")</f>
        <v>9.5299999999997297E-4</v>
      </c>
      <c r="N478" s="51">
        <f t="shared" si="29"/>
        <v>0</v>
      </c>
      <c r="O478" s="55">
        <f ca="1">IFERROR(COUNTIF(INDIRECT("Lan!$G$8:$G$"&amp;qde),Cad!P478)+Cad!J478,"")</f>
        <v>9.5299999999997297E-4</v>
      </c>
      <c r="P478" s="51">
        <f t="shared" si="30"/>
        <v>0</v>
      </c>
      <c r="Q478" s="55">
        <f ca="1">IFERROR(COUNTIF(INDIRECT("Lan!$I$8:$I$"&amp;qde),Cad!R478)+Cad!J478,"")</f>
        <v>9.5299999999997297E-4</v>
      </c>
      <c r="R478" s="51">
        <f t="shared" si="31"/>
        <v>0</v>
      </c>
    </row>
    <row r="479" spans="2:18" ht="24.95" customHeight="1" x14ac:dyDescent="0.25">
      <c r="B479" s="56"/>
      <c r="D479" s="56"/>
      <c r="F479" s="56"/>
      <c r="H479" s="56"/>
      <c r="J479" s="54">
        <v>9.5289999999997302E-4</v>
      </c>
      <c r="K479" s="55">
        <f ca="1">IFERROR(COUNTIF(INDIRECT("Lan!$D$8:$D$"&amp;qde),Cad!L479)+Cad!J479,"")</f>
        <v>9.5289999999997302E-4</v>
      </c>
      <c r="L479" s="51">
        <f t="shared" si="28"/>
        <v>0</v>
      </c>
      <c r="M479" s="55">
        <f ca="1">IFERROR(COUNTIF(INDIRECT("Lan!$E$8:$E$"&amp;qde),Cad!N479)+Cad!J479,"")</f>
        <v>9.5289999999997302E-4</v>
      </c>
      <c r="N479" s="51">
        <f t="shared" si="29"/>
        <v>0</v>
      </c>
      <c r="O479" s="55">
        <f ca="1">IFERROR(COUNTIF(INDIRECT("Lan!$G$8:$G$"&amp;qde),Cad!P479)+Cad!J479,"")</f>
        <v>9.5289999999997302E-4</v>
      </c>
      <c r="P479" s="51">
        <f t="shared" si="30"/>
        <v>0</v>
      </c>
      <c r="Q479" s="55">
        <f ca="1">IFERROR(COUNTIF(INDIRECT("Lan!$I$8:$I$"&amp;qde),Cad!R479)+Cad!J479,"")</f>
        <v>9.5289999999997302E-4</v>
      </c>
      <c r="R479" s="51">
        <f t="shared" si="31"/>
        <v>0</v>
      </c>
    </row>
    <row r="480" spans="2:18" ht="24.95" customHeight="1" x14ac:dyDescent="0.25">
      <c r="B480" s="56"/>
      <c r="D480" s="56"/>
      <c r="F480" s="56"/>
      <c r="H480" s="56"/>
      <c r="J480" s="54">
        <v>9.5279999999997296E-4</v>
      </c>
      <c r="K480" s="55">
        <f ca="1">IFERROR(COUNTIF(INDIRECT("Lan!$D$8:$D$"&amp;qde),Cad!L480)+Cad!J480,"")</f>
        <v>9.5279999999997296E-4</v>
      </c>
      <c r="L480" s="51">
        <f t="shared" si="28"/>
        <v>0</v>
      </c>
      <c r="M480" s="55">
        <f ca="1">IFERROR(COUNTIF(INDIRECT("Lan!$E$8:$E$"&amp;qde),Cad!N480)+Cad!J480,"")</f>
        <v>9.5279999999997296E-4</v>
      </c>
      <c r="N480" s="51">
        <f t="shared" si="29"/>
        <v>0</v>
      </c>
      <c r="O480" s="55">
        <f ca="1">IFERROR(COUNTIF(INDIRECT("Lan!$G$8:$G$"&amp;qde),Cad!P480)+Cad!J480,"")</f>
        <v>9.5279999999997296E-4</v>
      </c>
      <c r="P480" s="51">
        <f t="shared" si="30"/>
        <v>0</v>
      </c>
      <c r="Q480" s="55">
        <f ca="1">IFERROR(COUNTIF(INDIRECT("Lan!$I$8:$I$"&amp;qde),Cad!R480)+Cad!J480,"")</f>
        <v>9.5279999999997296E-4</v>
      </c>
      <c r="R480" s="51">
        <f t="shared" si="31"/>
        <v>0</v>
      </c>
    </row>
    <row r="481" spans="2:18" ht="24.95" customHeight="1" x14ac:dyDescent="0.25">
      <c r="B481" s="56"/>
      <c r="D481" s="56"/>
      <c r="F481" s="56"/>
      <c r="H481" s="56"/>
      <c r="J481" s="54">
        <v>9.5269999999997301E-4</v>
      </c>
      <c r="K481" s="55">
        <f ca="1">IFERROR(COUNTIF(INDIRECT("Lan!$D$8:$D$"&amp;qde),Cad!L481)+Cad!J481,"")</f>
        <v>9.5269999999997301E-4</v>
      </c>
      <c r="L481" s="51">
        <f t="shared" si="28"/>
        <v>0</v>
      </c>
      <c r="M481" s="55">
        <f ca="1">IFERROR(COUNTIF(INDIRECT("Lan!$E$8:$E$"&amp;qde),Cad!N481)+Cad!J481,"")</f>
        <v>9.5269999999997301E-4</v>
      </c>
      <c r="N481" s="51">
        <f t="shared" si="29"/>
        <v>0</v>
      </c>
      <c r="O481" s="55">
        <f ca="1">IFERROR(COUNTIF(INDIRECT("Lan!$G$8:$G$"&amp;qde),Cad!P481)+Cad!J481,"")</f>
        <v>9.5269999999997301E-4</v>
      </c>
      <c r="P481" s="51">
        <f t="shared" si="30"/>
        <v>0</v>
      </c>
      <c r="Q481" s="55">
        <f ca="1">IFERROR(COUNTIF(INDIRECT("Lan!$I$8:$I$"&amp;qde),Cad!R481)+Cad!J481,"")</f>
        <v>9.5269999999997301E-4</v>
      </c>
      <c r="R481" s="51">
        <f t="shared" si="31"/>
        <v>0</v>
      </c>
    </row>
    <row r="482" spans="2:18" ht="24.95" customHeight="1" x14ac:dyDescent="0.25">
      <c r="B482" s="56"/>
      <c r="D482" s="56"/>
      <c r="F482" s="56"/>
      <c r="H482" s="56"/>
      <c r="J482" s="54">
        <v>9.5259999999997296E-4</v>
      </c>
      <c r="K482" s="55">
        <f ca="1">IFERROR(COUNTIF(INDIRECT("Lan!$D$8:$D$"&amp;qde),Cad!L482)+Cad!J482,"")</f>
        <v>9.5259999999997296E-4</v>
      </c>
      <c r="L482" s="51">
        <f t="shared" si="28"/>
        <v>0</v>
      </c>
      <c r="M482" s="55">
        <f ca="1">IFERROR(COUNTIF(INDIRECT("Lan!$E$8:$E$"&amp;qde),Cad!N482)+Cad!J482,"")</f>
        <v>9.5259999999997296E-4</v>
      </c>
      <c r="N482" s="51">
        <f t="shared" si="29"/>
        <v>0</v>
      </c>
      <c r="O482" s="55">
        <f ca="1">IFERROR(COUNTIF(INDIRECT("Lan!$G$8:$G$"&amp;qde),Cad!P482)+Cad!J482,"")</f>
        <v>9.5259999999997296E-4</v>
      </c>
      <c r="P482" s="51">
        <f t="shared" si="30"/>
        <v>0</v>
      </c>
      <c r="Q482" s="55">
        <f ca="1">IFERROR(COUNTIF(INDIRECT("Lan!$I$8:$I$"&amp;qde),Cad!R482)+Cad!J482,"")</f>
        <v>9.5259999999997296E-4</v>
      </c>
      <c r="R482" s="51">
        <f t="shared" si="31"/>
        <v>0</v>
      </c>
    </row>
    <row r="483" spans="2:18" ht="24.95" customHeight="1" x14ac:dyDescent="0.25">
      <c r="B483" s="56"/>
      <c r="D483" s="56"/>
      <c r="F483" s="56"/>
      <c r="H483" s="56"/>
      <c r="J483" s="54">
        <v>9.5249999999997301E-4</v>
      </c>
      <c r="K483" s="55">
        <f ca="1">IFERROR(COUNTIF(INDIRECT("Lan!$D$8:$D$"&amp;qde),Cad!L483)+Cad!J483,"")</f>
        <v>9.5249999999997301E-4</v>
      </c>
      <c r="L483" s="51">
        <f t="shared" si="28"/>
        <v>0</v>
      </c>
      <c r="M483" s="55">
        <f ca="1">IFERROR(COUNTIF(INDIRECT("Lan!$E$8:$E$"&amp;qde),Cad!N483)+Cad!J483,"")</f>
        <v>9.5249999999997301E-4</v>
      </c>
      <c r="N483" s="51">
        <f t="shared" si="29"/>
        <v>0</v>
      </c>
      <c r="O483" s="55">
        <f ca="1">IFERROR(COUNTIF(INDIRECT("Lan!$G$8:$G$"&amp;qde),Cad!P483)+Cad!J483,"")</f>
        <v>9.5249999999997301E-4</v>
      </c>
      <c r="P483" s="51">
        <f t="shared" si="30"/>
        <v>0</v>
      </c>
      <c r="Q483" s="55">
        <f ca="1">IFERROR(COUNTIF(INDIRECT("Lan!$I$8:$I$"&amp;qde),Cad!R483)+Cad!J483,"")</f>
        <v>9.5249999999997301E-4</v>
      </c>
      <c r="R483" s="51">
        <f t="shared" si="31"/>
        <v>0</v>
      </c>
    </row>
    <row r="484" spans="2:18" ht="24.95" customHeight="1" x14ac:dyDescent="0.25">
      <c r="B484" s="56"/>
      <c r="D484" s="56"/>
      <c r="F484" s="56"/>
      <c r="H484" s="56"/>
      <c r="J484" s="54">
        <v>9.5239999999997295E-4</v>
      </c>
      <c r="K484" s="55">
        <f ca="1">IFERROR(COUNTIF(INDIRECT("Lan!$D$8:$D$"&amp;qde),Cad!L484)+Cad!J484,"")</f>
        <v>9.5239999999997295E-4</v>
      </c>
      <c r="L484" s="51">
        <f t="shared" si="28"/>
        <v>0</v>
      </c>
      <c r="M484" s="55">
        <f ca="1">IFERROR(COUNTIF(INDIRECT("Lan!$E$8:$E$"&amp;qde),Cad!N484)+Cad!J484,"")</f>
        <v>9.5239999999997295E-4</v>
      </c>
      <c r="N484" s="51">
        <f t="shared" si="29"/>
        <v>0</v>
      </c>
      <c r="O484" s="55">
        <f ca="1">IFERROR(COUNTIF(INDIRECT("Lan!$G$8:$G$"&amp;qde),Cad!P484)+Cad!J484,"")</f>
        <v>9.5239999999997295E-4</v>
      </c>
      <c r="P484" s="51">
        <f t="shared" si="30"/>
        <v>0</v>
      </c>
      <c r="Q484" s="55">
        <f ca="1">IFERROR(COUNTIF(INDIRECT("Lan!$I$8:$I$"&amp;qde),Cad!R484)+Cad!J484,"")</f>
        <v>9.5239999999997295E-4</v>
      </c>
      <c r="R484" s="51">
        <f t="shared" si="31"/>
        <v>0</v>
      </c>
    </row>
    <row r="485" spans="2:18" ht="24.95" customHeight="1" x14ac:dyDescent="0.25">
      <c r="B485" s="56"/>
      <c r="D485" s="56"/>
      <c r="F485" s="56"/>
      <c r="H485" s="56"/>
      <c r="J485" s="54">
        <v>9.52299999999973E-4</v>
      </c>
      <c r="K485" s="55">
        <f ca="1">IFERROR(COUNTIF(INDIRECT("Lan!$D$8:$D$"&amp;qde),Cad!L485)+Cad!J485,"")</f>
        <v>9.52299999999973E-4</v>
      </c>
      <c r="L485" s="51">
        <f t="shared" si="28"/>
        <v>0</v>
      </c>
      <c r="M485" s="55">
        <f ca="1">IFERROR(COUNTIF(INDIRECT("Lan!$E$8:$E$"&amp;qde),Cad!N485)+Cad!J485,"")</f>
        <v>9.52299999999973E-4</v>
      </c>
      <c r="N485" s="51">
        <f t="shared" si="29"/>
        <v>0</v>
      </c>
      <c r="O485" s="55">
        <f ca="1">IFERROR(COUNTIF(INDIRECT("Lan!$G$8:$G$"&amp;qde),Cad!P485)+Cad!J485,"")</f>
        <v>9.52299999999973E-4</v>
      </c>
      <c r="P485" s="51">
        <f t="shared" si="30"/>
        <v>0</v>
      </c>
      <c r="Q485" s="55">
        <f ca="1">IFERROR(COUNTIF(INDIRECT("Lan!$I$8:$I$"&amp;qde),Cad!R485)+Cad!J485,"")</f>
        <v>9.52299999999973E-4</v>
      </c>
      <c r="R485" s="51">
        <f t="shared" si="31"/>
        <v>0</v>
      </c>
    </row>
    <row r="486" spans="2:18" ht="24.95" customHeight="1" x14ac:dyDescent="0.25">
      <c r="B486" s="56"/>
      <c r="D486" s="56"/>
      <c r="F486" s="56"/>
      <c r="H486" s="56"/>
      <c r="J486" s="54">
        <v>9.5219999999997295E-4</v>
      </c>
      <c r="K486" s="55">
        <f ca="1">IFERROR(COUNTIF(INDIRECT("Lan!$D$8:$D$"&amp;qde),Cad!L486)+Cad!J486,"")</f>
        <v>9.5219999999997295E-4</v>
      </c>
      <c r="L486" s="51">
        <f t="shared" si="28"/>
        <v>0</v>
      </c>
      <c r="M486" s="55">
        <f ca="1">IFERROR(COUNTIF(INDIRECT("Lan!$E$8:$E$"&amp;qde),Cad!N486)+Cad!J486,"")</f>
        <v>9.5219999999997295E-4</v>
      </c>
      <c r="N486" s="51">
        <f t="shared" si="29"/>
        <v>0</v>
      </c>
      <c r="O486" s="55">
        <f ca="1">IFERROR(COUNTIF(INDIRECT("Lan!$G$8:$G$"&amp;qde),Cad!P486)+Cad!J486,"")</f>
        <v>9.5219999999997295E-4</v>
      </c>
      <c r="P486" s="51">
        <f t="shared" si="30"/>
        <v>0</v>
      </c>
      <c r="Q486" s="55">
        <f ca="1">IFERROR(COUNTIF(INDIRECT("Lan!$I$8:$I$"&amp;qde),Cad!R486)+Cad!J486,"")</f>
        <v>9.5219999999997295E-4</v>
      </c>
      <c r="R486" s="51">
        <f t="shared" si="31"/>
        <v>0</v>
      </c>
    </row>
    <row r="487" spans="2:18" ht="24.95" customHeight="1" x14ac:dyDescent="0.25">
      <c r="B487" s="56"/>
      <c r="D487" s="56"/>
      <c r="F487" s="56"/>
      <c r="H487" s="56"/>
      <c r="J487" s="54">
        <v>9.52099999999973E-4</v>
      </c>
      <c r="K487" s="55">
        <f ca="1">IFERROR(COUNTIF(INDIRECT("Lan!$D$8:$D$"&amp;qde),Cad!L487)+Cad!J487,"")</f>
        <v>9.52099999999973E-4</v>
      </c>
      <c r="L487" s="51">
        <f t="shared" si="28"/>
        <v>0</v>
      </c>
      <c r="M487" s="55">
        <f ca="1">IFERROR(COUNTIF(INDIRECT("Lan!$E$8:$E$"&amp;qde),Cad!N487)+Cad!J487,"")</f>
        <v>9.52099999999973E-4</v>
      </c>
      <c r="N487" s="51">
        <f t="shared" si="29"/>
        <v>0</v>
      </c>
      <c r="O487" s="55">
        <f ca="1">IFERROR(COUNTIF(INDIRECT("Lan!$G$8:$G$"&amp;qde),Cad!P487)+Cad!J487,"")</f>
        <v>9.52099999999973E-4</v>
      </c>
      <c r="P487" s="51">
        <f t="shared" si="30"/>
        <v>0</v>
      </c>
      <c r="Q487" s="55">
        <f ca="1">IFERROR(COUNTIF(INDIRECT("Lan!$I$8:$I$"&amp;qde),Cad!R487)+Cad!J487,"")</f>
        <v>9.52099999999973E-4</v>
      </c>
      <c r="R487" s="51">
        <f t="shared" si="31"/>
        <v>0</v>
      </c>
    </row>
    <row r="488" spans="2:18" ht="24.95" customHeight="1" x14ac:dyDescent="0.25">
      <c r="B488" s="56"/>
      <c r="D488" s="56"/>
      <c r="F488" s="56"/>
      <c r="H488" s="56"/>
      <c r="J488" s="54">
        <v>9.5199999999997305E-4</v>
      </c>
      <c r="K488" s="55">
        <f ca="1">IFERROR(COUNTIF(INDIRECT("Lan!$D$8:$D$"&amp;qde),Cad!L488)+Cad!J488,"")</f>
        <v>9.5199999999997305E-4</v>
      </c>
      <c r="L488" s="51">
        <f t="shared" si="28"/>
        <v>0</v>
      </c>
      <c r="M488" s="55">
        <f ca="1">IFERROR(COUNTIF(INDIRECT("Lan!$E$8:$E$"&amp;qde),Cad!N488)+Cad!J488,"")</f>
        <v>9.5199999999997305E-4</v>
      </c>
      <c r="N488" s="51">
        <f t="shared" si="29"/>
        <v>0</v>
      </c>
      <c r="O488" s="55">
        <f ca="1">IFERROR(COUNTIF(INDIRECT("Lan!$G$8:$G$"&amp;qde),Cad!P488)+Cad!J488,"")</f>
        <v>9.5199999999997305E-4</v>
      </c>
      <c r="P488" s="51">
        <f t="shared" si="30"/>
        <v>0</v>
      </c>
      <c r="Q488" s="55">
        <f ca="1">IFERROR(COUNTIF(INDIRECT("Lan!$I$8:$I$"&amp;qde),Cad!R488)+Cad!J488,"")</f>
        <v>9.5199999999997305E-4</v>
      </c>
      <c r="R488" s="51">
        <f t="shared" si="31"/>
        <v>0</v>
      </c>
    </row>
    <row r="489" spans="2:18" ht="24.95" customHeight="1" x14ac:dyDescent="0.25">
      <c r="B489" s="56"/>
      <c r="D489" s="56"/>
      <c r="F489" s="56"/>
      <c r="H489" s="56"/>
      <c r="J489" s="54">
        <v>9.5189999999997299E-4</v>
      </c>
      <c r="K489" s="55">
        <f ca="1">IFERROR(COUNTIF(INDIRECT("Lan!$D$8:$D$"&amp;qde),Cad!L489)+Cad!J489,"")</f>
        <v>9.5189999999997299E-4</v>
      </c>
      <c r="L489" s="51">
        <f t="shared" si="28"/>
        <v>0</v>
      </c>
      <c r="M489" s="55">
        <f ca="1">IFERROR(COUNTIF(INDIRECT("Lan!$E$8:$E$"&amp;qde),Cad!N489)+Cad!J489,"")</f>
        <v>9.5189999999997299E-4</v>
      </c>
      <c r="N489" s="51">
        <f t="shared" si="29"/>
        <v>0</v>
      </c>
      <c r="O489" s="55">
        <f ca="1">IFERROR(COUNTIF(INDIRECT("Lan!$G$8:$G$"&amp;qde),Cad!P489)+Cad!J489,"")</f>
        <v>9.5189999999997299E-4</v>
      </c>
      <c r="P489" s="51">
        <f t="shared" si="30"/>
        <v>0</v>
      </c>
      <c r="Q489" s="55">
        <f ca="1">IFERROR(COUNTIF(INDIRECT("Lan!$I$8:$I$"&amp;qde),Cad!R489)+Cad!J489,"")</f>
        <v>9.5189999999997299E-4</v>
      </c>
      <c r="R489" s="51">
        <f t="shared" si="31"/>
        <v>0</v>
      </c>
    </row>
    <row r="490" spans="2:18" ht="24.95" customHeight="1" x14ac:dyDescent="0.25">
      <c r="B490" s="56"/>
      <c r="D490" s="56"/>
      <c r="F490" s="56"/>
      <c r="H490" s="56"/>
      <c r="J490" s="54">
        <v>9.5179999999997305E-4</v>
      </c>
      <c r="K490" s="55">
        <f ca="1">IFERROR(COUNTIF(INDIRECT("Lan!$D$8:$D$"&amp;qde),Cad!L490)+Cad!J490,"")</f>
        <v>9.5179999999997305E-4</v>
      </c>
      <c r="L490" s="51">
        <f t="shared" si="28"/>
        <v>0</v>
      </c>
      <c r="M490" s="55">
        <f ca="1">IFERROR(COUNTIF(INDIRECT("Lan!$E$8:$E$"&amp;qde),Cad!N490)+Cad!J490,"")</f>
        <v>9.5179999999997305E-4</v>
      </c>
      <c r="N490" s="51">
        <f t="shared" si="29"/>
        <v>0</v>
      </c>
      <c r="O490" s="55">
        <f ca="1">IFERROR(COUNTIF(INDIRECT("Lan!$G$8:$G$"&amp;qde),Cad!P490)+Cad!J490,"")</f>
        <v>9.5179999999997305E-4</v>
      </c>
      <c r="P490" s="51">
        <f t="shared" si="30"/>
        <v>0</v>
      </c>
      <c r="Q490" s="55">
        <f ca="1">IFERROR(COUNTIF(INDIRECT("Lan!$I$8:$I$"&amp;qde),Cad!R490)+Cad!J490,"")</f>
        <v>9.5179999999997305E-4</v>
      </c>
      <c r="R490" s="51">
        <f t="shared" si="31"/>
        <v>0</v>
      </c>
    </row>
    <row r="491" spans="2:18" ht="24.95" customHeight="1" x14ac:dyDescent="0.25">
      <c r="B491" s="56"/>
      <c r="D491" s="56"/>
      <c r="F491" s="56"/>
      <c r="H491" s="56"/>
      <c r="J491" s="54">
        <v>9.5169999999997299E-4</v>
      </c>
      <c r="K491" s="55">
        <f ca="1">IFERROR(COUNTIF(INDIRECT("Lan!$D$8:$D$"&amp;qde),Cad!L491)+Cad!J491,"")</f>
        <v>9.5169999999997299E-4</v>
      </c>
      <c r="L491" s="51">
        <f t="shared" si="28"/>
        <v>0</v>
      </c>
      <c r="M491" s="55">
        <f ca="1">IFERROR(COUNTIF(INDIRECT("Lan!$E$8:$E$"&amp;qde),Cad!N491)+Cad!J491,"")</f>
        <v>9.5169999999997299E-4</v>
      </c>
      <c r="N491" s="51">
        <f t="shared" si="29"/>
        <v>0</v>
      </c>
      <c r="O491" s="55">
        <f ca="1">IFERROR(COUNTIF(INDIRECT("Lan!$G$8:$G$"&amp;qde),Cad!P491)+Cad!J491,"")</f>
        <v>9.5169999999997299E-4</v>
      </c>
      <c r="P491" s="51">
        <f t="shared" si="30"/>
        <v>0</v>
      </c>
      <c r="Q491" s="55">
        <f ca="1">IFERROR(COUNTIF(INDIRECT("Lan!$I$8:$I$"&amp;qde),Cad!R491)+Cad!J491,"")</f>
        <v>9.5169999999997299E-4</v>
      </c>
      <c r="R491" s="51">
        <f t="shared" si="31"/>
        <v>0</v>
      </c>
    </row>
    <row r="492" spans="2:18" ht="24.95" customHeight="1" x14ac:dyDescent="0.25">
      <c r="B492" s="56"/>
      <c r="D492" s="56"/>
      <c r="F492" s="56"/>
      <c r="H492" s="56"/>
      <c r="J492" s="54">
        <v>9.5159999999997304E-4</v>
      </c>
      <c r="K492" s="55">
        <f ca="1">IFERROR(COUNTIF(INDIRECT("Lan!$D$8:$D$"&amp;qde),Cad!L492)+Cad!J492,"")</f>
        <v>9.5159999999997304E-4</v>
      </c>
      <c r="L492" s="51">
        <f t="shared" si="28"/>
        <v>0</v>
      </c>
      <c r="M492" s="55">
        <f ca="1">IFERROR(COUNTIF(INDIRECT("Lan!$E$8:$E$"&amp;qde),Cad!N492)+Cad!J492,"")</f>
        <v>9.5159999999997304E-4</v>
      </c>
      <c r="N492" s="51">
        <f t="shared" si="29"/>
        <v>0</v>
      </c>
      <c r="O492" s="55">
        <f ca="1">IFERROR(COUNTIF(INDIRECT("Lan!$G$8:$G$"&amp;qde),Cad!P492)+Cad!J492,"")</f>
        <v>9.5159999999997304E-4</v>
      </c>
      <c r="P492" s="51">
        <f t="shared" si="30"/>
        <v>0</v>
      </c>
      <c r="Q492" s="55">
        <f ca="1">IFERROR(COUNTIF(INDIRECT("Lan!$I$8:$I$"&amp;qde),Cad!R492)+Cad!J492,"")</f>
        <v>9.5159999999997304E-4</v>
      </c>
      <c r="R492" s="51">
        <f t="shared" si="31"/>
        <v>0</v>
      </c>
    </row>
    <row r="493" spans="2:18" ht="24.95" customHeight="1" x14ac:dyDescent="0.25">
      <c r="B493" s="56"/>
      <c r="D493" s="56"/>
      <c r="F493" s="56"/>
      <c r="H493" s="56"/>
      <c r="J493" s="54">
        <v>9.5149999999997298E-4</v>
      </c>
      <c r="K493" s="55">
        <f ca="1">IFERROR(COUNTIF(INDIRECT("Lan!$D$8:$D$"&amp;qde),Cad!L493)+Cad!J493,"")</f>
        <v>9.5149999999997298E-4</v>
      </c>
      <c r="L493" s="51">
        <f t="shared" si="28"/>
        <v>0</v>
      </c>
      <c r="M493" s="55">
        <f ca="1">IFERROR(COUNTIF(INDIRECT("Lan!$E$8:$E$"&amp;qde),Cad!N493)+Cad!J493,"")</f>
        <v>9.5149999999997298E-4</v>
      </c>
      <c r="N493" s="51">
        <f t="shared" si="29"/>
        <v>0</v>
      </c>
      <c r="O493" s="55">
        <f ca="1">IFERROR(COUNTIF(INDIRECT("Lan!$G$8:$G$"&amp;qde),Cad!P493)+Cad!J493,"")</f>
        <v>9.5149999999997298E-4</v>
      </c>
      <c r="P493" s="51">
        <f t="shared" si="30"/>
        <v>0</v>
      </c>
      <c r="Q493" s="55">
        <f ca="1">IFERROR(COUNTIF(INDIRECT("Lan!$I$8:$I$"&amp;qde),Cad!R493)+Cad!J493,"")</f>
        <v>9.5149999999997298E-4</v>
      </c>
      <c r="R493" s="51">
        <f t="shared" si="31"/>
        <v>0</v>
      </c>
    </row>
    <row r="494" spans="2:18" ht="24.95" customHeight="1" x14ac:dyDescent="0.25">
      <c r="B494" s="56"/>
      <c r="D494" s="56"/>
      <c r="F494" s="56"/>
      <c r="H494" s="56"/>
      <c r="J494" s="54">
        <v>9.5139999999997195E-4</v>
      </c>
      <c r="K494" s="55">
        <f ca="1">IFERROR(COUNTIF(INDIRECT("Lan!$D$8:$D$"&amp;qde),Cad!L494)+Cad!J494,"")</f>
        <v>9.5139999999997195E-4</v>
      </c>
      <c r="L494" s="51">
        <f t="shared" si="28"/>
        <v>0</v>
      </c>
      <c r="M494" s="55">
        <f ca="1">IFERROR(COUNTIF(INDIRECT("Lan!$E$8:$E$"&amp;qde),Cad!N494)+Cad!J494,"")</f>
        <v>9.5139999999997195E-4</v>
      </c>
      <c r="N494" s="51">
        <f t="shared" si="29"/>
        <v>0</v>
      </c>
      <c r="O494" s="55">
        <f ca="1">IFERROR(COUNTIF(INDIRECT("Lan!$G$8:$G$"&amp;qde),Cad!P494)+Cad!J494,"")</f>
        <v>9.5139999999997195E-4</v>
      </c>
      <c r="P494" s="51">
        <f t="shared" si="30"/>
        <v>0</v>
      </c>
      <c r="Q494" s="55">
        <f ca="1">IFERROR(COUNTIF(INDIRECT("Lan!$I$8:$I$"&amp;qde),Cad!R494)+Cad!J494,"")</f>
        <v>9.5139999999997195E-4</v>
      </c>
      <c r="R494" s="51">
        <f t="shared" si="31"/>
        <v>0</v>
      </c>
    </row>
    <row r="495" spans="2:18" ht="24.95" customHeight="1" x14ac:dyDescent="0.25">
      <c r="B495" s="56"/>
      <c r="D495" s="56"/>
      <c r="F495" s="56"/>
      <c r="H495" s="56"/>
      <c r="J495" s="54">
        <v>9.51299999999972E-4</v>
      </c>
      <c r="K495" s="55">
        <f ca="1">IFERROR(COUNTIF(INDIRECT("Lan!$D$8:$D$"&amp;qde),Cad!L495)+Cad!J495,"")</f>
        <v>9.51299999999972E-4</v>
      </c>
      <c r="L495" s="51">
        <f t="shared" si="28"/>
        <v>0</v>
      </c>
      <c r="M495" s="55">
        <f ca="1">IFERROR(COUNTIF(INDIRECT("Lan!$E$8:$E$"&amp;qde),Cad!N495)+Cad!J495,"")</f>
        <v>9.51299999999972E-4</v>
      </c>
      <c r="N495" s="51">
        <f t="shared" si="29"/>
        <v>0</v>
      </c>
      <c r="O495" s="55">
        <f ca="1">IFERROR(COUNTIF(INDIRECT("Lan!$G$8:$G$"&amp;qde),Cad!P495)+Cad!J495,"")</f>
        <v>9.51299999999972E-4</v>
      </c>
      <c r="P495" s="51">
        <f t="shared" si="30"/>
        <v>0</v>
      </c>
      <c r="Q495" s="55">
        <f ca="1">IFERROR(COUNTIF(INDIRECT("Lan!$I$8:$I$"&amp;qde),Cad!R495)+Cad!J495,"")</f>
        <v>9.51299999999972E-4</v>
      </c>
      <c r="R495" s="51">
        <f t="shared" si="31"/>
        <v>0</v>
      </c>
    </row>
    <row r="496" spans="2:18" ht="24.95" customHeight="1" x14ac:dyDescent="0.25">
      <c r="B496" s="56"/>
      <c r="D496" s="56"/>
      <c r="F496" s="56"/>
      <c r="H496" s="56"/>
      <c r="J496" s="54">
        <v>9.5119999999997195E-4</v>
      </c>
      <c r="K496" s="55">
        <f ca="1">IFERROR(COUNTIF(INDIRECT("Lan!$D$8:$D$"&amp;qde),Cad!L496)+Cad!J496,"")</f>
        <v>9.5119999999997195E-4</v>
      </c>
      <c r="L496" s="51">
        <f t="shared" si="28"/>
        <v>0</v>
      </c>
      <c r="M496" s="55">
        <f ca="1">IFERROR(COUNTIF(INDIRECT("Lan!$E$8:$E$"&amp;qde),Cad!N496)+Cad!J496,"")</f>
        <v>9.5119999999997195E-4</v>
      </c>
      <c r="N496" s="51">
        <f t="shared" si="29"/>
        <v>0</v>
      </c>
      <c r="O496" s="55">
        <f ca="1">IFERROR(COUNTIF(INDIRECT("Lan!$G$8:$G$"&amp;qde),Cad!P496)+Cad!J496,"")</f>
        <v>9.5119999999997195E-4</v>
      </c>
      <c r="P496" s="51">
        <f t="shared" si="30"/>
        <v>0</v>
      </c>
      <c r="Q496" s="55">
        <f ca="1">IFERROR(COUNTIF(INDIRECT("Lan!$I$8:$I$"&amp;qde),Cad!R496)+Cad!J496,"")</f>
        <v>9.5119999999997195E-4</v>
      </c>
      <c r="R496" s="51">
        <f t="shared" si="31"/>
        <v>0</v>
      </c>
    </row>
    <row r="497" spans="2:18" ht="24.95" customHeight="1" x14ac:dyDescent="0.25">
      <c r="B497" s="56"/>
      <c r="D497" s="56"/>
      <c r="F497" s="56"/>
      <c r="H497" s="56"/>
      <c r="J497" s="54">
        <v>9.51099999999972E-4</v>
      </c>
      <c r="K497" s="55">
        <f ca="1">IFERROR(COUNTIF(INDIRECT("Lan!$D$8:$D$"&amp;qde),Cad!L497)+Cad!J497,"")</f>
        <v>9.51099999999972E-4</v>
      </c>
      <c r="L497" s="51">
        <f t="shared" si="28"/>
        <v>0</v>
      </c>
      <c r="M497" s="55">
        <f ca="1">IFERROR(COUNTIF(INDIRECT("Lan!$E$8:$E$"&amp;qde),Cad!N497)+Cad!J497,"")</f>
        <v>9.51099999999972E-4</v>
      </c>
      <c r="N497" s="51">
        <f t="shared" si="29"/>
        <v>0</v>
      </c>
      <c r="O497" s="55">
        <f ca="1">IFERROR(COUNTIF(INDIRECT("Lan!$G$8:$G$"&amp;qde),Cad!P497)+Cad!J497,"")</f>
        <v>9.51099999999972E-4</v>
      </c>
      <c r="P497" s="51">
        <f t="shared" si="30"/>
        <v>0</v>
      </c>
      <c r="Q497" s="55">
        <f ca="1">IFERROR(COUNTIF(INDIRECT("Lan!$I$8:$I$"&amp;qde),Cad!R497)+Cad!J497,"")</f>
        <v>9.51099999999972E-4</v>
      </c>
      <c r="R497" s="51">
        <f t="shared" si="31"/>
        <v>0</v>
      </c>
    </row>
    <row r="498" spans="2:18" ht="24.95" customHeight="1" x14ac:dyDescent="0.25">
      <c r="B498" s="56"/>
      <c r="D498" s="56"/>
      <c r="F498" s="56"/>
      <c r="H498" s="56"/>
      <c r="J498" s="54">
        <v>9.5099999999997205E-4</v>
      </c>
      <c r="K498" s="55">
        <f ca="1">IFERROR(COUNTIF(INDIRECT("Lan!$D$8:$D$"&amp;qde),Cad!L498)+Cad!J498,"")</f>
        <v>9.5099999999997205E-4</v>
      </c>
      <c r="L498" s="51">
        <f t="shared" si="28"/>
        <v>0</v>
      </c>
      <c r="M498" s="55">
        <f ca="1">IFERROR(COUNTIF(INDIRECT("Lan!$E$8:$E$"&amp;qde),Cad!N498)+Cad!J498,"")</f>
        <v>9.5099999999997205E-4</v>
      </c>
      <c r="N498" s="51">
        <f t="shared" si="29"/>
        <v>0</v>
      </c>
      <c r="O498" s="55">
        <f ca="1">IFERROR(COUNTIF(INDIRECT("Lan!$G$8:$G$"&amp;qde),Cad!P498)+Cad!J498,"")</f>
        <v>9.5099999999997205E-4</v>
      </c>
      <c r="P498" s="51">
        <f t="shared" si="30"/>
        <v>0</v>
      </c>
      <c r="Q498" s="55">
        <f ca="1">IFERROR(COUNTIF(INDIRECT("Lan!$I$8:$I$"&amp;qde),Cad!R498)+Cad!J498,"")</f>
        <v>9.5099999999997205E-4</v>
      </c>
      <c r="R498" s="51">
        <f t="shared" si="31"/>
        <v>0</v>
      </c>
    </row>
    <row r="499" spans="2:18" ht="24.95" customHeight="1" x14ac:dyDescent="0.25">
      <c r="B499" s="56"/>
      <c r="D499" s="56"/>
      <c r="F499" s="56"/>
      <c r="H499" s="56"/>
      <c r="J499" s="54">
        <v>9.5089999999997199E-4</v>
      </c>
      <c r="K499" s="55">
        <f ca="1">IFERROR(COUNTIF(INDIRECT("Lan!$D$8:$D$"&amp;qde),Cad!L499)+Cad!J499,"")</f>
        <v>9.5089999999997199E-4</v>
      </c>
      <c r="L499" s="51">
        <f t="shared" si="28"/>
        <v>0</v>
      </c>
      <c r="M499" s="55">
        <f ca="1">IFERROR(COUNTIF(INDIRECT("Lan!$E$8:$E$"&amp;qde),Cad!N499)+Cad!J499,"")</f>
        <v>9.5089999999997199E-4</v>
      </c>
      <c r="N499" s="51">
        <f t="shared" si="29"/>
        <v>0</v>
      </c>
      <c r="O499" s="55">
        <f ca="1">IFERROR(COUNTIF(INDIRECT("Lan!$G$8:$G$"&amp;qde),Cad!P499)+Cad!J499,"")</f>
        <v>9.5089999999997199E-4</v>
      </c>
      <c r="P499" s="51">
        <f t="shared" si="30"/>
        <v>0</v>
      </c>
      <c r="Q499" s="55">
        <f ca="1">IFERROR(COUNTIF(INDIRECT("Lan!$I$8:$I$"&amp;qde),Cad!R499)+Cad!J499,"")</f>
        <v>9.5089999999997199E-4</v>
      </c>
      <c r="R499" s="51">
        <f t="shared" si="31"/>
        <v>0</v>
      </c>
    </row>
    <row r="500" spans="2:18" ht="24.95" customHeight="1" x14ac:dyDescent="0.25">
      <c r="B500" s="56"/>
      <c r="D500" s="56"/>
      <c r="F500" s="56"/>
      <c r="H500" s="56"/>
      <c r="J500" s="54">
        <v>9.5079999999997205E-4</v>
      </c>
      <c r="K500" s="55">
        <f ca="1">IFERROR(COUNTIF(INDIRECT("Lan!$D$8:$D$"&amp;qde),Cad!L500)+Cad!J500,"")</f>
        <v>9.5079999999997205E-4</v>
      </c>
      <c r="L500" s="51">
        <f t="shared" si="28"/>
        <v>0</v>
      </c>
      <c r="M500" s="55">
        <f ca="1">IFERROR(COUNTIF(INDIRECT("Lan!$E$8:$E$"&amp;qde),Cad!N500)+Cad!J500,"")</f>
        <v>9.5079999999997205E-4</v>
      </c>
      <c r="N500" s="51">
        <f t="shared" si="29"/>
        <v>0</v>
      </c>
      <c r="O500" s="55">
        <f ca="1">IFERROR(COUNTIF(INDIRECT("Lan!$G$8:$G$"&amp;qde),Cad!P500)+Cad!J500,"")</f>
        <v>9.5079999999997205E-4</v>
      </c>
      <c r="P500" s="51">
        <f t="shared" si="30"/>
        <v>0</v>
      </c>
      <c r="Q500" s="55">
        <f ca="1">IFERROR(COUNTIF(INDIRECT("Lan!$I$8:$I$"&amp;qde),Cad!R500)+Cad!J500,"")</f>
        <v>9.5079999999997205E-4</v>
      </c>
      <c r="R500" s="51">
        <f t="shared" si="31"/>
        <v>0</v>
      </c>
    </row>
    <row r="501" spans="2:18" ht="24.95" customHeight="1" x14ac:dyDescent="0.25">
      <c r="B501" s="56"/>
      <c r="D501" s="56"/>
      <c r="F501" s="56"/>
      <c r="H501" s="56"/>
      <c r="J501" s="54">
        <v>9.5069999999997199E-4</v>
      </c>
      <c r="K501" s="55">
        <f ca="1">IFERROR(COUNTIF(INDIRECT("Lan!$D$8:$D$"&amp;qde),Cad!L501)+Cad!J501,"")</f>
        <v>9.5069999999997199E-4</v>
      </c>
      <c r="L501" s="51">
        <f t="shared" si="28"/>
        <v>0</v>
      </c>
      <c r="M501" s="55">
        <f ca="1">IFERROR(COUNTIF(INDIRECT("Lan!$E$8:$E$"&amp;qde),Cad!N501)+Cad!J501,"")</f>
        <v>9.5069999999997199E-4</v>
      </c>
      <c r="N501" s="51">
        <f t="shared" si="29"/>
        <v>0</v>
      </c>
      <c r="O501" s="55">
        <f ca="1">IFERROR(COUNTIF(INDIRECT("Lan!$G$8:$G$"&amp;qde),Cad!P501)+Cad!J501,"")</f>
        <v>9.5069999999997199E-4</v>
      </c>
      <c r="P501" s="51">
        <f t="shared" si="30"/>
        <v>0</v>
      </c>
      <c r="Q501" s="55">
        <f ca="1">IFERROR(COUNTIF(INDIRECT("Lan!$I$8:$I$"&amp;qde),Cad!R501)+Cad!J501,"")</f>
        <v>9.5069999999997199E-4</v>
      </c>
      <c r="R501" s="51">
        <f t="shared" si="31"/>
        <v>0</v>
      </c>
    </row>
    <row r="502" spans="2:18" ht="24.95" customHeight="1" x14ac:dyDescent="0.25">
      <c r="B502" s="56"/>
      <c r="D502" s="56"/>
      <c r="F502" s="56"/>
      <c r="H502" s="56"/>
      <c r="J502" s="54">
        <v>9.5059999999997204E-4</v>
      </c>
      <c r="K502" s="55">
        <f ca="1">IFERROR(COUNTIF(INDIRECT("Lan!$D$8:$D$"&amp;qde),Cad!L502)+Cad!J502,"")</f>
        <v>9.5059999999997204E-4</v>
      </c>
      <c r="L502" s="51">
        <f t="shared" si="28"/>
        <v>0</v>
      </c>
      <c r="M502" s="55">
        <f ca="1">IFERROR(COUNTIF(INDIRECT("Lan!$E$8:$E$"&amp;qde),Cad!N502)+Cad!J502,"")</f>
        <v>9.5059999999997204E-4</v>
      </c>
      <c r="N502" s="51">
        <f t="shared" si="29"/>
        <v>0</v>
      </c>
      <c r="O502" s="55">
        <f ca="1">IFERROR(COUNTIF(INDIRECT("Lan!$G$8:$G$"&amp;qde),Cad!P502)+Cad!J502,"")</f>
        <v>9.5059999999997204E-4</v>
      </c>
      <c r="P502" s="51">
        <f t="shared" si="30"/>
        <v>0</v>
      </c>
      <c r="Q502" s="55">
        <f ca="1">IFERROR(COUNTIF(INDIRECT("Lan!$I$8:$I$"&amp;qde),Cad!R502)+Cad!J502,"")</f>
        <v>9.5059999999997204E-4</v>
      </c>
      <c r="R502" s="51">
        <f t="shared" si="31"/>
        <v>0</v>
      </c>
    </row>
    <row r="503" spans="2:18" ht="24.95" customHeight="1" x14ac:dyDescent="0.25">
      <c r="B503" s="56"/>
      <c r="D503" s="56"/>
      <c r="F503" s="56"/>
      <c r="H503" s="56"/>
      <c r="J503" s="54">
        <v>9.5049999999997198E-4</v>
      </c>
      <c r="K503" s="55">
        <f ca="1">IFERROR(COUNTIF(INDIRECT("Lan!$D$8:$D$"&amp;qde),Cad!L503)+Cad!J503,"")</f>
        <v>9.5049999999997198E-4</v>
      </c>
      <c r="L503" s="51">
        <f t="shared" si="28"/>
        <v>0</v>
      </c>
      <c r="M503" s="55">
        <f ca="1">IFERROR(COUNTIF(INDIRECT("Lan!$E$8:$E$"&amp;qde),Cad!N503)+Cad!J503,"")</f>
        <v>9.5049999999997198E-4</v>
      </c>
      <c r="N503" s="51">
        <f t="shared" si="29"/>
        <v>0</v>
      </c>
      <c r="O503" s="55">
        <f ca="1">IFERROR(COUNTIF(INDIRECT("Lan!$G$8:$G$"&amp;qde),Cad!P503)+Cad!J503,"")</f>
        <v>9.5049999999997198E-4</v>
      </c>
      <c r="P503" s="51">
        <f t="shared" si="30"/>
        <v>0</v>
      </c>
      <c r="Q503" s="55">
        <f ca="1">IFERROR(COUNTIF(INDIRECT("Lan!$I$8:$I$"&amp;qde),Cad!R503)+Cad!J503,"")</f>
        <v>9.5049999999997198E-4</v>
      </c>
      <c r="R503" s="51">
        <f t="shared" si="31"/>
        <v>0</v>
      </c>
    </row>
    <row r="504" spans="2:18" ht="24.95" customHeight="1" x14ac:dyDescent="0.25">
      <c r="B504" s="56"/>
      <c r="D504" s="56"/>
      <c r="F504" s="56"/>
      <c r="H504" s="56"/>
      <c r="J504" s="54">
        <v>9.5039999999997204E-4</v>
      </c>
      <c r="K504" s="55">
        <f ca="1">IFERROR(COUNTIF(INDIRECT("Lan!$D$8:$D$"&amp;qde),Cad!L504)+Cad!J504,"")</f>
        <v>9.5039999999997204E-4</v>
      </c>
      <c r="L504" s="51">
        <f t="shared" si="28"/>
        <v>0</v>
      </c>
      <c r="M504" s="55">
        <f ca="1">IFERROR(COUNTIF(INDIRECT("Lan!$E$8:$E$"&amp;qde),Cad!N504)+Cad!J504,"")</f>
        <v>9.5039999999997204E-4</v>
      </c>
      <c r="N504" s="51">
        <f t="shared" si="29"/>
        <v>0</v>
      </c>
      <c r="O504" s="55">
        <f ca="1">IFERROR(COUNTIF(INDIRECT("Lan!$G$8:$G$"&amp;qde),Cad!P504)+Cad!J504,"")</f>
        <v>9.5039999999997204E-4</v>
      </c>
      <c r="P504" s="51">
        <f t="shared" si="30"/>
        <v>0</v>
      </c>
      <c r="Q504" s="55">
        <f ca="1">IFERROR(COUNTIF(INDIRECT("Lan!$I$8:$I$"&amp;qde),Cad!R504)+Cad!J504,"")</f>
        <v>9.5039999999997204E-4</v>
      </c>
      <c r="R504" s="51">
        <f t="shared" si="31"/>
        <v>0</v>
      </c>
    </row>
    <row r="505" spans="2:18" ht="24.95" customHeight="1" x14ac:dyDescent="0.25">
      <c r="B505" s="56"/>
      <c r="D505" s="56"/>
      <c r="F505" s="56"/>
      <c r="H505" s="56"/>
      <c r="J505" s="54">
        <v>9.5029999999997198E-4</v>
      </c>
      <c r="K505" s="55">
        <f ca="1">IFERROR(COUNTIF(INDIRECT("Lan!$D$8:$D$"&amp;qde),Cad!L505)+Cad!J505,"")</f>
        <v>9.5029999999997198E-4</v>
      </c>
      <c r="L505" s="51">
        <f t="shared" si="28"/>
        <v>0</v>
      </c>
      <c r="M505" s="55">
        <f ca="1">IFERROR(COUNTIF(INDIRECT("Lan!$E$8:$E$"&amp;qde),Cad!N505)+Cad!J505,"")</f>
        <v>9.5029999999997198E-4</v>
      </c>
      <c r="N505" s="51">
        <f t="shared" si="29"/>
        <v>0</v>
      </c>
      <c r="O505" s="55">
        <f ca="1">IFERROR(COUNTIF(INDIRECT("Lan!$G$8:$G$"&amp;qde),Cad!P505)+Cad!J505,"")</f>
        <v>9.5029999999997198E-4</v>
      </c>
      <c r="P505" s="51">
        <f t="shared" si="30"/>
        <v>0</v>
      </c>
      <c r="Q505" s="55">
        <f ca="1">IFERROR(COUNTIF(INDIRECT("Lan!$I$8:$I$"&amp;qde),Cad!R505)+Cad!J505,"")</f>
        <v>9.5029999999997198E-4</v>
      </c>
      <c r="R505" s="51">
        <f t="shared" si="31"/>
        <v>0</v>
      </c>
    </row>
    <row r="506" spans="2:18" ht="24.95" customHeight="1" x14ac:dyDescent="0.25">
      <c r="B506" s="56"/>
      <c r="D506" s="56"/>
      <c r="F506" s="56"/>
      <c r="H506" s="56"/>
      <c r="J506" s="54">
        <v>9.5019999999997203E-4</v>
      </c>
      <c r="K506" s="55">
        <f ca="1">IFERROR(COUNTIF(INDIRECT("Lan!$D$8:$D$"&amp;qde),Cad!L506)+Cad!J506,"")</f>
        <v>9.5019999999997203E-4</v>
      </c>
      <c r="L506" s="51">
        <f t="shared" si="28"/>
        <v>0</v>
      </c>
      <c r="M506" s="55">
        <f ca="1">IFERROR(COUNTIF(INDIRECT("Lan!$E$8:$E$"&amp;qde),Cad!N506)+Cad!J506,"")</f>
        <v>9.5019999999997203E-4</v>
      </c>
      <c r="N506" s="51">
        <f t="shared" si="29"/>
        <v>0</v>
      </c>
      <c r="O506" s="55">
        <f ca="1">IFERROR(COUNTIF(INDIRECT("Lan!$G$8:$G$"&amp;qde),Cad!P506)+Cad!J506,"")</f>
        <v>9.5019999999997203E-4</v>
      </c>
      <c r="P506" s="51">
        <f t="shared" si="30"/>
        <v>0</v>
      </c>
      <c r="Q506" s="55">
        <f ca="1">IFERROR(COUNTIF(INDIRECT("Lan!$I$8:$I$"&amp;qde),Cad!R506)+Cad!J506,"")</f>
        <v>9.5019999999997203E-4</v>
      </c>
      <c r="R506" s="51">
        <f t="shared" si="31"/>
        <v>0</v>
      </c>
    </row>
    <row r="507" spans="2:18" ht="24.95" customHeight="1" x14ac:dyDescent="0.25">
      <c r="B507" s="56"/>
      <c r="D507" s="56"/>
      <c r="F507" s="56"/>
      <c r="H507" s="56"/>
      <c r="J507" s="54">
        <v>9.5009999999997197E-4</v>
      </c>
      <c r="K507" s="55">
        <f ca="1">IFERROR(COUNTIF(INDIRECT("Lan!$D$8:$D$"&amp;qde),Cad!L507)+Cad!J507,"")</f>
        <v>9.5009999999997197E-4</v>
      </c>
      <c r="L507" s="51">
        <f t="shared" si="28"/>
        <v>0</v>
      </c>
      <c r="M507" s="55">
        <f ca="1">IFERROR(COUNTIF(INDIRECT("Lan!$E$8:$E$"&amp;qde),Cad!N507)+Cad!J507,"")</f>
        <v>9.5009999999997197E-4</v>
      </c>
      <c r="N507" s="51">
        <f t="shared" si="29"/>
        <v>0</v>
      </c>
      <c r="O507" s="55">
        <f ca="1">IFERROR(COUNTIF(INDIRECT("Lan!$G$8:$G$"&amp;qde),Cad!P507)+Cad!J507,"")</f>
        <v>9.5009999999997197E-4</v>
      </c>
      <c r="P507" s="51">
        <f t="shared" si="30"/>
        <v>0</v>
      </c>
      <c r="Q507" s="55">
        <f ca="1">IFERROR(COUNTIF(INDIRECT("Lan!$I$8:$I$"&amp;qde),Cad!R507)+Cad!J507,"")</f>
        <v>9.5009999999997197E-4</v>
      </c>
      <c r="R507" s="51">
        <f t="shared" si="31"/>
        <v>0</v>
      </c>
    </row>
    <row r="508" spans="2:18" ht="24.95" customHeight="1" x14ac:dyDescent="0.25">
      <c r="B508" s="56"/>
      <c r="D508" s="56"/>
      <c r="F508" s="56"/>
      <c r="H508" s="56"/>
      <c r="J508" s="54">
        <v>9.4999999999997203E-4</v>
      </c>
      <c r="K508" s="55">
        <f ca="1">IFERROR(COUNTIF(INDIRECT("Lan!$D$8:$D$"&amp;qde),Cad!L508)+Cad!J508,"")</f>
        <v>9.4999999999997203E-4</v>
      </c>
      <c r="L508" s="51">
        <f t="shared" si="28"/>
        <v>0</v>
      </c>
      <c r="M508" s="55">
        <f ca="1">IFERROR(COUNTIF(INDIRECT("Lan!$E$8:$E$"&amp;qde),Cad!N508)+Cad!J508,"")</f>
        <v>9.4999999999997203E-4</v>
      </c>
      <c r="N508" s="51">
        <f t="shared" si="29"/>
        <v>0</v>
      </c>
      <c r="O508" s="55">
        <f ca="1">IFERROR(COUNTIF(INDIRECT("Lan!$G$8:$G$"&amp;qde),Cad!P508)+Cad!J508,"")</f>
        <v>9.4999999999997203E-4</v>
      </c>
      <c r="P508" s="51">
        <f t="shared" si="30"/>
        <v>0</v>
      </c>
      <c r="Q508" s="55">
        <f ca="1">IFERROR(COUNTIF(INDIRECT("Lan!$I$8:$I$"&amp;qde),Cad!R508)+Cad!J508,"")</f>
        <v>9.4999999999997203E-4</v>
      </c>
      <c r="R508" s="51">
        <f t="shared" si="31"/>
        <v>0</v>
      </c>
    </row>
    <row r="509" spans="2:18" ht="24.95" customHeight="1" x14ac:dyDescent="0.25">
      <c r="B509" s="56"/>
      <c r="D509" s="56"/>
      <c r="F509" s="56"/>
      <c r="H509" s="56"/>
      <c r="J509" s="54">
        <v>9.4989999999997197E-4</v>
      </c>
      <c r="K509" s="55">
        <f ca="1">IFERROR(COUNTIF(INDIRECT("Lan!$D$8:$D$"&amp;qde),Cad!L509)+Cad!J509,"")</f>
        <v>9.4989999999997197E-4</v>
      </c>
      <c r="L509" s="51">
        <f t="shared" si="28"/>
        <v>0</v>
      </c>
      <c r="M509" s="55">
        <f ca="1">IFERROR(COUNTIF(INDIRECT("Lan!$E$8:$E$"&amp;qde),Cad!N509)+Cad!J509,"")</f>
        <v>9.4989999999997197E-4</v>
      </c>
      <c r="N509" s="51">
        <f t="shared" si="29"/>
        <v>0</v>
      </c>
      <c r="O509" s="55">
        <f ca="1">IFERROR(COUNTIF(INDIRECT("Lan!$G$8:$G$"&amp;qde),Cad!P509)+Cad!J509,"")</f>
        <v>9.4989999999997197E-4</v>
      </c>
      <c r="P509" s="51">
        <f t="shared" si="30"/>
        <v>0</v>
      </c>
      <c r="Q509" s="55">
        <f ca="1">IFERROR(COUNTIF(INDIRECT("Lan!$I$8:$I$"&amp;qde),Cad!R509)+Cad!J509,"")</f>
        <v>9.4989999999997197E-4</v>
      </c>
      <c r="R509" s="51">
        <f t="shared" si="31"/>
        <v>0</v>
      </c>
    </row>
    <row r="510" spans="2:18" ht="24.95" customHeight="1" x14ac:dyDescent="0.25">
      <c r="B510" s="56"/>
      <c r="D510" s="56"/>
      <c r="F510" s="56"/>
      <c r="H510" s="56"/>
      <c r="J510" s="54">
        <v>9.4979999999997202E-4</v>
      </c>
      <c r="K510" s="55">
        <f ca="1">IFERROR(COUNTIF(INDIRECT("Lan!$D$8:$D$"&amp;qde),Cad!L510)+Cad!J510,"")</f>
        <v>9.4979999999997202E-4</v>
      </c>
      <c r="L510" s="51">
        <f t="shared" si="28"/>
        <v>0</v>
      </c>
      <c r="M510" s="55">
        <f ca="1">IFERROR(COUNTIF(INDIRECT("Lan!$E$8:$E$"&amp;qde),Cad!N510)+Cad!J510,"")</f>
        <v>9.4979999999997202E-4</v>
      </c>
      <c r="N510" s="51">
        <f t="shared" si="29"/>
        <v>0</v>
      </c>
      <c r="O510" s="55">
        <f ca="1">IFERROR(COUNTIF(INDIRECT("Lan!$G$8:$G$"&amp;qde),Cad!P510)+Cad!J510,"")</f>
        <v>9.4979999999997202E-4</v>
      </c>
      <c r="P510" s="51">
        <f t="shared" si="30"/>
        <v>0</v>
      </c>
      <c r="Q510" s="55">
        <f ca="1">IFERROR(COUNTIF(INDIRECT("Lan!$I$8:$I$"&amp;qde),Cad!R510)+Cad!J510,"")</f>
        <v>9.4979999999997202E-4</v>
      </c>
      <c r="R510" s="51">
        <f t="shared" si="31"/>
        <v>0</v>
      </c>
    </row>
    <row r="511" spans="2:18" ht="24.95" customHeight="1" x14ac:dyDescent="0.25">
      <c r="B511" s="56"/>
      <c r="D511" s="56"/>
      <c r="F511" s="56"/>
      <c r="H511" s="56"/>
      <c r="J511" s="54">
        <v>9.4969999999997196E-4</v>
      </c>
      <c r="K511" s="55">
        <f ca="1">IFERROR(COUNTIF(INDIRECT("Lan!$D$8:$D$"&amp;qde),Cad!L511)+Cad!J511,"")</f>
        <v>9.4969999999997196E-4</v>
      </c>
      <c r="L511" s="51">
        <f t="shared" si="28"/>
        <v>0</v>
      </c>
      <c r="M511" s="55">
        <f ca="1">IFERROR(COUNTIF(INDIRECT("Lan!$E$8:$E$"&amp;qde),Cad!N511)+Cad!J511,"")</f>
        <v>9.4969999999997196E-4</v>
      </c>
      <c r="N511" s="51">
        <f t="shared" si="29"/>
        <v>0</v>
      </c>
      <c r="O511" s="55">
        <f ca="1">IFERROR(COUNTIF(INDIRECT("Lan!$G$8:$G$"&amp;qde),Cad!P511)+Cad!J511,"")</f>
        <v>9.4969999999997196E-4</v>
      </c>
      <c r="P511" s="51">
        <f t="shared" si="30"/>
        <v>0</v>
      </c>
      <c r="Q511" s="55">
        <f ca="1">IFERROR(COUNTIF(INDIRECT("Lan!$I$8:$I$"&amp;qde),Cad!R511)+Cad!J511,"")</f>
        <v>9.4969999999997196E-4</v>
      </c>
      <c r="R511" s="51">
        <f t="shared" si="31"/>
        <v>0</v>
      </c>
    </row>
    <row r="512" spans="2:18" ht="24.95" customHeight="1" x14ac:dyDescent="0.25">
      <c r="B512" s="56"/>
      <c r="D512" s="56"/>
      <c r="F512" s="56"/>
      <c r="H512" s="56"/>
      <c r="J512" s="54">
        <v>9.4959999999997104E-4</v>
      </c>
      <c r="K512" s="55">
        <f ca="1">IFERROR(COUNTIF(INDIRECT("Lan!$D$8:$D$"&amp;qde),Cad!L512)+Cad!J512,"")</f>
        <v>9.4959999999997104E-4</v>
      </c>
      <c r="L512" s="51">
        <f t="shared" si="28"/>
        <v>0</v>
      </c>
      <c r="M512" s="55">
        <f ca="1">IFERROR(COUNTIF(INDIRECT("Lan!$E$8:$E$"&amp;qde),Cad!N512)+Cad!J512,"")</f>
        <v>9.4959999999997104E-4</v>
      </c>
      <c r="N512" s="51">
        <f t="shared" si="29"/>
        <v>0</v>
      </c>
      <c r="O512" s="55">
        <f ca="1">IFERROR(COUNTIF(INDIRECT("Lan!$G$8:$G$"&amp;qde),Cad!P512)+Cad!J512,"")</f>
        <v>9.4959999999997104E-4</v>
      </c>
      <c r="P512" s="51">
        <f t="shared" si="30"/>
        <v>0</v>
      </c>
      <c r="Q512" s="55">
        <f ca="1">IFERROR(COUNTIF(INDIRECT("Lan!$I$8:$I$"&amp;qde),Cad!R512)+Cad!J512,"")</f>
        <v>9.4959999999997104E-4</v>
      </c>
      <c r="R512" s="51">
        <f t="shared" si="31"/>
        <v>0</v>
      </c>
    </row>
    <row r="513" spans="2:18" ht="24.95" customHeight="1" x14ac:dyDescent="0.25">
      <c r="B513" s="56"/>
      <c r="D513" s="56"/>
      <c r="F513" s="56"/>
      <c r="H513" s="56"/>
      <c r="J513" s="54">
        <v>9.4949999999997098E-4</v>
      </c>
      <c r="K513" s="55">
        <f ca="1">IFERROR(COUNTIF(INDIRECT("Lan!$D$8:$D$"&amp;qde),Cad!L513)+Cad!J513,"")</f>
        <v>9.4949999999997098E-4</v>
      </c>
      <c r="L513" s="51">
        <f t="shared" si="28"/>
        <v>0</v>
      </c>
      <c r="M513" s="55">
        <f ca="1">IFERROR(COUNTIF(INDIRECT("Lan!$E$8:$E$"&amp;qde),Cad!N513)+Cad!J513,"")</f>
        <v>9.4949999999997098E-4</v>
      </c>
      <c r="N513" s="51">
        <f t="shared" si="29"/>
        <v>0</v>
      </c>
      <c r="O513" s="55">
        <f ca="1">IFERROR(COUNTIF(INDIRECT("Lan!$G$8:$G$"&amp;qde),Cad!P513)+Cad!J513,"")</f>
        <v>9.4949999999997098E-4</v>
      </c>
      <c r="P513" s="51">
        <f t="shared" si="30"/>
        <v>0</v>
      </c>
      <c r="Q513" s="55">
        <f ca="1">IFERROR(COUNTIF(INDIRECT("Lan!$I$8:$I$"&amp;qde),Cad!R513)+Cad!J513,"")</f>
        <v>9.4949999999997098E-4</v>
      </c>
      <c r="R513" s="51">
        <f t="shared" si="31"/>
        <v>0</v>
      </c>
    </row>
    <row r="514" spans="2:18" ht="24.95" customHeight="1" x14ac:dyDescent="0.25">
      <c r="B514" s="56"/>
      <c r="D514" s="56"/>
      <c r="F514" s="56"/>
      <c r="H514" s="56"/>
      <c r="J514" s="54">
        <v>9.4939999999997104E-4</v>
      </c>
      <c r="K514" s="55">
        <f ca="1">IFERROR(COUNTIF(INDIRECT("Lan!$D$8:$D$"&amp;qde),Cad!L514)+Cad!J514,"")</f>
        <v>9.4939999999997104E-4</v>
      </c>
      <c r="L514" s="51">
        <f t="shared" si="28"/>
        <v>0</v>
      </c>
      <c r="M514" s="55">
        <f ca="1">IFERROR(COUNTIF(INDIRECT("Lan!$E$8:$E$"&amp;qde),Cad!N514)+Cad!J514,"")</f>
        <v>9.4939999999997104E-4</v>
      </c>
      <c r="N514" s="51">
        <f t="shared" si="29"/>
        <v>0</v>
      </c>
      <c r="O514" s="55">
        <f ca="1">IFERROR(COUNTIF(INDIRECT("Lan!$G$8:$G$"&amp;qde),Cad!P514)+Cad!J514,"")</f>
        <v>9.4939999999997104E-4</v>
      </c>
      <c r="P514" s="51">
        <f t="shared" si="30"/>
        <v>0</v>
      </c>
      <c r="Q514" s="55">
        <f ca="1">IFERROR(COUNTIF(INDIRECT("Lan!$I$8:$I$"&amp;qde),Cad!R514)+Cad!J514,"")</f>
        <v>9.4939999999997104E-4</v>
      </c>
      <c r="R514" s="51">
        <f t="shared" si="31"/>
        <v>0</v>
      </c>
    </row>
    <row r="515" spans="2:18" ht="24.95" customHeight="1" x14ac:dyDescent="0.25">
      <c r="B515" s="56"/>
      <c r="D515" s="56"/>
      <c r="F515" s="56"/>
      <c r="H515" s="56"/>
      <c r="J515" s="54">
        <v>9.4929999999997098E-4</v>
      </c>
      <c r="K515" s="55">
        <f ca="1">IFERROR(COUNTIF(INDIRECT("Lan!$D$8:$D$"&amp;qde),Cad!L515)+Cad!J515,"")</f>
        <v>9.4929999999997098E-4</v>
      </c>
      <c r="L515" s="51">
        <f t="shared" si="28"/>
        <v>0</v>
      </c>
      <c r="M515" s="55">
        <f ca="1">IFERROR(COUNTIF(INDIRECT("Lan!$E$8:$E$"&amp;qde),Cad!N515)+Cad!J515,"")</f>
        <v>9.4929999999997098E-4</v>
      </c>
      <c r="N515" s="51">
        <f t="shared" si="29"/>
        <v>0</v>
      </c>
      <c r="O515" s="55">
        <f ca="1">IFERROR(COUNTIF(INDIRECT("Lan!$G$8:$G$"&amp;qde),Cad!P515)+Cad!J515,"")</f>
        <v>9.4929999999997098E-4</v>
      </c>
      <c r="P515" s="51">
        <f t="shared" si="30"/>
        <v>0</v>
      </c>
      <c r="Q515" s="55">
        <f ca="1">IFERROR(COUNTIF(INDIRECT("Lan!$I$8:$I$"&amp;qde),Cad!R515)+Cad!J515,"")</f>
        <v>9.4929999999997098E-4</v>
      </c>
      <c r="R515" s="51">
        <f t="shared" si="31"/>
        <v>0</v>
      </c>
    </row>
    <row r="516" spans="2:18" ht="24.95" customHeight="1" x14ac:dyDescent="0.25">
      <c r="B516" s="56"/>
      <c r="D516" s="56"/>
      <c r="F516" s="56"/>
      <c r="H516" s="56"/>
      <c r="J516" s="54">
        <v>9.4919999999997103E-4</v>
      </c>
      <c r="K516" s="55">
        <f ca="1">IFERROR(COUNTIF(INDIRECT("Lan!$D$8:$D$"&amp;qde),Cad!L516)+Cad!J516,"")</f>
        <v>9.4919999999997103E-4</v>
      </c>
      <c r="L516" s="51">
        <f t="shared" si="28"/>
        <v>0</v>
      </c>
      <c r="M516" s="55">
        <f ca="1">IFERROR(COUNTIF(INDIRECT("Lan!$E$8:$E$"&amp;qde),Cad!N516)+Cad!J516,"")</f>
        <v>9.4919999999997103E-4</v>
      </c>
      <c r="N516" s="51">
        <f t="shared" si="29"/>
        <v>0</v>
      </c>
      <c r="O516" s="55">
        <f ca="1">IFERROR(COUNTIF(INDIRECT("Lan!$G$8:$G$"&amp;qde),Cad!P516)+Cad!J516,"")</f>
        <v>9.4919999999997103E-4</v>
      </c>
      <c r="P516" s="51">
        <f t="shared" si="30"/>
        <v>0</v>
      </c>
      <c r="Q516" s="55">
        <f ca="1">IFERROR(COUNTIF(INDIRECT("Lan!$I$8:$I$"&amp;qde),Cad!R516)+Cad!J516,"")</f>
        <v>9.4919999999997103E-4</v>
      </c>
      <c r="R516" s="51">
        <f t="shared" si="31"/>
        <v>0</v>
      </c>
    </row>
    <row r="517" spans="2:18" ht="24.95" customHeight="1" x14ac:dyDescent="0.25">
      <c r="B517" s="56"/>
      <c r="D517" s="56"/>
      <c r="F517" s="56"/>
      <c r="H517" s="56"/>
      <c r="J517" s="54">
        <v>9.4909999999997097E-4</v>
      </c>
      <c r="K517" s="55">
        <f ca="1">IFERROR(COUNTIF(INDIRECT("Lan!$D$8:$D$"&amp;qde),Cad!L517)+Cad!J517,"")</f>
        <v>9.4909999999997097E-4</v>
      </c>
      <c r="L517" s="51">
        <f t="shared" si="28"/>
        <v>0</v>
      </c>
      <c r="M517" s="55">
        <f ca="1">IFERROR(COUNTIF(INDIRECT("Lan!$E$8:$E$"&amp;qde),Cad!N517)+Cad!J517,"")</f>
        <v>9.4909999999997097E-4</v>
      </c>
      <c r="N517" s="51">
        <f t="shared" si="29"/>
        <v>0</v>
      </c>
      <c r="O517" s="55">
        <f ca="1">IFERROR(COUNTIF(INDIRECT("Lan!$G$8:$G$"&amp;qde),Cad!P517)+Cad!J517,"")</f>
        <v>9.4909999999997097E-4</v>
      </c>
      <c r="P517" s="51">
        <f t="shared" si="30"/>
        <v>0</v>
      </c>
      <c r="Q517" s="55">
        <f ca="1">IFERROR(COUNTIF(INDIRECT("Lan!$I$8:$I$"&amp;qde),Cad!R517)+Cad!J517,"")</f>
        <v>9.4909999999997097E-4</v>
      </c>
      <c r="R517" s="51">
        <f t="shared" si="31"/>
        <v>0</v>
      </c>
    </row>
    <row r="518" spans="2:18" ht="24.95" customHeight="1" x14ac:dyDescent="0.25">
      <c r="B518" s="56"/>
      <c r="D518" s="56"/>
      <c r="F518" s="56"/>
      <c r="H518" s="56"/>
      <c r="J518" s="54">
        <v>9.4899999999997103E-4</v>
      </c>
      <c r="K518" s="55">
        <f ca="1">IFERROR(COUNTIF(INDIRECT("Lan!$D$8:$D$"&amp;qde),Cad!L518)+Cad!J518,"")</f>
        <v>9.4899999999997103E-4</v>
      </c>
      <c r="L518" s="51">
        <f t="shared" si="28"/>
        <v>0</v>
      </c>
      <c r="M518" s="55">
        <f ca="1">IFERROR(COUNTIF(INDIRECT("Lan!$E$8:$E$"&amp;qde),Cad!N518)+Cad!J518,"")</f>
        <v>9.4899999999997103E-4</v>
      </c>
      <c r="N518" s="51">
        <f t="shared" si="29"/>
        <v>0</v>
      </c>
      <c r="O518" s="55">
        <f ca="1">IFERROR(COUNTIF(INDIRECT("Lan!$G$8:$G$"&amp;qde),Cad!P518)+Cad!J518,"")</f>
        <v>9.4899999999997103E-4</v>
      </c>
      <c r="P518" s="51">
        <f t="shared" si="30"/>
        <v>0</v>
      </c>
      <c r="Q518" s="55">
        <f ca="1">IFERROR(COUNTIF(INDIRECT("Lan!$I$8:$I$"&amp;qde),Cad!R518)+Cad!J518,"")</f>
        <v>9.4899999999997103E-4</v>
      </c>
      <c r="R518" s="51">
        <f t="shared" si="31"/>
        <v>0</v>
      </c>
    </row>
    <row r="519" spans="2:18" ht="24.95" customHeight="1" x14ac:dyDescent="0.25">
      <c r="B519" s="56"/>
      <c r="D519" s="56"/>
      <c r="F519" s="56"/>
      <c r="H519" s="56"/>
      <c r="J519" s="54">
        <v>9.4889999999997097E-4</v>
      </c>
      <c r="K519" s="55">
        <f ca="1">IFERROR(COUNTIF(INDIRECT("Lan!$D$8:$D$"&amp;qde),Cad!L519)+Cad!J519,"")</f>
        <v>9.4889999999997097E-4</v>
      </c>
      <c r="L519" s="51">
        <f t="shared" si="28"/>
        <v>0</v>
      </c>
      <c r="M519" s="55">
        <f ca="1">IFERROR(COUNTIF(INDIRECT("Lan!$E$8:$E$"&amp;qde),Cad!N519)+Cad!J519,"")</f>
        <v>9.4889999999997097E-4</v>
      </c>
      <c r="N519" s="51">
        <f t="shared" si="29"/>
        <v>0</v>
      </c>
      <c r="O519" s="55">
        <f ca="1">IFERROR(COUNTIF(INDIRECT("Lan!$G$8:$G$"&amp;qde),Cad!P519)+Cad!J519,"")</f>
        <v>9.4889999999997097E-4</v>
      </c>
      <c r="P519" s="51">
        <f t="shared" si="30"/>
        <v>0</v>
      </c>
      <c r="Q519" s="55">
        <f ca="1">IFERROR(COUNTIF(INDIRECT("Lan!$I$8:$I$"&amp;qde),Cad!R519)+Cad!J519,"")</f>
        <v>9.4889999999997097E-4</v>
      </c>
      <c r="R519" s="51">
        <f t="shared" si="31"/>
        <v>0</v>
      </c>
    </row>
    <row r="520" spans="2:18" ht="24.95" customHeight="1" x14ac:dyDescent="0.25">
      <c r="B520" s="56"/>
      <c r="D520" s="56"/>
      <c r="F520" s="56"/>
      <c r="H520" s="56"/>
      <c r="J520" s="54">
        <v>9.4879999999997102E-4</v>
      </c>
      <c r="K520" s="55">
        <f ca="1">IFERROR(COUNTIF(INDIRECT("Lan!$D$8:$D$"&amp;qde),Cad!L520)+Cad!J520,"")</f>
        <v>9.4879999999997102E-4</v>
      </c>
      <c r="L520" s="51">
        <f t="shared" ref="L520:L583" si="32">B520</f>
        <v>0</v>
      </c>
      <c r="M520" s="55">
        <f ca="1">IFERROR(COUNTIF(INDIRECT("Lan!$E$8:$E$"&amp;qde),Cad!N520)+Cad!J520,"")</f>
        <v>9.4879999999997102E-4</v>
      </c>
      <c r="N520" s="51">
        <f t="shared" ref="N520:N583" si="33">D520</f>
        <v>0</v>
      </c>
      <c r="O520" s="55">
        <f ca="1">IFERROR(COUNTIF(INDIRECT("Lan!$G$8:$G$"&amp;qde),Cad!P520)+Cad!J520,"")</f>
        <v>9.4879999999997102E-4</v>
      </c>
      <c r="P520" s="51">
        <f t="shared" ref="P520:P583" si="34">F520</f>
        <v>0</v>
      </c>
      <c r="Q520" s="55">
        <f ca="1">IFERROR(COUNTIF(INDIRECT("Lan!$I$8:$I$"&amp;qde),Cad!R520)+Cad!J520,"")</f>
        <v>9.4879999999997102E-4</v>
      </c>
      <c r="R520" s="51">
        <f t="shared" ref="R520:R583" si="35">H520</f>
        <v>0</v>
      </c>
    </row>
    <row r="521" spans="2:18" ht="24.95" customHeight="1" x14ac:dyDescent="0.25">
      <c r="B521" s="56"/>
      <c r="D521" s="56"/>
      <c r="F521" s="56"/>
      <c r="H521" s="56"/>
      <c r="J521" s="54">
        <v>9.4869999999997096E-4</v>
      </c>
      <c r="K521" s="55">
        <f ca="1">IFERROR(COUNTIF(INDIRECT("Lan!$D$8:$D$"&amp;qde),Cad!L521)+Cad!J521,"")</f>
        <v>9.4869999999997096E-4</v>
      </c>
      <c r="L521" s="51">
        <f t="shared" si="32"/>
        <v>0</v>
      </c>
      <c r="M521" s="55">
        <f ca="1">IFERROR(COUNTIF(INDIRECT("Lan!$E$8:$E$"&amp;qde),Cad!N521)+Cad!J521,"")</f>
        <v>9.4869999999997096E-4</v>
      </c>
      <c r="N521" s="51">
        <f t="shared" si="33"/>
        <v>0</v>
      </c>
      <c r="O521" s="55">
        <f ca="1">IFERROR(COUNTIF(INDIRECT("Lan!$G$8:$G$"&amp;qde),Cad!P521)+Cad!J521,"")</f>
        <v>9.4869999999997096E-4</v>
      </c>
      <c r="P521" s="51">
        <f t="shared" si="34"/>
        <v>0</v>
      </c>
      <c r="Q521" s="55">
        <f ca="1">IFERROR(COUNTIF(INDIRECT("Lan!$I$8:$I$"&amp;qde),Cad!R521)+Cad!J521,"")</f>
        <v>9.4869999999997096E-4</v>
      </c>
      <c r="R521" s="51">
        <f t="shared" si="35"/>
        <v>0</v>
      </c>
    </row>
    <row r="522" spans="2:18" ht="24.95" customHeight="1" x14ac:dyDescent="0.25">
      <c r="B522" s="56"/>
      <c r="D522" s="56"/>
      <c r="F522" s="56"/>
      <c r="H522" s="56"/>
      <c r="J522" s="54">
        <v>9.4859999999997102E-4</v>
      </c>
      <c r="K522" s="55">
        <f ca="1">IFERROR(COUNTIF(INDIRECT("Lan!$D$8:$D$"&amp;qde),Cad!L522)+Cad!J522,"")</f>
        <v>9.4859999999997102E-4</v>
      </c>
      <c r="L522" s="51">
        <f t="shared" si="32"/>
        <v>0</v>
      </c>
      <c r="M522" s="55">
        <f ca="1">IFERROR(COUNTIF(INDIRECT("Lan!$E$8:$E$"&amp;qde),Cad!N522)+Cad!J522,"")</f>
        <v>9.4859999999997102E-4</v>
      </c>
      <c r="N522" s="51">
        <f t="shared" si="33"/>
        <v>0</v>
      </c>
      <c r="O522" s="55">
        <f ca="1">IFERROR(COUNTIF(INDIRECT("Lan!$G$8:$G$"&amp;qde),Cad!P522)+Cad!J522,"")</f>
        <v>9.4859999999997102E-4</v>
      </c>
      <c r="P522" s="51">
        <f t="shared" si="34"/>
        <v>0</v>
      </c>
      <c r="Q522" s="55">
        <f ca="1">IFERROR(COUNTIF(INDIRECT("Lan!$I$8:$I$"&amp;qde),Cad!R522)+Cad!J522,"")</f>
        <v>9.4859999999997102E-4</v>
      </c>
      <c r="R522" s="51">
        <f t="shared" si="35"/>
        <v>0</v>
      </c>
    </row>
    <row r="523" spans="2:18" ht="24.95" customHeight="1" x14ac:dyDescent="0.25">
      <c r="B523" s="56"/>
      <c r="D523" s="56"/>
      <c r="F523" s="56"/>
      <c r="H523" s="56"/>
      <c r="J523" s="54">
        <v>9.4849999999997096E-4</v>
      </c>
      <c r="K523" s="55">
        <f ca="1">IFERROR(COUNTIF(INDIRECT("Lan!$D$8:$D$"&amp;qde),Cad!L523)+Cad!J523,"")</f>
        <v>9.4849999999997096E-4</v>
      </c>
      <c r="L523" s="51">
        <f t="shared" si="32"/>
        <v>0</v>
      </c>
      <c r="M523" s="55">
        <f ca="1">IFERROR(COUNTIF(INDIRECT("Lan!$E$8:$E$"&amp;qde),Cad!N523)+Cad!J523,"")</f>
        <v>9.4849999999997096E-4</v>
      </c>
      <c r="N523" s="51">
        <f t="shared" si="33"/>
        <v>0</v>
      </c>
      <c r="O523" s="55">
        <f ca="1">IFERROR(COUNTIF(INDIRECT("Lan!$G$8:$G$"&amp;qde),Cad!P523)+Cad!J523,"")</f>
        <v>9.4849999999997096E-4</v>
      </c>
      <c r="P523" s="51">
        <f t="shared" si="34"/>
        <v>0</v>
      </c>
      <c r="Q523" s="55">
        <f ca="1">IFERROR(COUNTIF(INDIRECT("Lan!$I$8:$I$"&amp;qde),Cad!R523)+Cad!J523,"")</f>
        <v>9.4849999999997096E-4</v>
      </c>
      <c r="R523" s="51">
        <f t="shared" si="35"/>
        <v>0</v>
      </c>
    </row>
    <row r="524" spans="2:18" ht="24.95" customHeight="1" x14ac:dyDescent="0.25">
      <c r="B524" s="56"/>
      <c r="D524" s="56"/>
      <c r="F524" s="56"/>
      <c r="H524" s="56"/>
      <c r="J524" s="54">
        <v>9.4839999999997101E-4</v>
      </c>
      <c r="K524" s="55">
        <f ca="1">IFERROR(COUNTIF(INDIRECT("Lan!$D$8:$D$"&amp;qde),Cad!L524)+Cad!J524,"")</f>
        <v>9.4839999999997101E-4</v>
      </c>
      <c r="L524" s="51">
        <f t="shared" si="32"/>
        <v>0</v>
      </c>
      <c r="M524" s="55">
        <f ca="1">IFERROR(COUNTIF(INDIRECT("Lan!$E$8:$E$"&amp;qde),Cad!N524)+Cad!J524,"")</f>
        <v>9.4839999999997101E-4</v>
      </c>
      <c r="N524" s="51">
        <f t="shared" si="33"/>
        <v>0</v>
      </c>
      <c r="O524" s="55">
        <f ca="1">IFERROR(COUNTIF(INDIRECT("Lan!$G$8:$G$"&amp;qde),Cad!P524)+Cad!J524,"")</f>
        <v>9.4839999999997101E-4</v>
      </c>
      <c r="P524" s="51">
        <f t="shared" si="34"/>
        <v>0</v>
      </c>
      <c r="Q524" s="55">
        <f ca="1">IFERROR(COUNTIF(INDIRECT("Lan!$I$8:$I$"&amp;qde),Cad!R524)+Cad!J524,"")</f>
        <v>9.4839999999997101E-4</v>
      </c>
      <c r="R524" s="51">
        <f t="shared" si="35"/>
        <v>0</v>
      </c>
    </row>
    <row r="525" spans="2:18" ht="24.95" customHeight="1" x14ac:dyDescent="0.25">
      <c r="B525" s="56"/>
      <c r="D525" s="56"/>
      <c r="F525" s="56"/>
      <c r="H525" s="56"/>
      <c r="J525" s="54">
        <v>9.4829999999997095E-4</v>
      </c>
      <c r="K525" s="55">
        <f ca="1">IFERROR(COUNTIF(INDIRECT("Lan!$D$8:$D$"&amp;qde),Cad!L525)+Cad!J525,"")</f>
        <v>9.4829999999997095E-4</v>
      </c>
      <c r="L525" s="51">
        <f t="shared" si="32"/>
        <v>0</v>
      </c>
      <c r="M525" s="55">
        <f ca="1">IFERROR(COUNTIF(INDIRECT("Lan!$E$8:$E$"&amp;qde),Cad!N525)+Cad!J525,"")</f>
        <v>9.4829999999997095E-4</v>
      </c>
      <c r="N525" s="51">
        <f t="shared" si="33"/>
        <v>0</v>
      </c>
      <c r="O525" s="55">
        <f ca="1">IFERROR(COUNTIF(INDIRECT("Lan!$G$8:$G$"&amp;qde),Cad!P525)+Cad!J525,"")</f>
        <v>9.4829999999997095E-4</v>
      </c>
      <c r="P525" s="51">
        <f t="shared" si="34"/>
        <v>0</v>
      </c>
      <c r="Q525" s="55">
        <f ca="1">IFERROR(COUNTIF(INDIRECT("Lan!$I$8:$I$"&amp;qde),Cad!R525)+Cad!J525,"")</f>
        <v>9.4829999999997095E-4</v>
      </c>
      <c r="R525" s="51">
        <f t="shared" si="35"/>
        <v>0</v>
      </c>
    </row>
    <row r="526" spans="2:18" ht="24.95" customHeight="1" x14ac:dyDescent="0.25">
      <c r="B526" s="56"/>
      <c r="D526" s="56"/>
      <c r="F526" s="56"/>
      <c r="H526" s="56"/>
      <c r="J526" s="54">
        <v>9.4819999999997101E-4</v>
      </c>
      <c r="K526" s="55">
        <f ca="1">IFERROR(COUNTIF(INDIRECT("Lan!$D$8:$D$"&amp;qde),Cad!L526)+Cad!J526,"")</f>
        <v>9.4819999999997101E-4</v>
      </c>
      <c r="L526" s="51">
        <f t="shared" si="32"/>
        <v>0</v>
      </c>
      <c r="M526" s="55">
        <f ca="1">IFERROR(COUNTIF(INDIRECT("Lan!$E$8:$E$"&amp;qde),Cad!N526)+Cad!J526,"")</f>
        <v>9.4819999999997101E-4</v>
      </c>
      <c r="N526" s="51">
        <f t="shared" si="33"/>
        <v>0</v>
      </c>
      <c r="O526" s="55">
        <f ca="1">IFERROR(COUNTIF(INDIRECT("Lan!$G$8:$G$"&amp;qde),Cad!P526)+Cad!J526,"")</f>
        <v>9.4819999999997101E-4</v>
      </c>
      <c r="P526" s="51">
        <f t="shared" si="34"/>
        <v>0</v>
      </c>
      <c r="Q526" s="55">
        <f ca="1">IFERROR(COUNTIF(INDIRECT("Lan!$I$8:$I$"&amp;qde),Cad!R526)+Cad!J526,"")</f>
        <v>9.4819999999997101E-4</v>
      </c>
      <c r="R526" s="51">
        <f t="shared" si="35"/>
        <v>0</v>
      </c>
    </row>
    <row r="527" spans="2:18" ht="24.95" customHeight="1" x14ac:dyDescent="0.25">
      <c r="B527" s="56"/>
      <c r="D527" s="56"/>
      <c r="F527" s="56"/>
      <c r="H527" s="56"/>
      <c r="J527" s="54">
        <v>9.4809999999997095E-4</v>
      </c>
      <c r="K527" s="55">
        <f ca="1">IFERROR(COUNTIF(INDIRECT("Lan!$D$8:$D$"&amp;qde),Cad!L527)+Cad!J527,"")</f>
        <v>9.4809999999997095E-4</v>
      </c>
      <c r="L527" s="51">
        <f t="shared" si="32"/>
        <v>0</v>
      </c>
      <c r="M527" s="55">
        <f ca="1">IFERROR(COUNTIF(INDIRECT("Lan!$E$8:$E$"&amp;qde),Cad!N527)+Cad!J527,"")</f>
        <v>9.4809999999997095E-4</v>
      </c>
      <c r="N527" s="51">
        <f t="shared" si="33"/>
        <v>0</v>
      </c>
      <c r="O527" s="55">
        <f ca="1">IFERROR(COUNTIF(INDIRECT("Lan!$G$8:$G$"&amp;qde),Cad!P527)+Cad!J527,"")</f>
        <v>9.4809999999997095E-4</v>
      </c>
      <c r="P527" s="51">
        <f t="shared" si="34"/>
        <v>0</v>
      </c>
      <c r="Q527" s="55">
        <f ca="1">IFERROR(COUNTIF(INDIRECT("Lan!$I$8:$I$"&amp;qde),Cad!R527)+Cad!J527,"")</f>
        <v>9.4809999999997095E-4</v>
      </c>
      <c r="R527" s="51">
        <f t="shared" si="35"/>
        <v>0</v>
      </c>
    </row>
    <row r="528" spans="2:18" ht="24.95" customHeight="1" x14ac:dyDescent="0.25">
      <c r="B528" s="56"/>
      <c r="D528" s="56"/>
      <c r="F528" s="56"/>
      <c r="H528" s="56"/>
      <c r="J528" s="54">
        <v>9.47999999999971E-4</v>
      </c>
      <c r="K528" s="55">
        <f ca="1">IFERROR(COUNTIF(INDIRECT("Lan!$D$8:$D$"&amp;qde),Cad!L528)+Cad!J528,"")</f>
        <v>9.47999999999971E-4</v>
      </c>
      <c r="L528" s="51">
        <f t="shared" si="32"/>
        <v>0</v>
      </c>
      <c r="M528" s="55">
        <f ca="1">IFERROR(COUNTIF(INDIRECT("Lan!$E$8:$E$"&amp;qde),Cad!N528)+Cad!J528,"")</f>
        <v>9.47999999999971E-4</v>
      </c>
      <c r="N528" s="51">
        <f t="shared" si="33"/>
        <v>0</v>
      </c>
      <c r="O528" s="55">
        <f ca="1">IFERROR(COUNTIF(INDIRECT("Lan!$G$8:$G$"&amp;qde),Cad!P528)+Cad!J528,"")</f>
        <v>9.47999999999971E-4</v>
      </c>
      <c r="P528" s="51">
        <f t="shared" si="34"/>
        <v>0</v>
      </c>
      <c r="Q528" s="55">
        <f ca="1">IFERROR(COUNTIF(INDIRECT("Lan!$I$8:$I$"&amp;qde),Cad!R528)+Cad!J528,"")</f>
        <v>9.47999999999971E-4</v>
      </c>
      <c r="R528" s="51">
        <f t="shared" si="35"/>
        <v>0</v>
      </c>
    </row>
    <row r="529" spans="2:18" ht="24.95" customHeight="1" x14ac:dyDescent="0.25">
      <c r="B529" s="56"/>
      <c r="D529" s="56"/>
      <c r="F529" s="56"/>
      <c r="H529" s="56"/>
      <c r="J529" s="54">
        <v>9.4789999999997105E-4</v>
      </c>
      <c r="K529" s="55">
        <f ca="1">IFERROR(COUNTIF(INDIRECT("Lan!$D$8:$D$"&amp;qde),Cad!L529)+Cad!J529,"")</f>
        <v>9.4789999999997105E-4</v>
      </c>
      <c r="L529" s="51">
        <f t="shared" si="32"/>
        <v>0</v>
      </c>
      <c r="M529" s="55">
        <f ca="1">IFERROR(COUNTIF(INDIRECT("Lan!$E$8:$E$"&amp;qde),Cad!N529)+Cad!J529,"")</f>
        <v>9.4789999999997105E-4</v>
      </c>
      <c r="N529" s="51">
        <f t="shared" si="33"/>
        <v>0</v>
      </c>
      <c r="O529" s="55">
        <f ca="1">IFERROR(COUNTIF(INDIRECT("Lan!$G$8:$G$"&amp;qde),Cad!P529)+Cad!J529,"")</f>
        <v>9.4789999999997105E-4</v>
      </c>
      <c r="P529" s="51">
        <f t="shared" si="34"/>
        <v>0</v>
      </c>
      <c r="Q529" s="55">
        <f ca="1">IFERROR(COUNTIF(INDIRECT("Lan!$I$8:$I$"&amp;qde),Cad!R529)+Cad!J529,"")</f>
        <v>9.4789999999997105E-4</v>
      </c>
      <c r="R529" s="51">
        <f t="shared" si="35"/>
        <v>0</v>
      </c>
    </row>
    <row r="530" spans="2:18" ht="24.95" customHeight="1" x14ac:dyDescent="0.25">
      <c r="B530" s="56"/>
      <c r="D530" s="56"/>
      <c r="F530" s="56"/>
      <c r="H530" s="56"/>
      <c r="J530" s="54">
        <v>9.4779999999997002E-4</v>
      </c>
      <c r="K530" s="55">
        <f ca="1">IFERROR(COUNTIF(INDIRECT("Lan!$D$8:$D$"&amp;qde),Cad!L530)+Cad!J530,"")</f>
        <v>9.4779999999997002E-4</v>
      </c>
      <c r="L530" s="51">
        <f t="shared" si="32"/>
        <v>0</v>
      </c>
      <c r="M530" s="55">
        <f ca="1">IFERROR(COUNTIF(INDIRECT("Lan!$E$8:$E$"&amp;qde),Cad!N530)+Cad!J530,"")</f>
        <v>9.4779999999997002E-4</v>
      </c>
      <c r="N530" s="51">
        <f t="shared" si="33"/>
        <v>0</v>
      </c>
      <c r="O530" s="55">
        <f ca="1">IFERROR(COUNTIF(INDIRECT("Lan!$G$8:$G$"&amp;qde),Cad!P530)+Cad!J530,"")</f>
        <v>9.4779999999997002E-4</v>
      </c>
      <c r="P530" s="51">
        <f t="shared" si="34"/>
        <v>0</v>
      </c>
      <c r="Q530" s="55">
        <f ca="1">IFERROR(COUNTIF(INDIRECT("Lan!$I$8:$I$"&amp;qde),Cad!R530)+Cad!J530,"")</f>
        <v>9.4779999999997002E-4</v>
      </c>
      <c r="R530" s="51">
        <f t="shared" si="35"/>
        <v>0</v>
      </c>
    </row>
    <row r="531" spans="2:18" ht="24.95" customHeight="1" x14ac:dyDescent="0.25">
      <c r="B531" s="56"/>
      <c r="D531" s="56"/>
      <c r="F531" s="56"/>
      <c r="H531" s="56"/>
      <c r="J531" s="54">
        <v>9.4769999999996996E-4</v>
      </c>
      <c r="K531" s="55">
        <f ca="1">IFERROR(COUNTIF(INDIRECT("Lan!$D$8:$D$"&amp;qde),Cad!L531)+Cad!J531,"")</f>
        <v>9.4769999999996996E-4</v>
      </c>
      <c r="L531" s="51">
        <f t="shared" si="32"/>
        <v>0</v>
      </c>
      <c r="M531" s="55">
        <f ca="1">IFERROR(COUNTIF(INDIRECT("Lan!$E$8:$E$"&amp;qde),Cad!N531)+Cad!J531,"")</f>
        <v>9.4769999999996996E-4</v>
      </c>
      <c r="N531" s="51">
        <f t="shared" si="33"/>
        <v>0</v>
      </c>
      <c r="O531" s="55">
        <f ca="1">IFERROR(COUNTIF(INDIRECT("Lan!$G$8:$G$"&amp;qde),Cad!P531)+Cad!J531,"")</f>
        <v>9.4769999999996996E-4</v>
      </c>
      <c r="P531" s="51">
        <f t="shared" si="34"/>
        <v>0</v>
      </c>
      <c r="Q531" s="55">
        <f ca="1">IFERROR(COUNTIF(INDIRECT("Lan!$I$8:$I$"&amp;qde),Cad!R531)+Cad!J531,"")</f>
        <v>9.4769999999996996E-4</v>
      </c>
      <c r="R531" s="51">
        <f t="shared" si="35"/>
        <v>0</v>
      </c>
    </row>
    <row r="532" spans="2:18" ht="24.95" customHeight="1" x14ac:dyDescent="0.25">
      <c r="B532" s="56"/>
      <c r="D532" s="56"/>
      <c r="F532" s="56"/>
      <c r="H532" s="56"/>
      <c r="J532" s="54">
        <v>9.4759999999997002E-4</v>
      </c>
      <c r="K532" s="55">
        <f ca="1">IFERROR(COUNTIF(INDIRECT("Lan!$D$8:$D$"&amp;qde),Cad!L532)+Cad!J532,"")</f>
        <v>9.4759999999997002E-4</v>
      </c>
      <c r="L532" s="51">
        <f t="shared" si="32"/>
        <v>0</v>
      </c>
      <c r="M532" s="55">
        <f ca="1">IFERROR(COUNTIF(INDIRECT("Lan!$E$8:$E$"&amp;qde),Cad!N532)+Cad!J532,"")</f>
        <v>9.4759999999997002E-4</v>
      </c>
      <c r="N532" s="51">
        <f t="shared" si="33"/>
        <v>0</v>
      </c>
      <c r="O532" s="55">
        <f ca="1">IFERROR(COUNTIF(INDIRECT("Lan!$G$8:$G$"&amp;qde),Cad!P532)+Cad!J532,"")</f>
        <v>9.4759999999997002E-4</v>
      </c>
      <c r="P532" s="51">
        <f t="shared" si="34"/>
        <v>0</v>
      </c>
      <c r="Q532" s="55">
        <f ca="1">IFERROR(COUNTIF(INDIRECT("Lan!$I$8:$I$"&amp;qde),Cad!R532)+Cad!J532,"")</f>
        <v>9.4759999999997002E-4</v>
      </c>
      <c r="R532" s="51">
        <f t="shared" si="35"/>
        <v>0</v>
      </c>
    </row>
    <row r="533" spans="2:18" ht="24.95" customHeight="1" x14ac:dyDescent="0.25">
      <c r="B533" s="56"/>
      <c r="D533" s="56"/>
      <c r="F533" s="56"/>
      <c r="H533" s="56"/>
      <c r="J533" s="54">
        <v>9.4749999999996996E-4</v>
      </c>
      <c r="K533" s="55">
        <f ca="1">IFERROR(COUNTIF(INDIRECT("Lan!$D$8:$D$"&amp;qde),Cad!L533)+Cad!J533,"")</f>
        <v>9.4749999999996996E-4</v>
      </c>
      <c r="L533" s="51">
        <f t="shared" si="32"/>
        <v>0</v>
      </c>
      <c r="M533" s="55">
        <f ca="1">IFERROR(COUNTIF(INDIRECT("Lan!$E$8:$E$"&amp;qde),Cad!N533)+Cad!J533,"")</f>
        <v>9.4749999999996996E-4</v>
      </c>
      <c r="N533" s="51">
        <f t="shared" si="33"/>
        <v>0</v>
      </c>
      <c r="O533" s="55">
        <f ca="1">IFERROR(COUNTIF(INDIRECT("Lan!$G$8:$G$"&amp;qde),Cad!P533)+Cad!J533,"")</f>
        <v>9.4749999999996996E-4</v>
      </c>
      <c r="P533" s="51">
        <f t="shared" si="34"/>
        <v>0</v>
      </c>
      <c r="Q533" s="55">
        <f ca="1">IFERROR(COUNTIF(INDIRECT("Lan!$I$8:$I$"&amp;qde),Cad!R533)+Cad!J533,"")</f>
        <v>9.4749999999996996E-4</v>
      </c>
      <c r="R533" s="51">
        <f t="shared" si="35"/>
        <v>0</v>
      </c>
    </row>
    <row r="534" spans="2:18" ht="24.95" customHeight="1" x14ac:dyDescent="0.25">
      <c r="B534" s="56"/>
      <c r="D534" s="56"/>
      <c r="F534" s="56"/>
      <c r="H534" s="56"/>
      <c r="J534" s="54">
        <v>9.4739999999997001E-4</v>
      </c>
      <c r="K534" s="55">
        <f ca="1">IFERROR(COUNTIF(INDIRECT("Lan!$D$8:$D$"&amp;qde),Cad!L534)+Cad!J534,"")</f>
        <v>9.4739999999997001E-4</v>
      </c>
      <c r="L534" s="51">
        <f t="shared" si="32"/>
        <v>0</v>
      </c>
      <c r="M534" s="55">
        <f ca="1">IFERROR(COUNTIF(INDIRECT("Lan!$E$8:$E$"&amp;qde),Cad!N534)+Cad!J534,"")</f>
        <v>9.4739999999997001E-4</v>
      </c>
      <c r="N534" s="51">
        <f t="shared" si="33"/>
        <v>0</v>
      </c>
      <c r="O534" s="55">
        <f ca="1">IFERROR(COUNTIF(INDIRECT("Lan!$G$8:$G$"&amp;qde),Cad!P534)+Cad!J534,"")</f>
        <v>9.4739999999997001E-4</v>
      </c>
      <c r="P534" s="51">
        <f t="shared" si="34"/>
        <v>0</v>
      </c>
      <c r="Q534" s="55">
        <f ca="1">IFERROR(COUNTIF(INDIRECT("Lan!$I$8:$I$"&amp;qde),Cad!R534)+Cad!J534,"")</f>
        <v>9.4739999999997001E-4</v>
      </c>
      <c r="R534" s="51">
        <f t="shared" si="35"/>
        <v>0</v>
      </c>
    </row>
    <row r="535" spans="2:18" ht="24.95" customHeight="1" x14ac:dyDescent="0.25">
      <c r="B535" s="56"/>
      <c r="D535" s="56"/>
      <c r="F535" s="56"/>
      <c r="H535" s="56"/>
      <c r="J535" s="54">
        <v>9.4729999999996995E-4</v>
      </c>
      <c r="K535" s="55">
        <f ca="1">IFERROR(COUNTIF(INDIRECT("Lan!$D$8:$D$"&amp;qde),Cad!L535)+Cad!J535,"")</f>
        <v>9.4729999999996995E-4</v>
      </c>
      <c r="L535" s="51">
        <f t="shared" si="32"/>
        <v>0</v>
      </c>
      <c r="M535" s="55">
        <f ca="1">IFERROR(COUNTIF(INDIRECT("Lan!$E$8:$E$"&amp;qde),Cad!N535)+Cad!J535,"")</f>
        <v>9.4729999999996995E-4</v>
      </c>
      <c r="N535" s="51">
        <f t="shared" si="33"/>
        <v>0</v>
      </c>
      <c r="O535" s="55">
        <f ca="1">IFERROR(COUNTIF(INDIRECT("Lan!$G$8:$G$"&amp;qde),Cad!P535)+Cad!J535,"")</f>
        <v>9.4729999999996995E-4</v>
      </c>
      <c r="P535" s="51">
        <f t="shared" si="34"/>
        <v>0</v>
      </c>
      <c r="Q535" s="55">
        <f ca="1">IFERROR(COUNTIF(INDIRECT("Lan!$I$8:$I$"&amp;qde),Cad!R535)+Cad!J535,"")</f>
        <v>9.4729999999996995E-4</v>
      </c>
      <c r="R535" s="51">
        <f t="shared" si="35"/>
        <v>0</v>
      </c>
    </row>
    <row r="536" spans="2:18" ht="24.95" customHeight="1" x14ac:dyDescent="0.25">
      <c r="B536" s="56"/>
      <c r="D536" s="56"/>
      <c r="F536" s="56"/>
      <c r="H536" s="56"/>
      <c r="J536" s="54">
        <v>9.4719999999997001E-4</v>
      </c>
      <c r="K536" s="55">
        <f ca="1">IFERROR(COUNTIF(INDIRECT("Lan!$D$8:$D$"&amp;qde),Cad!L536)+Cad!J536,"")</f>
        <v>9.4719999999997001E-4</v>
      </c>
      <c r="L536" s="51">
        <f t="shared" si="32"/>
        <v>0</v>
      </c>
      <c r="M536" s="55">
        <f ca="1">IFERROR(COUNTIF(INDIRECT("Lan!$E$8:$E$"&amp;qde),Cad!N536)+Cad!J536,"")</f>
        <v>9.4719999999997001E-4</v>
      </c>
      <c r="N536" s="51">
        <f t="shared" si="33"/>
        <v>0</v>
      </c>
      <c r="O536" s="55">
        <f ca="1">IFERROR(COUNTIF(INDIRECT("Lan!$G$8:$G$"&amp;qde),Cad!P536)+Cad!J536,"")</f>
        <v>9.4719999999997001E-4</v>
      </c>
      <c r="P536" s="51">
        <f t="shared" si="34"/>
        <v>0</v>
      </c>
      <c r="Q536" s="55">
        <f ca="1">IFERROR(COUNTIF(INDIRECT("Lan!$I$8:$I$"&amp;qde),Cad!R536)+Cad!J536,"")</f>
        <v>9.4719999999997001E-4</v>
      </c>
      <c r="R536" s="51">
        <f t="shared" si="35"/>
        <v>0</v>
      </c>
    </row>
    <row r="537" spans="2:18" ht="24.95" customHeight="1" x14ac:dyDescent="0.25">
      <c r="B537" s="56"/>
      <c r="D537" s="56"/>
      <c r="F537" s="56"/>
      <c r="H537" s="56"/>
      <c r="J537" s="54">
        <v>9.4709999999996995E-4</v>
      </c>
      <c r="K537" s="55">
        <f ca="1">IFERROR(COUNTIF(INDIRECT("Lan!$D$8:$D$"&amp;qde),Cad!L537)+Cad!J537,"")</f>
        <v>9.4709999999996995E-4</v>
      </c>
      <c r="L537" s="51">
        <f t="shared" si="32"/>
        <v>0</v>
      </c>
      <c r="M537" s="55">
        <f ca="1">IFERROR(COUNTIF(INDIRECT("Lan!$E$8:$E$"&amp;qde),Cad!N537)+Cad!J537,"")</f>
        <v>9.4709999999996995E-4</v>
      </c>
      <c r="N537" s="51">
        <f t="shared" si="33"/>
        <v>0</v>
      </c>
      <c r="O537" s="55">
        <f ca="1">IFERROR(COUNTIF(INDIRECT("Lan!$G$8:$G$"&amp;qde),Cad!P537)+Cad!J537,"")</f>
        <v>9.4709999999996995E-4</v>
      </c>
      <c r="P537" s="51">
        <f t="shared" si="34"/>
        <v>0</v>
      </c>
      <c r="Q537" s="55">
        <f ca="1">IFERROR(COUNTIF(INDIRECT("Lan!$I$8:$I$"&amp;qde),Cad!R537)+Cad!J537,"")</f>
        <v>9.4709999999996995E-4</v>
      </c>
      <c r="R537" s="51">
        <f t="shared" si="35"/>
        <v>0</v>
      </c>
    </row>
    <row r="538" spans="2:18" ht="24.95" customHeight="1" x14ac:dyDescent="0.25">
      <c r="B538" s="56"/>
      <c r="D538" s="56"/>
      <c r="F538" s="56"/>
      <c r="H538" s="56"/>
      <c r="J538" s="54">
        <v>9.4699999999997E-4</v>
      </c>
      <c r="K538" s="55">
        <f ca="1">IFERROR(COUNTIF(INDIRECT("Lan!$D$8:$D$"&amp;qde),Cad!L538)+Cad!J538,"")</f>
        <v>9.4699999999997E-4</v>
      </c>
      <c r="L538" s="51">
        <f t="shared" si="32"/>
        <v>0</v>
      </c>
      <c r="M538" s="55">
        <f ca="1">IFERROR(COUNTIF(INDIRECT("Lan!$E$8:$E$"&amp;qde),Cad!N538)+Cad!J538,"")</f>
        <v>9.4699999999997E-4</v>
      </c>
      <c r="N538" s="51">
        <f t="shared" si="33"/>
        <v>0</v>
      </c>
      <c r="O538" s="55">
        <f ca="1">IFERROR(COUNTIF(INDIRECT("Lan!$G$8:$G$"&amp;qde),Cad!P538)+Cad!J538,"")</f>
        <v>9.4699999999997E-4</v>
      </c>
      <c r="P538" s="51">
        <f t="shared" si="34"/>
        <v>0</v>
      </c>
      <c r="Q538" s="55">
        <f ca="1">IFERROR(COUNTIF(INDIRECT("Lan!$I$8:$I$"&amp;qde),Cad!R538)+Cad!J538,"")</f>
        <v>9.4699999999997E-4</v>
      </c>
      <c r="R538" s="51">
        <f t="shared" si="35"/>
        <v>0</v>
      </c>
    </row>
    <row r="539" spans="2:18" ht="24.95" customHeight="1" x14ac:dyDescent="0.25">
      <c r="B539" s="56"/>
      <c r="D539" s="56"/>
      <c r="F539" s="56"/>
      <c r="H539" s="56"/>
      <c r="J539" s="54">
        <v>9.4689999999997005E-4</v>
      </c>
      <c r="K539" s="55">
        <f ca="1">IFERROR(COUNTIF(INDIRECT("Lan!$D$8:$D$"&amp;qde),Cad!L539)+Cad!J539,"")</f>
        <v>9.4689999999997005E-4</v>
      </c>
      <c r="L539" s="51">
        <f t="shared" si="32"/>
        <v>0</v>
      </c>
      <c r="M539" s="55">
        <f ca="1">IFERROR(COUNTIF(INDIRECT("Lan!$E$8:$E$"&amp;qde),Cad!N539)+Cad!J539,"")</f>
        <v>9.4689999999997005E-4</v>
      </c>
      <c r="N539" s="51">
        <f t="shared" si="33"/>
        <v>0</v>
      </c>
      <c r="O539" s="55">
        <f ca="1">IFERROR(COUNTIF(INDIRECT("Lan!$G$8:$G$"&amp;qde),Cad!P539)+Cad!J539,"")</f>
        <v>9.4689999999997005E-4</v>
      </c>
      <c r="P539" s="51">
        <f t="shared" si="34"/>
        <v>0</v>
      </c>
      <c r="Q539" s="55">
        <f ca="1">IFERROR(COUNTIF(INDIRECT("Lan!$I$8:$I$"&amp;qde),Cad!R539)+Cad!J539,"")</f>
        <v>9.4689999999997005E-4</v>
      </c>
      <c r="R539" s="51">
        <f t="shared" si="35"/>
        <v>0</v>
      </c>
    </row>
    <row r="540" spans="2:18" ht="24.95" customHeight="1" x14ac:dyDescent="0.25">
      <c r="B540" s="56"/>
      <c r="D540" s="56"/>
      <c r="F540" s="56"/>
      <c r="H540" s="56"/>
      <c r="J540" s="54">
        <v>9.4679999999997E-4</v>
      </c>
      <c r="K540" s="55">
        <f ca="1">IFERROR(COUNTIF(INDIRECT("Lan!$D$8:$D$"&amp;qde),Cad!L540)+Cad!J540,"")</f>
        <v>9.4679999999997E-4</v>
      </c>
      <c r="L540" s="51">
        <f t="shared" si="32"/>
        <v>0</v>
      </c>
      <c r="M540" s="55">
        <f ca="1">IFERROR(COUNTIF(INDIRECT("Lan!$E$8:$E$"&amp;qde),Cad!N540)+Cad!J540,"")</f>
        <v>9.4679999999997E-4</v>
      </c>
      <c r="N540" s="51">
        <f t="shared" si="33"/>
        <v>0</v>
      </c>
      <c r="O540" s="55">
        <f ca="1">IFERROR(COUNTIF(INDIRECT("Lan!$G$8:$G$"&amp;qde),Cad!P540)+Cad!J540,"")</f>
        <v>9.4679999999997E-4</v>
      </c>
      <c r="P540" s="51">
        <f t="shared" si="34"/>
        <v>0</v>
      </c>
      <c r="Q540" s="55">
        <f ca="1">IFERROR(COUNTIF(INDIRECT("Lan!$I$8:$I$"&amp;qde),Cad!R540)+Cad!J540,"")</f>
        <v>9.4679999999997E-4</v>
      </c>
      <c r="R540" s="51">
        <f t="shared" si="35"/>
        <v>0</v>
      </c>
    </row>
    <row r="541" spans="2:18" ht="24.95" customHeight="1" x14ac:dyDescent="0.25">
      <c r="B541" s="56"/>
      <c r="D541" s="56"/>
      <c r="F541" s="56"/>
      <c r="H541" s="56"/>
      <c r="J541" s="54">
        <v>9.4669999999997005E-4</v>
      </c>
      <c r="K541" s="55">
        <f ca="1">IFERROR(COUNTIF(INDIRECT("Lan!$D$8:$D$"&amp;qde),Cad!L541)+Cad!J541,"")</f>
        <v>9.4669999999997005E-4</v>
      </c>
      <c r="L541" s="51">
        <f t="shared" si="32"/>
        <v>0</v>
      </c>
      <c r="M541" s="55">
        <f ca="1">IFERROR(COUNTIF(INDIRECT("Lan!$E$8:$E$"&amp;qde),Cad!N541)+Cad!J541,"")</f>
        <v>9.4669999999997005E-4</v>
      </c>
      <c r="N541" s="51">
        <f t="shared" si="33"/>
        <v>0</v>
      </c>
      <c r="O541" s="55">
        <f ca="1">IFERROR(COUNTIF(INDIRECT("Lan!$G$8:$G$"&amp;qde),Cad!P541)+Cad!J541,"")</f>
        <v>9.4669999999997005E-4</v>
      </c>
      <c r="P541" s="51">
        <f t="shared" si="34"/>
        <v>0</v>
      </c>
      <c r="Q541" s="55">
        <f ca="1">IFERROR(COUNTIF(INDIRECT("Lan!$I$8:$I$"&amp;qde),Cad!R541)+Cad!J541,"")</f>
        <v>9.4669999999997005E-4</v>
      </c>
      <c r="R541" s="51">
        <f t="shared" si="35"/>
        <v>0</v>
      </c>
    </row>
    <row r="542" spans="2:18" ht="24.95" customHeight="1" x14ac:dyDescent="0.25">
      <c r="B542" s="56"/>
      <c r="D542" s="56"/>
      <c r="F542" s="56"/>
      <c r="H542" s="56"/>
      <c r="J542" s="54">
        <v>9.4659999999996999E-4</v>
      </c>
      <c r="K542" s="55">
        <f ca="1">IFERROR(COUNTIF(INDIRECT("Lan!$D$8:$D$"&amp;qde),Cad!L542)+Cad!J542,"")</f>
        <v>9.4659999999996999E-4</v>
      </c>
      <c r="L542" s="51">
        <f t="shared" si="32"/>
        <v>0</v>
      </c>
      <c r="M542" s="55">
        <f ca="1">IFERROR(COUNTIF(INDIRECT("Lan!$E$8:$E$"&amp;qde),Cad!N542)+Cad!J542,"")</f>
        <v>9.4659999999996999E-4</v>
      </c>
      <c r="N542" s="51">
        <f t="shared" si="33"/>
        <v>0</v>
      </c>
      <c r="O542" s="55">
        <f ca="1">IFERROR(COUNTIF(INDIRECT("Lan!$G$8:$G$"&amp;qde),Cad!P542)+Cad!J542,"")</f>
        <v>9.4659999999996999E-4</v>
      </c>
      <c r="P542" s="51">
        <f t="shared" si="34"/>
        <v>0</v>
      </c>
      <c r="Q542" s="55">
        <f ca="1">IFERROR(COUNTIF(INDIRECT("Lan!$I$8:$I$"&amp;qde),Cad!R542)+Cad!J542,"")</f>
        <v>9.4659999999996999E-4</v>
      </c>
      <c r="R542" s="51">
        <f t="shared" si="35"/>
        <v>0</v>
      </c>
    </row>
    <row r="543" spans="2:18" ht="24.95" customHeight="1" x14ac:dyDescent="0.25">
      <c r="B543" s="56"/>
      <c r="D543" s="56"/>
      <c r="F543" s="56"/>
      <c r="H543" s="56"/>
      <c r="J543" s="54">
        <v>9.4649999999997004E-4</v>
      </c>
      <c r="K543" s="55">
        <f ca="1">IFERROR(COUNTIF(INDIRECT("Lan!$D$8:$D$"&amp;qde),Cad!L543)+Cad!J543,"")</f>
        <v>9.4649999999997004E-4</v>
      </c>
      <c r="L543" s="51">
        <f t="shared" si="32"/>
        <v>0</v>
      </c>
      <c r="M543" s="55">
        <f ca="1">IFERROR(COUNTIF(INDIRECT("Lan!$E$8:$E$"&amp;qde),Cad!N543)+Cad!J543,"")</f>
        <v>9.4649999999997004E-4</v>
      </c>
      <c r="N543" s="51">
        <f t="shared" si="33"/>
        <v>0</v>
      </c>
      <c r="O543" s="55">
        <f ca="1">IFERROR(COUNTIF(INDIRECT("Lan!$G$8:$G$"&amp;qde),Cad!P543)+Cad!J543,"")</f>
        <v>9.4649999999997004E-4</v>
      </c>
      <c r="P543" s="51">
        <f t="shared" si="34"/>
        <v>0</v>
      </c>
      <c r="Q543" s="55">
        <f ca="1">IFERROR(COUNTIF(INDIRECT("Lan!$I$8:$I$"&amp;qde),Cad!R543)+Cad!J543,"")</f>
        <v>9.4649999999997004E-4</v>
      </c>
      <c r="R543" s="51">
        <f t="shared" si="35"/>
        <v>0</v>
      </c>
    </row>
    <row r="544" spans="2:18" ht="24.95" customHeight="1" x14ac:dyDescent="0.25">
      <c r="B544" s="56"/>
      <c r="D544" s="56"/>
      <c r="F544" s="56"/>
      <c r="H544" s="56"/>
      <c r="J544" s="54">
        <v>9.4639999999996999E-4</v>
      </c>
      <c r="K544" s="55">
        <f ca="1">IFERROR(COUNTIF(INDIRECT("Lan!$D$8:$D$"&amp;qde),Cad!L544)+Cad!J544,"")</f>
        <v>9.4639999999996999E-4</v>
      </c>
      <c r="L544" s="51">
        <f t="shared" si="32"/>
        <v>0</v>
      </c>
      <c r="M544" s="55">
        <f ca="1">IFERROR(COUNTIF(INDIRECT("Lan!$E$8:$E$"&amp;qde),Cad!N544)+Cad!J544,"")</f>
        <v>9.4639999999996999E-4</v>
      </c>
      <c r="N544" s="51">
        <f t="shared" si="33"/>
        <v>0</v>
      </c>
      <c r="O544" s="55">
        <f ca="1">IFERROR(COUNTIF(INDIRECT("Lan!$G$8:$G$"&amp;qde),Cad!P544)+Cad!J544,"")</f>
        <v>9.4639999999996999E-4</v>
      </c>
      <c r="P544" s="51">
        <f t="shared" si="34"/>
        <v>0</v>
      </c>
      <c r="Q544" s="55">
        <f ca="1">IFERROR(COUNTIF(INDIRECT("Lan!$I$8:$I$"&amp;qde),Cad!R544)+Cad!J544,"")</f>
        <v>9.4639999999996999E-4</v>
      </c>
      <c r="R544" s="51">
        <f t="shared" si="35"/>
        <v>0</v>
      </c>
    </row>
    <row r="545" spans="2:18" ht="24.95" customHeight="1" x14ac:dyDescent="0.25">
      <c r="B545" s="56"/>
      <c r="D545" s="56"/>
      <c r="F545" s="56"/>
      <c r="H545" s="56"/>
      <c r="J545" s="54">
        <v>9.4629999999997004E-4</v>
      </c>
      <c r="K545" s="55">
        <f ca="1">IFERROR(COUNTIF(INDIRECT("Lan!$D$8:$D$"&amp;qde),Cad!L545)+Cad!J545,"")</f>
        <v>9.4629999999997004E-4</v>
      </c>
      <c r="L545" s="51">
        <f t="shared" si="32"/>
        <v>0</v>
      </c>
      <c r="M545" s="55">
        <f ca="1">IFERROR(COUNTIF(INDIRECT("Lan!$E$8:$E$"&amp;qde),Cad!N545)+Cad!J545,"")</f>
        <v>9.4629999999997004E-4</v>
      </c>
      <c r="N545" s="51">
        <f t="shared" si="33"/>
        <v>0</v>
      </c>
      <c r="O545" s="55">
        <f ca="1">IFERROR(COUNTIF(INDIRECT("Lan!$G$8:$G$"&amp;qde),Cad!P545)+Cad!J545,"")</f>
        <v>9.4629999999997004E-4</v>
      </c>
      <c r="P545" s="51">
        <f t="shared" si="34"/>
        <v>0</v>
      </c>
      <c r="Q545" s="55">
        <f ca="1">IFERROR(COUNTIF(INDIRECT("Lan!$I$8:$I$"&amp;qde),Cad!R545)+Cad!J545,"")</f>
        <v>9.4629999999997004E-4</v>
      </c>
      <c r="R545" s="51">
        <f t="shared" si="35"/>
        <v>0</v>
      </c>
    </row>
    <row r="546" spans="2:18" ht="24.95" customHeight="1" x14ac:dyDescent="0.25">
      <c r="B546" s="56"/>
      <c r="D546" s="56"/>
      <c r="F546" s="56"/>
      <c r="H546" s="56"/>
      <c r="J546" s="54">
        <v>9.4619999999996998E-4</v>
      </c>
      <c r="K546" s="55">
        <f ca="1">IFERROR(COUNTIF(INDIRECT("Lan!$D$8:$D$"&amp;qde),Cad!L546)+Cad!J546,"")</f>
        <v>9.4619999999996998E-4</v>
      </c>
      <c r="L546" s="51">
        <f t="shared" si="32"/>
        <v>0</v>
      </c>
      <c r="M546" s="55">
        <f ca="1">IFERROR(COUNTIF(INDIRECT("Lan!$E$8:$E$"&amp;qde),Cad!N546)+Cad!J546,"")</f>
        <v>9.4619999999996998E-4</v>
      </c>
      <c r="N546" s="51">
        <f t="shared" si="33"/>
        <v>0</v>
      </c>
      <c r="O546" s="55">
        <f ca="1">IFERROR(COUNTIF(INDIRECT("Lan!$G$8:$G$"&amp;qde),Cad!P546)+Cad!J546,"")</f>
        <v>9.4619999999996998E-4</v>
      </c>
      <c r="P546" s="51">
        <f t="shared" si="34"/>
        <v>0</v>
      </c>
      <c r="Q546" s="55">
        <f ca="1">IFERROR(COUNTIF(INDIRECT("Lan!$I$8:$I$"&amp;qde),Cad!R546)+Cad!J546,"")</f>
        <v>9.4619999999996998E-4</v>
      </c>
      <c r="R546" s="51">
        <f t="shared" si="35"/>
        <v>0</v>
      </c>
    </row>
    <row r="547" spans="2:18" ht="24.95" customHeight="1" x14ac:dyDescent="0.25">
      <c r="B547" s="56"/>
      <c r="D547" s="56"/>
      <c r="F547" s="56"/>
      <c r="H547" s="56"/>
      <c r="J547" s="54">
        <v>9.4609999999996895E-4</v>
      </c>
      <c r="K547" s="55">
        <f ca="1">IFERROR(COUNTIF(INDIRECT("Lan!$D$8:$D$"&amp;qde),Cad!L547)+Cad!J547,"")</f>
        <v>9.4609999999996895E-4</v>
      </c>
      <c r="L547" s="51">
        <f t="shared" si="32"/>
        <v>0</v>
      </c>
      <c r="M547" s="55">
        <f ca="1">IFERROR(COUNTIF(INDIRECT("Lan!$E$8:$E$"&amp;qde),Cad!N547)+Cad!J547,"")</f>
        <v>9.4609999999996895E-4</v>
      </c>
      <c r="N547" s="51">
        <f t="shared" si="33"/>
        <v>0</v>
      </c>
      <c r="O547" s="55">
        <f ca="1">IFERROR(COUNTIF(INDIRECT("Lan!$G$8:$G$"&amp;qde),Cad!P547)+Cad!J547,"")</f>
        <v>9.4609999999996895E-4</v>
      </c>
      <c r="P547" s="51">
        <f t="shared" si="34"/>
        <v>0</v>
      </c>
      <c r="Q547" s="55">
        <f ca="1">IFERROR(COUNTIF(INDIRECT("Lan!$I$8:$I$"&amp;qde),Cad!R547)+Cad!J547,"")</f>
        <v>9.4609999999996895E-4</v>
      </c>
      <c r="R547" s="51">
        <f t="shared" si="35"/>
        <v>0</v>
      </c>
    </row>
    <row r="548" spans="2:18" ht="24.95" customHeight="1" x14ac:dyDescent="0.25">
      <c r="B548" s="56"/>
      <c r="D548" s="56"/>
      <c r="F548" s="56"/>
      <c r="H548" s="56"/>
      <c r="J548" s="54">
        <v>9.45999999999969E-4</v>
      </c>
      <c r="K548" s="55">
        <f ca="1">IFERROR(COUNTIF(INDIRECT("Lan!$D$8:$D$"&amp;qde),Cad!L548)+Cad!J548,"")</f>
        <v>9.45999999999969E-4</v>
      </c>
      <c r="L548" s="51">
        <f t="shared" si="32"/>
        <v>0</v>
      </c>
      <c r="M548" s="55">
        <f ca="1">IFERROR(COUNTIF(INDIRECT("Lan!$E$8:$E$"&amp;qde),Cad!N548)+Cad!J548,"")</f>
        <v>9.45999999999969E-4</v>
      </c>
      <c r="N548" s="51">
        <f t="shared" si="33"/>
        <v>0</v>
      </c>
      <c r="O548" s="55">
        <f ca="1">IFERROR(COUNTIF(INDIRECT("Lan!$G$8:$G$"&amp;qde),Cad!P548)+Cad!J548,"")</f>
        <v>9.45999999999969E-4</v>
      </c>
      <c r="P548" s="51">
        <f t="shared" si="34"/>
        <v>0</v>
      </c>
      <c r="Q548" s="55">
        <f ca="1">IFERROR(COUNTIF(INDIRECT("Lan!$I$8:$I$"&amp;qde),Cad!R548)+Cad!J548,"")</f>
        <v>9.45999999999969E-4</v>
      </c>
      <c r="R548" s="51">
        <f t="shared" si="35"/>
        <v>0</v>
      </c>
    </row>
    <row r="549" spans="2:18" ht="24.95" customHeight="1" x14ac:dyDescent="0.25">
      <c r="B549" s="56"/>
      <c r="D549" s="56"/>
      <c r="F549" s="56"/>
      <c r="H549" s="56"/>
      <c r="J549" s="54">
        <v>9.4589999999996905E-4</v>
      </c>
      <c r="K549" s="55">
        <f ca="1">IFERROR(COUNTIF(INDIRECT("Lan!$D$8:$D$"&amp;qde),Cad!L549)+Cad!J549,"")</f>
        <v>9.4589999999996905E-4</v>
      </c>
      <c r="L549" s="51">
        <f t="shared" si="32"/>
        <v>0</v>
      </c>
      <c r="M549" s="55">
        <f ca="1">IFERROR(COUNTIF(INDIRECT("Lan!$E$8:$E$"&amp;qde),Cad!N549)+Cad!J549,"")</f>
        <v>9.4589999999996905E-4</v>
      </c>
      <c r="N549" s="51">
        <f t="shared" si="33"/>
        <v>0</v>
      </c>
      <c r="O549" s="55">
        <f ca="1">IFERROR(COUNTIF(INDIRECT("Lan!$G$8:$G$"&amp;qde),Cad!P549)+Cad!J549,"")</f>
        <v>9.4589999999996905E-4</v>
      </c>
      <c r="P549" s="51">
        <f t="shared" si="34"/>
        <v>0</v>
      </c>
      <c r="Q549" s="55">
        <f ca="1">IFERROR(COUNTIF(INDIRECT("Lan!$I$8:$I$"&amp;qde),Cad!R549)+Cad!J549,"")</f>
        <v>9.4589999999996905E-4</v>
      </c>
      <c r="R549" s="51">
        <f t="shared" si="35"/>
        <v>0</v>
      </c>
    </row>
    <row r="550" spans="2:18" ht="24.95" customHeight="1" x14ac:dyDescent="0.25">
      <c r="B550" s="56"/>
      <c r="D550" s="56"/>
      <c r="F550" s="56"/>
      <c r="H550" s="56"/>
      <c r="J550" s="54">
        <v>9.45799999999969E-4</v>
      </c>
      <c r="K550" s="55">
        <f ca="1">IFERROR(COUNTIF(INDIRECT("Lan!$D$8:$D$"&amp;qde),Cad!L550)+Cad!J550,"")</f>
        <v>9.45799999999969E-4</v>
      </c>
      <c r="L550" s="51">
        <f t="shared" si="32"/>
        <v>0</v>
      </c>
      <c r="M550" s="55">
        <f ca="1">IFERROR(COUNTIF(INDIRECT("Lan!$E$8:$E$"&amp;qde),Cad!N550)+Cad!J550,"")</f>
        <v>9.45799999999969E-4</v>
      </c>
      <c r="N550" s="51">
        <f t="shared" si="33"/>
        <v>0</v>
      </c>
      <c r="O550" s="55">
        <f ca="1">IFERROR(COUNTIF(INDIRECT("Lan!$G$8:$G$"&amp;qde),Cad!P550)+Cad!J550,"")</f>
        <v>9.45799999999969E-4</v>
      </c>
      <c r="P550" s="51">
        <f t="shared" si="34"/>
        <v>0</v>
      </c>
      <c r="Q550" s="55">
        <f ca="1">IFERROR(COUNTIF(INDIRECT("Lan!$I$8:$I$"&amp;qde),Cad!R550)+Cad!J550,"")</f>
        <v>9.45799999999969E-4</v>
      </c>
      <c r="R550" s="51">
        <f t="shared" si="35"/>
        <v>0</v>
      </c>
    </row>
    <row r="551" spans="2:18" ht="24.95" customHeight="1" x14ac:dyDescent="0.25">
      <c r="B551" s="56"/>
      <c r="D551" s="56"/>
      <c r="F551" s="56"/>
      <c r="H551" s="56"/>
      <c r="J551" s="54">
        <v>9.4569999999996905E-4</v>
      </c>
      <c r="K551" s="55">
        <f ca="1">IFERROR(COUNTIF(INDIRECT("Lan!$D$8:$D$"&amp;qde),Cad!L551)+Cad!J551,"")</f>
        <v>9.4569999999996905E-4</v>
      </c>
      <c r="L551" s="51">
        <f t="shared" si="32"/>
        <v>0</v>
      </c>
      <c r="M551" s="55">
        <f ca="1">IFERROR(COUNTIF(INDIRECT("Lan!$E$8:$E$"&amp;qde),Cad!N551)+Cad!J551,"")</f>
        <v>9.4569999999996905E-4</v>
      </c>
      <c r="N551" s="51">
        <f t="shared" si="33"/>
        <v>0</v>
      </c>
      <c r="O551" s="55">
        <f ca="1">IFERROR(COUNTIF(INDIRECT("Lan!$G$8:$G$"&amp;qde),Cad!P551)+Cad!J551,"")</f>
        <v>9.4569999999996905E-4</v>
      </c>
      <c r="P551" s="51">
        <f t="shared" si="34"/>
        <v>0</v>
      </c>
      <c r="Q551" s="55">
        <f ca="1">IFERROR(COUNTIF(INDIRECT("Lan!$I$8:$I$"&amp;qde),Cad!R551)+Cad!J551,"")</f>
        <v>9.4569999999996905E-4</v>
      </c>
      <c r="R551" s="51">
        <f t="shared" si="35"/>
        <v>0</v>
      </c>
    </row>
    <row r="552" spans="2:18" ht="24.95" customHeight="1" x14ac:dyDescent="0.25">
      <c r="B552" s="56"/>
      <c r="D552" s="56"/>
      <c r="F552" s="56"/>
      <c r="H552" s="56"/>
      <c r="J552" s="54">
        <v>9.4559999999996899E-4</v>
      </c>
      <c r="K552" s="55">
        <f ca="1">IFERROR(COUNTIF(INDIRECT("Lan!$D$8:$D$"&amp;qde),Cad!L552)+Cad!J552,"")</f>
        <v>9.4559999999996899E-4</v>
      </c>
      <c r="L552" s="51">
        <f t="shared" si="32"/>
        <v>0</v>
      </c>
      <c r="M552" s="55">
        <f ca="1">IFERROR(COUNTIF(INDIRECT("Lan!$E$8:$E$"&amp;qde),Cad!N552)+Cad!J552,"")</f>
        <v>9.4559999999996899E-4</v>
      </c>
      <c r="N552" s="51">
        <f t="shared" si="33"/>
        <v>0</v>
      </c>
      <c r="O552" s="55">
        <f ca="1">IFERROR(COUNTIF(INDIRECT("Lan!$G$8:$G$"&amp;qde),Cad!P552)+Cad!J552,"")</f>
        <v>9.4559999999996899E-4</v>
      </c>
      <c r="P552" s="51">
        <f t="shared" si="34"/>
        <v>0</v>
      </c>
      <c r="Q552" s="55">
        <f ca="1">IFERROR(COUNTIF(INDIRECT("Lan!$I$8:$I$"&amp;qde),Cad!R552)+Cad!J552,"")</f>
        <v>9.4559999999996899E-4</v>
      </c>
      <c r="R552" s="51">
        <f t="shared" si="35"/>
        <v>0</v>
      </c>
    </row>
    <row r="553" spans="2:18" ht="24.95" customHeight="1" x14ac:dyDescent="0.25">
      <c r="B553" s="56"/>
      <c r="D553" s="56"/>
      <c r="F553" s="56"/>
      <c r="H553" s="56"/>
      <c r="J553" s="54">
        <v>9.4549999999996904E-4</v>
      </c>
      <c r="K553" s="55">
        <f ca="1">IFERROR(COUNTIF(INDIRECT("Lan!$D$8:$D$"&amp;qde),Cad!L553)+Cad!J553,"")</f>
        <v>9.4549999999996904E-4</v>
      </c>
      <c r="L553" s="51">
        <f t="shared" si="32"/>
        <v>0</v>
      </c>
      <c r="M553" s="55">
        <f ca="1">IFERROR(COUNTIF(INDIRECT("Lan!$E$8:$E$"&amp;qde),Cad!N553)+Cad!J553,"")</f>
        <v>9.4549999999996904E-4</v>
      </c>
      <c r="N553" s="51">
        <f t="shared" si="33"/>
        <v>0</v>
      </c>
      <c r="O553" s="55">
        <f ca="1">IFERROR(COUNTIF(INDIRECT("Lan!$G$8:$G$"&amp;qde),Cad!P553)+Cad!J553,"")</f>
        <v>9.4549999999996904E-4</v>
      </c>
      <c r="P553" s="51">
        <f t="shared" si="34"/>
        <v>0</v>
      </c>
      <c r="Q553" s="55">
        <f ca="1">IFERROR(COUNTIF(INDIRECT("Lan!$I$8:$I$"&amp;qde),Cad!R553)+Cad!J553,"")</f>
        <v>9.4549999999996904E-4</v>
      </c>
      <c r="R553" s="51">
        <f t="shared" si="35"/>
        <v>0</v>
      </c>
    </row>
    <row r="554" spans="2:18" ht="24.95" customHeight="1" x14ac:dyDescent="0.25">
      <c r="B554" s="56"/>
      <c r="D554" s="56"/>
      <c r="F554" s="56"/>
      <c r="H554" s="56"/>
      <c r="J554" s="54">
        <v>9.4539999999996899E-4</v>
      </c>
      <c r="K554" s="55">
        <f ca="1">IFERROR(COUNTIF(INDIRECT("Lan!$D$8:$D$"&amp;qde),Cad!L554)+Cad!J554,"")</f>
        <v>9.4539999999996899E-4</v>
      </c>
      <c r="L554" s="51">
        <f t="shared" si="32"/>
        <v>0</v>
      </c>
      <c r="M554" s="55">
        <f ca="1">IFERROR(COUNTIF(INDIRECT("Lan!$E$8:$E$"&amp;qde),Cad!N554)+Cad!J554,"")</f>
        <v>9.4539999999996899E-4</v>
      </c>
      <c r="N554" s="51">
        <f t="shared" si="33"/>
        <v>0</v>
      </c>
      <c r="O554" s="55">
        <f ca="1">IFERROR(COUNTIF(INDIRECT("Lan!$G$8:$G$"&amp;qde),Cad!P554)+Cad!J554,"")</f>
        <v>9.4539999999996899E-4</v>
      </c>
      <c r="P554" s="51">
        <f t="shared" si="34"/>
        <v>0</v>
      </c>
      <c r="Q554" s="55">
        <f ca="1">IFERROR(COUNTIF(INDIRECT("Lan!$I$8:$I$"&amp;qde),Cad!R554)+Cad!J554,"")</f>
        <v>9.4539999999996899E-4</v>
      </c>
      <c r="R554" s="51">
        <f t="shared" si="35"/>
        <v>0</v>
      </c>
    </row>
    <row r="555" spans="2:18" ht="24.95" customHeight="1" x14ac:dyDescent="0.25">
      <c r="B555" s="56"/>
      <c r="D555" s="56"/>
      <c r="F555" s="56"/>
      <c r="H555" s="56"/>
      <c r="J555" s="54">
        <v>9.4529999999996904E-4</v>
      </c>
      <c r="K555" s="55">
        <f ca="1">IFERROR(COUNTIF(INDIRECT("Lan!$D$8:$D$"&amp;qde),Cad!L555)+Cad!J555,"")</f>
        <v>9.4529999999996904E-4</v>
      </c>
      <c r="L555" s="51">
        <f t="shared" si="32"/>
        <v>0</v>
      </c>
      <c r="M555" s="55">
        <f ca="1">IFERROR(COUNTIF(INDIRECT("Lan!$E$8:$E$"&amp;qde),Cad!N555)+Cad!J555,"")</f>
        <v>9.4529999999996904E-4</v>
      </c>
      <c r="N555" s="51">
        <f t="shared" si="33"/>
        <v>0</v>
      </c>
      <c r="O555" s="55">
        <f ca="1">IFERROR(COUNTIF(INDIRECT("Lan!$G$8:$G$"&amp;qde),Cad!P555)+Cad!J555,"")</f>
        <v>9.4529999999996904E-4</v>
      </c>
      <c r="P555" s="51">
        <f t="shared" si="34"/>
        <v>0</v>
      </c>
      <c r="Q555" s="55">
        <f ca="1">IFERROR(COUNTIF(INDIRECT("Lan!$I$8:$I$"&amp;qde),Cad!R555)+Cad!J555,"")</f>
        <v>9.4529999999996904E-4</v>
      </c>
      <c r="R555" s="51">
        <f t="shared" si="35"/>
        <v>0</v>
      </c>
    </row>
    <row r="556" spans="2:18" ht="24.95" customHeight="1" x14ac:dyDescent="0.25">
      <c r="B556" s="56"/>
      <c r="D556" s="56"/>
      <c r="F556" s="56"/>
      <c r="H556" s="56"/>
      <c r="J556" s="54">
        <v>9.4519999999996898E-4</v>
      </c>
      <c r="K556" s="55">
        <f ca="1">IFERROR(COUNTIF(INDIRECT("Lan!$D$8:$D$"&amp;qde),Cad!L556)+Cad!J556,"")</f>
        <v>9.4519999999996898E-4</v>
      </c>
      <c r="L556" s="51">
        <f t="shared" si="32"/>
        <v>0</v>
      </c>
      <c r="M556" s="55">
        <f ca="1">IFERROR(COUNTIF(INDIRECT("Lan!$E$8:$E$"&amp;qde),Cad!N556)+Cad!J556,"")</f>
        <v>9.4519999999996898E-4</v>
      </c>
      <c r="N556" s="51">
        <f t="shared" si="33"/>
        <v>0</v>
      </c>
      <c r="O556" s="55">
        <f ca="1">IFERROR(COUNTIF(INDIRECT("Lan!$G$8:$G$"&amp;qde),Cad!P556)+Cad!J556,"")</f>
        <v>9.4519999999996898E-4</v>
      </c>
      <c r="P556" s="51">
        <f t="shared" si="34"/>
        <v>0</v>
      </c>
      <c r="Q556" s="55">
        <f ca="1">IFERROR(COUNTIF(INDIRECT("Lan!$I$8:$I$"&amp;qde),Cad!R556)+Cad!J556,"")</f>
        <v>9.4519999999996898E-4</v>
      </c>
      <c r="R556" s="51">
        <f t="shared" si="35"/>
        <v>0</v>
      </c>
    </row>
    <row r="557" spans="2:18" ht="24.95" customHeight="1" x14ac:dyDescent="0.25">
      <c r="B557" s="56"/>
      <c r="D557" s="56"/>
      <c r="F557" s="56"/>
      <c r="H557" s="56"/>
      <c r="J557" s="54">
        <v>9.4509999999996903E-4</v>
      </c>
      <c r="K557" s="55">
        <f ca="1">IFERROR(COUNTIF(INDIRECT("Lan!$D$8:$D$"&amp;qde),Cad!L557)+Cad!J557,"")</f>
        <v>9.4509999999996903E-4</v>
      </c>
      <c r="L557" s="51">
        <f t="shared" si="32"/>
        <v>0</v>
      </c>
      <c r="M557" s="55">
        <f ca="1">IFERROR(COUNTIF(INDIRECT("Lan!$E$8:$E$"&amp;qde),Cad!N557)+Cad!J557,"")</f>
        <v>9.4509999999996903E-4</v>
      </c>
      <c r="N557" s="51">
        <f t="shared" si="33"/>
        <v>0</v>
      </c>
      <c r="O557" s="55">
        <f ca="1">IFERROR(COUNTIF(INDIRECT("Lan!$G$8:$G$"&amp;qde),Cad!P557)+Cad!J557,"")</f>
        <v>9.4509999999996903E-4</v>
      </c>
      <c r="P557" s="51">
        <f t="shared" si="34"/>
        <v>0</v>
      </c>
      <c r="Q557" s="55">
        <f ca="1">IFERROR(COUNTIF(INDIRECT("Lan!$I$8:$I$"&amp;qde),Cad!R557)+Cad!J557,"")</f>
        <v>9.4509999999996903E-4</v>
      </c>
      <c r="R557" s="51">
        <f t="shared" si="35"/>
        <v>0</v>
      </c>
    </row>
    <row r="558" spans="2:18" ht="24.95" customHeight="1" x14ac:dyDescent="0.25">
      <c r="B558" s="56"/>
      <c r="D558" s="56"/>
      <c r="F558" s="56"/>
      <c r="H558" s="56"/>
      <c r="J558" s="54">
        <v>9.4499999999996898E-4</v>
      </c>
      <c r="K558" s="55">
        <f ca="1">IFERROR(COUNTIF(INDIRECT("Lan!$D$8:$D$"&amp;qde),Cad!L558)+Cad!J558,"")</f>
        <v>9.4499999999996898E-4</v>
      </c>
      <c r="L558" s="51">
        <f t="shared" si="32"/>
        <v>0</v>
      </c>
      <c r="M558" s="55">
        <f ca="1">IFERROR(COUNTIF(INDIRECT("Lan!$E$8:$E$"&amp;qde),Cad!N558)+Cad!J558,"")</f>
        <v>9.4499999999996898E-4</v>
      </c>
      <c r="N558" s="51">
        <f t="shared" si="33"/>
        <v>0</v>
      </c>
      <c r="O558" s="55">
        <f ca="1">IFERROR(COUNTIF(INDIRECT("Lan!$G$8:$G$"&amp;qde),Cad!P558)+Cad!J558,"")</f>
        <v>9.4499999999996898E-4</v>
      </c>
      <c r="P558" s="51">
        <f t="shared" si="34"/>
        <v>0</v>
      </c>
      <c r="Q558" s="55">
        <f ca="1">IFERROR(COUNTIF(INDIRECT("Lan!$I$8:$I$"&amp;qde),Cad!R558)+Cad!J558,"")</f>
        <v>9.4499999999996898E-4</v>
      </c>
      <c r="R558" s="51">
        <f t="shared" si="35"/>
        <v>0</v>
      </c>
    </row>
    <row r="559" spans="2:18" ht="24.95" customHeight="1" x14ac:dyDescent="0.25">
      <c r="B559" s="56"/>
      <c r="D559" s="56"/>
      <c r="F559" s="56"/>
      <c r="H559" s="56"/>
      <c r="J559" s="54">
        <v>9.4489999999996903E-4</v>
      </c>
      <c r="K559" s="55">
        <f ca="1">IFERROR(COUNTIF(INDIRECT("Lan!$D$8:$D$"&amp;qde),Cad!L559)+Cad!J559,"")</f>
        <v>9.4489999999996903E-4</v>
      </c>
      <c r="L559" s="51">
        <f t="shared" si="32"/>
        <v>0</v>
      </c>
      <c r="M559" s="55">
        <f ca="1">IFERROR(COUNTIF(INDIRECT("Lan!$E$8:$E$"&amp;qde),Cad!N559)+Cad!J559,"")</f>
        <v>9.4489999999996903E-4</v>
      </c>
      <c r="N559" s="51">
        <f t="shared" si="33"/>
        <v>0</v>
      </c>
      <c r="O559" s="55">
        <f ca="1">IFERROR(COUNTIF(INDIRECT("Lan!$G$8:$G$"&amp;qde),Cad!P559)+Cad!J559,"")</f>
        <v>9.4489999999996903E-4</v>
      </c>
      <c r="P559" s="51">
        <f t="shared" si="34"/>
        <v>0</v>
      </c>
      <c r="Q559" s="55">
        <f ca="1">IFERROR(COUNTIF(INDIRECT("Lan!$I$8:$I$"&amp;qde),Cad!R559)+Cad!J559,"")</f>
        <v>9.4489999999996903E-4</v>
      </c>
      <c r="R559" s="51">
        <f t="shared" si="35"/>
        <v>0</v>
      </c>
    </row>
    <row r="560" spans="2:18" ht="24.95" customHeight="1" x14ac:dyDescent="0.25">
      <c r="B560" s="56"/>
      <c r="D560" s="56"/>
      <c r="F560" s="56"/>
      <c r="H560" s="56"/>
      <c r="J560" s="54">
        <v>9.4479999999996897E-4</v>
      </c>
      <c r="K560" s="55">
        <f ca="1">IFERROR(COUNTIF(INDIRECT("Lan!$D$8:$D$"&amp;qde),Cad!L560)+Cad!J560,"")</f>
        <v>9.4479999999996897E-4</v>
      </c>
      <c r="L560" s="51">
        <f t="shared" si="32"/>
        <v>0</v>
      </c>
      <c r="M560" s="55">
        <f ca="1">IFERROR(COUNTIF(INDIRECT("Lan!$E$8:$E$"&amp;qde),Cad!N560)+Cad!J560,"")</f>
        <v>9.4479999999996897E-4</v>
      </c>
      <c r="N560" s="51">
        <f t="shared" si="33"/>
        <v>0</v>
      </c>
      <c r="O560" s="55">
        <f ca="1">IFERROR(COUNTIF(INDIRECT("Lan!$G$8:$G$"&amp;qde),Cad!P560)+Cad!J560,"")</f>
        <v>9.4479999999996897E-4</v>
      </c>
      <c r="P560" s="51">
        <f t="shared" si="34"/>
        <v>0</v>
      </c>
      <c r="Q560" s="55">
        <f ca="1">IFERROR(COUNTIF(INDIRECT("Lan!$I$8:$I$"&amp;qde),Cad!R560)+Cad!J560,"")</f>
        <v>9.4479999999996897E-4</v>
      </c>
      <c r="R560" s="51">
        <f t="shared" si="35"/>
        <v>0</v>
      </c>
    </row>
    <row r="561" spans="2:18" ht="24.95" customHeight="1" x14ac:dyDescent="0.25">
      <c r="B561" s="56"/>
      <c r="D561" s="56"/>
      <c r="F561" s="56"/>
      <c r="H561" s="56"/>
      <c r="J561" s="54">
        <v>9.4469999999996902E-4</v>
      </c>
      <c r="K561" s="55">
        <f ca="1">IFERROR(COUNTIF(INDIRECT("Lan!$D$8:$D$"&amp;qde),Cad!L561)+Cad!J561,"")</f>
        <v>9.4469999999996902E-4</v>
      </c>
      <c r="L561" s="51">
        <f t="shared" si="32"/>
        <v>0</v>
      </c>
      <c r="M561" s="55">
        <f ca="1">IFERROR(COUNTIF(INDIRECT("Lan!$E$8:$E$"&amp;qde),Cad!N561)+Cad!J561,"")</f>
        <v>9.4469999999996902E-4</v>
      </c>
      <c r="N561" s="51">
        <f t="shared" si="33"/>
        <v>0</v>
      </c>
      <c r="O561" s="55">
        <f ca="1">IFERROR(COUNTIF(INDIRECT("Lan!$G$8:$G$"&amp;qde),Cad!P561)+Cad!J561,"")</f>
        <v>9.4469999999996902E-4</v>
      </c>
      <c r="P561" s="51">
        <f t="shared" si="34"/>
        <v>0</v>
      </c>
      <c r="Q561" s="55">
        <f ca="1">IFERROR(COUNTIF(INDIRECT("Lan!$I$8:$I$"&amp;qde),Cad!R561)+Cad!J561,"")</f>
        <v>9.4469999999996902E-4</v>
      </c>
      <c r="R561" s="51">
        <f t="shared" si="35"/>
        <v>0</v>
      </c>
    </row>
    <row r="562" spans="2:18" ht="24.95" customHeight="1" x14ac:dyDescent="0.25">
      <c r="B562" s="56"/>
      <c r="D562" s="56"/>
      <c r="F562" s="56"/>
      <c r="H562" s="56"/>
      <c r="J562" s="54">
        <v>9.4459999999996897E-4</v>
      </c>
      <c r="K562" s="55">
        <f ca="1">IFERROR(COUNTIF(INDIRECT("Lan!$D$8:$D$"&amp;qde),Cad!L562)+Cad!J562,"")</f>
        <v>9.4459999999996897E-4</v>
      </c>
      <c r="L562" s="51">
        <f t="shared" si="32"/>
        <v>0</v>
      </c>
      <c r="M562" s="55">
        <f ca="1">IFERROR(COUNTIF(INDIRECT("Lan!$E$8:$E$"&amp;qde),Cad!N562)+Cad!J562,"")</f>
        <v>9.4459999999996897E-4</v>
      </c>
      <c r="N562" s="51">
        <f t="shared" si="33"/>
        <v>0</v>
      </c>
      <c r="O562" s="55">
        <f ca="1">IFERROR(COUNTIF(INDIRECT("Lan!$G$8:$G$"&amp;qde),Cad!P562)+Cad!J562,"")</f>
        <v>9.4459999999996897E-4</v>
      </c>
      <c r="P562" s="51">
        <f t="shared" si="34"/>
        <v>0</v>
      </c>
      <c r="Q562" s="55">
        <f ca="1">IFERROR(COUNTIF(INDIRECT("Lan!$I$8:$I$"&amp;qde),Cad!R562)+Cad!J562,"")</f>
        <v>9.4459999999996897E-4</v>
      </c>
      <c r="R562" s="51">
        <f t="shared" si="35"/>
        <v>0</v>
      </c>
    </row>
    <row r="563" spans="2:18" ht="24.95" customHeight="1" x14ac:dyDescent="0.25">
      <c r="B563" s="56"/>
      <c r="D563" s="56"/>
      <c r="F563" s="56"/>
      <c r="H563" s="56"/>
      <c r="J563" s="54">
        <v>9.4449999999996902E-4</v>
      </c>
      <c r="K563" s="55">
        <f ca="1">IFERROR(COUNTIF(INDIRECT("Lan!$D$8:$D$"&amp;qde),Cad!L563)+Cad!J563,"")</f>
        <v>9.4449999999996902E-4</v>
      </c>
      <c r="L563" s="51">
        <f t="shared" si="32"/>
        <v>0</v>
      </c>
      <c r="M563" s="55">
        <f ca="1">IFERROR(COUNTIF(INDIRECT("Lan!$E$8:$E$"&amp;qde),Cad!N563)+Cad!J563,"")</f>
        <v>9.4449999999996902E-4</v>
      </c>
      <c r="N563" s="51">
        <f t="shared" si="33"/>
        <v>0</v>
      </c>
      <c r="O563" s="55">
        <f ca="1">IFERROR(COUNTIF(INDIRECT("Lan!$G$8:$G$"&amp;qde),Cad!P563)+Cad!J563,"")</f>
        <v>9.4449999999996902E-4</v>
      </c>
      <c r="P563" s="51">
        <f t="shared" si="34"/>
        <v>0</v>
      </c>
      <c r="Q563" s="55">
        <f ca="1">IFERROR(COUNTIF(INDIRECT("Lan!$I$8:$I$"&amp;qde),Cad!R563)+Cad!J563,"")</f>
        <v>9.4449999999996902E-4</v>
      </c>
      <c r="R563" s="51">
        <f t="shared" si="35"/>
        <v>0</v>
      </c>
    </row>
    <row r="564" spans="2:18" ht="24.95" customHeight="1" x14ac:dyDescent="0.25">
      <c r="B564" s="56"/>
      <c r="D564" s="56"/>
      <c r="F564" s="56"/>
      <c r="H564" s="56"/>
      <c r="J564" s="54">
        <v>9.4439999999996896E-4</v>
      </c>
      <c r="K564" s="55">
        <f ca="1">IFERROR(COUNTIF(INDIRECT("Lan!$D$8:$D$"&amp;qde),Cad!L564)+Cad!J564,"")</f>
        <v>9.4439999999996896E-4</v>
      </c>
      <c r="L564" s="51">
        <f t="shared" si="32"/>
        <v>0</v>
      </c>
      <c r="M564" s="55">
        <f ca="1">IFERROR(COUNTIF(INDIRECT("Lan!$E$8:$E$"&amp;qde),Cad!N564)+Cad!J564,"")</f>
        <v>9.4439999999996896E-4</v>
      </c>
      <c r="N564" s="51">
        <f t="shared" si="33"/>
        <v>0</v>
      </c>
      <c r="O564" s="55">
        <f ca="1">IFERROR(COUNTIF(INDIRECT("Lan!$G$8:$G$"&amp;qde),Cad!P564)+Cad!J564,"")</f>
        <v>9.4439999999996896E-4</v>
      </c>
      <c r="P564" s="51">
        <f t="shared" si="34"/>
        <v>0</v>
      </c>
      <c r="Q564" s="55">
        <f ca="1">IFERROR(COUNTIF(INDIRECT("Lan!$I$8:$I$"&amp;qde),Cad!R564)+Cad!J564,"")</f>
        <v>9.4439999999996896E-4</v>
      </c>
      <c r="R564" s="51">
        <f t="shared" si="35"/>
        <v>0</v>
      </c>
    </row>
    <row r="565" spans="2:18" ht="24.95" customHeight="1" x14ac:dyDescent="0.25">
      <c r="B565" s="56"/>
      <c r="D565" s="56"/>
      <c r="F565" s="56"/>
      <c r="H565" s="56"/>
      <c r="J565" s="54">
        <v>9.4429999999996804E-4</v>
      </c>
      <c r="K565" s="55">
        <f ca="1">IFERROR(COUNTIF(INDIRECT("Lan!$D$8:$D$"&amp;qde),Cad!L565)+Cad!J565,"")</f>
        <v>9.4429999999996804E-4</v>
      </c>
      <c r="L565" s="51">
        <f t="shared" si="32"/>
        <v>0</v>
      </c>
      <c r="M565" s="55">
        <f ca="1">IFERROR(COUNTIF(INDIRECT("Lan!$E$8:$E$"&amp;qde),Cad!N565)+Cad!J565,"")</f>
        <v>9.4429999999996804E-4</v>
      </c>
      <c r="N565" s="51">
        <f t="shared" si="33"/>
        <v>0</v>
      </c>
      <c r="O565" s="55">
        <f ca="1">IFERROR(COUNTIF(INDIRECT("Lan!$G$8:$G$"&amp;qde),Cad!P565)+Cad!J565,"")</f>
        <v>9.4429999999996804E-4</v>
      </c>
      <c r="P565" s="51">
        <f t="shared" si="34"/>
        <v>0</v>
      </c>
      <c r="Q565" s="55">
        <f ca="1">IFERROR(COUNTIF(INDIRECT("Lan!$I$8:$I$"&amp;qde),Cad!R565)+Cad!J565,"")</f>
        <v>9.4429999999996804E-4</v>
      </c>
      <c r="R565" s="51">
        <f t="shared" si="35"/>
        <v>0</v>
      </c>
    </row>
    <row r="566" spans="2:18" ht="24.95" customHeight="1" x14ac:dyDescent="0.25">
      <c r="B566" s="56"/>
      <c r="D566" s="56"/>
      <c r="F566" s="56"/>
      <c r="H566" s="56"/>
      <c r="J566" s="54">
        <v>9.4419999999996798E-4</v>
      </c>
      <c r="K566" s="55">
        <f ca="1">IFERROR(COUNTIF(INDIRECT("Lan!$D$8:$D$"&amp;qde),Cad!L566)+Cad!J566,"")</f>
        <v>9.4419999999996798E-4</v>
      </c>
      <c r="L566" s="51">
        <f t="shared" si="32"/>
        <v>0</v>
      </c>
      <c r="M566" s="55">
        <f ca="1">IFERROR(COUNTIF(INDIRECT("Lan!$E$8:$E$"&amp;qde),Cad!N566)+Cad!J566,"")</f>
        <v>9.4419999999996798E-4</v>
      </c>
      <c r="N566" s="51">
        <f t="shared" si="33"/>
        <v>0</v>
      </c>
      <c r="O566" s="55">
        <f ca="1">IFERROR(COUNTIF(INDIRECT("Lan!$G$8:$G$"&amp;qde),Cad!P566)+Cad!J566,"")</f>
        <v>9.4419999999996798E-4</v>
      </c>
      <c r="P566" s="51">
        <f t="shared" si="34"/>
        <v>0</v>
      </c>
      <c r="Q566" s="55">
        <f ca="1">IFERROR(COUNTIF(INDIRECT("Lan!$I$8:$I$"&amp;qde),Cad!R566)+Cad!J566,"")</f>
        <v>9.4419999999996798E-4</v>
      </c>
      <c r="R566" s="51">
        <f t="shared" si="35"/>
        <v>0</v>
      </c>
    </row>
    <row r="567" spans="2:18" ht="24.95" customHeight="1" x14ac:dyDescent="0.25">
      <c r="B567" s="56"/>
      <c r="D567" s="56"/>
      <c r="F567" s="56"/>
      <c r="H567" s="56"/>
      <c r="J567" s="54">
        <v>9.4409999999996803E-4</v>
      </c>
      <c r="K567" s="55">
        <f ca="1">IFERROR(COUNTIF(INDIRECT("Lan!$D$8:$D$"&amp;qde),Cad!L567)+Cad!J567,"")</f>
        <v>9.4409999999996803E-4</v>
      </c>
      <c r="L567" s="51">
        <f t="shared" si="32"/>
        <v>0</v>
      </c>
      <c r="M567" s="55">
        <f ca="1">IFERROR(COUNTIF(INDIRECT("Lan!$E$8:$E$"&amp;qde),Cad!N567)+Cad!J567,"")</f>
        <v>9.4409999999996803E-4</v>
      </c>
      <c r="N567" s="51">
        <f t="shared" si="33"/>
        <v>0</v>
      </c>
      <c r="O567" s="55">
        <f ca="1">IFERROR(COUNTIF(INDIRECT("Lan!$G$8:$G$"&amp;qde),Cad!P567)+Cad!J567,"")</f>
        <v>9.4409999999996803E-4</v>
      </c>
      <c r="P567" s="51">
        <f t="shared" si="34"/>
        <v>0</v>
      </c>
      <c r="Q567" s="55">
        <f ca="1">IFERROR(COUNTIF(INDIRECT("Lan!$I$8:$I$"&amp;qde),Cad!R567)+Cad!J567,"")</f>
        <v>9.4409999999996803E-4</v>
      </c>
      <c r="R567" s="51">
        <f t="shared" si="35"/>
        <v>0</v>
      </c>
    </row>
    <row r="568" spans="2:18" ht="24.95" customHeight="1" x14ac:dyDescent="0.25">
      <c r="B568" s="56"/>
      <c r="D568" s="56"/>
      <c r="F568" s="56"/>
      <c r="H568" s="56"/>
      <c r="J568" s="54">
        <v>9.4399999999996798E-4</v>
      </c>
      <c r="K568" s="55">
        <f ca="1">IFERROR(COUNTIF(INDIRECT("Lan!$D$8:$D$"&amp;qde),Cad!L568)+Cad!J568,"")</f>
        <v>9.4399999999996798E-4</v>
      </c>
      <c r="L568" s="51">
        <f t="shared" si="32"/>
        <v>0</v>
      </c>
      <c r="M568" s="55">
        <f ca="1">IFERROR(COUNTIF(INDIRECT("Lan!$E$8:$E$"&amp;qde),Cad!N568)+Cad!J568,"")</f>
        <v>9.4399999999996798E-4</v>
      </c>
      <c r="N568" s="51">
        <f t="shared" si="33"/>
        <v>0</v>
      </c>
      <c r="O568" s="55">
        <f ca="1">IFERROR(COUNTIF(INDIRECT("Lan!$G$8:$G$"&amp;qde),Cad!P568)+Cad!J568,"")</f>
        <v>9.4399999999996798E-4</v>
      </c>
      <c r="P568" s="51">
        <f t="shared" si="34"/>
        <v>0</v>
      </c>
      <c r="Q568" s="55">
        <f ca="1">IFERROR(COUNTIF(INDIRECT("Lan!$I$8:$I$"&amp;qde),Cad!R568)+Cad!J568,"")</f>
        <v>9.4399999999996798E-4</v>
      </c>
      <c r="R568" s="51">
        <f t="shared" si="35"/>
        <v>0</v>
      </c>
    </row>
    <row r="569" spans="2:18" ht="24.95" customHeight="1" x14ac:dyDescent="0.25">
      <c r="B569" s="56"/>
      <c r="D569" s="56"/>
      <c r="F569" s="56"/>
      <c r="H569" s="56"/>
      <c r="J569" s="54">
        <v>9.4389999999996803E-4</v>
      </c>
      <c r="K569" s="55">
        <f ca="1">IFERROR(COUNTIF(INDIRECT("Lan!$D$8:$D$"&amp;qde),Cad!L569)+Cad!J569,"")</f>
        <v>9.4389999999996803E-4</v>
      </c>
      <c r="L569" s="51">
        <f t="shared" si="32"/>
        <v>0</v>
      </c>
      <c r="M569" s="55">
        <f ca="1">IFERROR(COUNTIF(INDIRECT("Lan!$E$8:$E$"&amp;qde),Cad!N569)+Cad!J569,"")</f>
        <v>9.4389999999996803E-4</v>
      </c>
      <c r="N569" s="51">
        <f t="shared" si="33"/>
        <v>0</v>
      </c>
      <c r="O569" s="55">
        <f ca="1">IFERROR(COUNTIF(INDIRECT("Lan!$G$8:$G$"&amp;qde),Cad!P569)+Cad!J569,"")</f>
        <v>9.4389999999996803E-4</v>
      </c>
      <c r="P569" s="51">
        <f t="shared" si="34"/>
        <v>0</v>
      </c>
      <c r="Q569" s="55">
        <f ca="1">IFERROR(COUNTIF(INDIRECT("Lan!$I$8:$I$"&amp;qde),Cad!R569)+Cad!J569,"")</f>
        <v>9.4389999999996803E-4</v>
      </c>
      <c r="R569" s="51">
        <f t="shared" si="35"/>
        <v>0</v>
      </c>
    </row>
    <row r="570" spans="2:18" ht="24.95" customHeight="1" x14ac:dyDescent="0.25">
      <c r="B570" s="56"/>
      <c r="D570" s="56"/>
      <c r="F570" s="56"/>
      <c r="H570" s="56"/>
      <c r="J570" s="54">
        <v>9.4379999999996797E-4</v>
      </c>
      <c r="K570" s="55">
        <f ca="1">IFERROR(COUNTIF(INDIRECT("Lan!$D$8:$D$"&amp;qde),Cad!L570)+Cad!J570,"")</f>
        <v>9.4379999999996797E-4</v>
      </c>
      <c r="L570" s="51">
        <f t="shared" si="32"/>
        <v>0</v>
      </c>
      <c r="M570" s="55">
        <f ca="1">IFERROR(COUNTIF(INDIRECT("Lan!$E$8:$E$"&amp;qde),Cad!N570)+Cad!J570,"")</f>
        <v>9.4379999999996797E-4</v>
      </c>
      <c r="N570" s="51">
        <f t="shared" si="33"/>
        <v>0</v>
      </c>
      <c r="O570" s="55">
        <f ca="1">IFERROR(COUNTIF(INDIRECT("Lan!$G$8:$G$"&amp;qde),Cad!P570)+Cad!J570,"")</f>
        <v>9.4379999999996797E-4</v>
      </c>
      <c r="P570" s="51">
        <f t="shared" si="34"/>
        <v>0</v>
      </c>
      <c r="Q570" s="55">
        <f ca="1">IFERROR(COUNTIF(INDIRECT("Lan!$I$8:$I$"&amp;qde),Cad!R570)+Cad!J570,"")</f>
        <v>9.4379999999996797E-4</v>
      </c>
      <c r="R570" s="51">
        <f t="shared" si="35"/>
        <v>0</v>
      </c>
    </row>
    <row r="571" spans="2:18" ht="24.95" customHeight="1" x14ac:dyDescent="0.25">
      <c r="B571" s="56"/>
      <c r="D571" s="56"/>
      <c r="F571" s="56"/>
      <c r="H571" s="56"/>
      <c r="J571" s="54">
        <v>9.4369999999996802E-4</v>
      </c>
      <c r="K571" s="55">
        <f ca="1">IFERROR(COUNTIF(INDIRECT("Lan!$D$8:$D$"&amp;qde),Cad!L571)+Cad!J571,"")</f>
        <v>9.4369999999996802E-4</v>
      </c>
      <c r="L571" s="51">
        <f t="shared" si="32"/>
        <v>0</v>
      </c>
      <c r="M571" s="55">
        <f ca="1">IFERROR(COUNTIF(INDIRECT("Lan!$E$8:$E$"&amp;qde),Cad!N571)+Cad!J571,"")</f>
        <v>9.4369999999996802E-4</v>
      </c>
      <c r="N571" s="51">
        <f t="shared" si="33"/>
        <v>0</v>
      </c>
      <c r="O571" s="55">
        <f ca="1">IFERROR(COUNTIF(INDIRECT("Lan!$G$8:$G$"&amp;qde),Cad!P571)+Cad!J571,"")</f>
        <v>9.4369999999996802E-4</v>
      </c>
      <c r="P571" s="51">
        <f t="shared" si="34"/>
        <v>0</v>
      </c>
      <c r="Q571" s="55">
        <f ca="1">IFERROR(COUNTIF(INDIRECT("Lan!$I$8:$I$"&amp;qde),Cad!R571)+Cad!J571,"")</f>
        <v>9.4369999999996802E-4</v>
      </c>
      <c r="R571" s="51">
        <f t="shared" si="35"/>
        <v>0</v>
      </c>
    </row>
    <row r="572" spans="2:18" ht="24.95" customHeight="1" x14ac:dyDescent="0.25">
      <c r="B572" s="56"/>
      <c r="D572" s="56"/>
      <c r="F572" s="56"/>
      <c r="H572" s="56"/>
      <c r="J572" s="54">
        <v>9.4359999999996797E-4</v>
      </c>
      <c r="K572" s="55">
        <f ca="1">IFERROR(COUNTIF(INDIRECT("Lan!$D$8:$D$"&amp;qde),Cad!L572)+Cad!J572,"")</f>
        <v>9.4359999999996797E-4</v>
      </c>
      <c r="L572" s="51">
        <f t="shared" si="32"/>
        <v>0</v>
      </c>
      <c r="M572" s="55">
        <f ca="1">IFERROR(COUNTIF(INDIRECT("Lan!$E$8:$E$"&amp;qde),Cad!N572)+Cad!J572,"")</f>
        <v>9.4359999999996797E-4</v>
      </c>
      <c r="N572" s="51">
        <f t="shared" si="33"/>
        <v>0</v>
      </c>
      <c r="O572" s="55">
        <f ca="1">IFERROR(COUNTIF(INDIRECT("Lan!$G$8:$G$"&amp;qde),Cad!P572)+Cad!J572,"")</f>
        <v>9.4359999999996797E-4</v>
      </c>
      <c r="P572" s="51">
        <f t="shared" si="34"/>
        <v>0</v>
      </c>
      <c r="Q572" s="55">
        <f ca="1">IFERROR(COUNTIF(INDIRECT("Lan!$I$8:$I$"&amp;qde),Cad!R572)+Cad!J572,"")</f>
        <v>9.4359999999996797E-4</v>
      </c>
      <c r="R572" s="51">
        <f t="shared" si="35"/>
        <v>0</v>
      </c>
    </row>
    <row r="573" spans="2:18" ht="24.95" customHeight="1" x14ac:dyDescent="0.25">
      <c r="B573" s="56"/>
      <c r="D573" s="56"/>
      <c r="F573" s="56"/>
      <c r="H573" s="56"/>
      <c r="J573" s="54">
        <v>9.4349999999996802E-4</v>
      </c>
      <c r="K573" s="55">
        <f ca="1">IFERROR(COUNTIF(INDIRECT("Lan!$D$8:$D$"&amp;qde),Cad!L573)+Cad!J573,"")</f>
        <v>9.4349999999996802E-4</v>
      </c>
      <c r="L573" s="51">
        <f t="shared" si="32"/>
        <v>0</v>
      </c>
      <c r="M573" s="55">
        <f ca="1">IFERROR(COUNTIF(INDIRECT("Lan!$E$8:$E$"&amp;qde),Cad!N573)+Cad!J573,"")</f>
        <v>9.4349999999996802E-4</v>
      </c>
      <c r="N573" s="51">
        <f t="shared" si="33"/>
        <v>0</v>
      </c>
      <c r="O573" s="55">
        <f ca="1">IFERROR(COUNTIF(INDIRECT("Lan!$G$8:$G$"&amp;qde),Cad!P573)+Cad!J573,"")</f>
        <v>9.4349999999996802E-4</v>
      </c>
      <c r="P573" s="51">
        <f t="shared" si="34"/>
        <v>0</v>
      </c>
      <c r="Q573" s="55">
        <f ca="1">IFERROR(COUNTIF(INDIRECT("Lan!$I$8:$I$"&amp;qde),Cad!R573)+Cad!J573,"")</f>
        <v>9.4349999999996802E-4</v>
      </c>
      <c r="R573" s="51">
        <f t="shared" si="35"/>
        <v>0</v>
      </c>
    </row>
    <row r="574" spans="2:18" ht="24.95" customHeight="1" x14ac:dyDescent="0.25">
      <c r="B574" s="56"/>
      <c r="D574" s="56"/>
      <c r="F574" s="56"/>
      <c r="H574" s="56"/>
      <c r="J574" s="54">
        <v>9.4339999999996796E-4</v>
      </c>
      <c r="K574" s="55">
        <f ca="1">IFERROR(COUNTIF(INDIRECT("Lan!$D$8:$D$"&amp;qde),Cad!L574)+Cad!J574,"")</f>
        <v>9.4339999999996796E-4</v>
      </c>
      <c r="L574" s="51">
        <f t="shared" si="32"/>
        <v>0</v>
      </c>
      <c r="M574" s="55">
        <f ca="1">IFERROR(COUNTIF(INDIRECT("Lan!$E$8:$E$"&amp;qde),Cad!N574)+Cad!J574,"")</f>
        <v>9.4339999999996796E-4</v>
      </c>
      <c r="N574" s="51">
        <f t="shared" si="33"/>
        <v>0</v>
      </c>
      <c r="O574" s="55">
        <f ca="1">IFERROR(COUNTIF(INDIRECT("Lan!$G$8:$G$"&amp;qde),Cad!P574)+Cad!J574,"")</f>
        <v>9.4339999999996796E-4</v>
      </c>
      <c r="P574" s="51">
        <f t="shared" si="34"/>
        <v>0</v>
      </c>
      <c r="Q574" s="55">
        <f ca="1">IFERROR(COUNTIF(INDIRECT("Lan!$I$8:$I$"&amp;qde),Cad!R574)+Cad!J574,"")</f>
        <v>9.4339999999996796E-4</v>
      </c>
      <c r="R574" s="51">
        <f t="shared" si="35"/>
        <v>0</v>
      </c>
    </row>
    <row r="575" spans="2:18" ht="24.95" customHeight="1" x14ac:dyDescent="0.25">
      <c r="B575" s="56"/>
      <c r="D575" s="56"/>
      <c r="F575" s="56"/>
      <c r="H575" s="56"/>
      <c r="J575" s="54">
        <v>9.4329999999996801E-4</v>
      </c>
      <c r="K575" s="55">
        <f ca="1">IFERROR(COUNTIF(INDIRECT("Lan!$D$8:$D$"&amp;qde),Cad!L575)+Cad!J575,"")</f>
        <v>9.4329999999996801E-4</v>
      </c>
      <c r="L575" s="51">
        <f t="shared" si="32"/>
        <v>0</v>
      </c>
      <c r="M575" s="55">
        <f ca="1">IFERROR(COUNTIF(INDIRECT("Lan!$E$8:$E$"&amp;qde),Cad!N575)+Cad!J575,"")</f>
        <v>9.4329999999996801E-4</v>
      </c>
      <c r="N575" s="51">
        <f t="shared" si="33"/>
        <v>0</v>
      </c>
      <c r="O575" s="55">
        <f ca="1">IFERROR(COUNTIF(INDIRECT("Lan!$G$8:$G$"&amp;qde),Cad!P575)+Cad!J575,"")</f>
        <v>9.4329999999996801E-4</v>
      </c>
      <c r="P575" s="51">
        <f t="shared" si="34"/>
        <v>0</v>
      </c>
      <c r="Q575" s="55">
        <f ca="1">IFERROR(COUNTIF(INDIRECT("Lan!$I$8:$I$"&amp;qde),Cad!R575)+Cad!J575,"")</f>
        <v>9.4329999999996801E-4</v>
      </c>
      <c r="R575" s="51">
        <f t="shared" si="35"/>
        <v>0</v>
      </c>
    </row>
    <row r="576" spans="2:18" ht="24.95" customHeight="1" x14ac:dyDescent="0.25">
      <c r="B576" s="56"/>
      <c r="D576" s="56"/>
      <c r="F576" s="56"/>
      <c r="H576" s="56"/>
      <c r="J576" s="54">
        <v>9.4319999999996796E-4</v>
      </c>
      <c r="K576" s="55">
        <f ca="1">IFERROR(COUNTIF(INDIRECT("Lan!$D$8:$D$"&amp;qde),Cad!L576)+Cad!J576,"")</f>
        <v>9.4319999999996796E-4</v>
      </c>
      <c r="L576" s="51">
        <f t="shared" si="32"/>
        <v>0</v>
      </c>
      <c r="M576" s="55">
        <f ca="1">IFERROR(COUNTIF(INDIRECT("Lan!$E$8:$E$"&amp;qde),Cad!N576)+Cad!J576,"")</f>
        <v>9.4319999999996796E-4</v>
      </c>
      <c r="N576" s="51">
        <f t="shared" si="33"/>
        <v>0</v>
      </c>
      <c r="O576" s="55">
        <f ca="1">IFERROR(COUNTIF(INDIRECT("Lan!$G$8:$G$"&amp;qde),Cad!P576)+Cad!J576,"")</f>
        <v>9.4319999999996796E-4</v>
      </c>
      <c r="P576" s="51">
        <f t="shared" si="34"/>
        <v>0</v>
      </c>
      <c r="Q576" s="55">
        <f ca="1">IFERROR(COUNTIF(INDIRECT("Lan!$I$8:$I$"&amp;qde),Cad!R576)+Cad!J576,"")</f>
        <v>9.4319999999996796E-4</v>
      </c>
      <c r="R576" s="51">
        <f t="shared" si="35"/>
        <v>0</v>
      </c>
    </row>
    <row r="577" spans="2:18" ht="24.95" customHeight="1" x14ac:dyDescent="0.25">
      <c r="B577" s="56"/>
      <c r="D577" s="56"/>
      <c r="F577" s="56"/>
      <c r="H577" s="56"/>
      <c r="J577" s="54">
        <v>9.4309999999996801E-4</v>
      </c>
      <c r="K577" s="55">
        <f ca="1">IFERROR(COUNTIF(INDIRECT("Lan!$D$8:$D$"&amp;qde),Cad!L577)+Cad!J577,"")</f>
        <v>9.4309999999996801E-4</v>
      </c>
      <c r="L577" s="51">
        <f t="shared" si="32"/>
        <v>0</v>
      </c>
      <c r="M577" s="55">
        <f ca="1">IFERROR(COUNTIF(INDIRECT("Lan!$E$8:$E$"&amp;qde),Cad!N577)+Cad!J577,"")</f>
        <v>9.4309999999996801E-4</v>
      </c>
      <c r="N577" s="51">
        <f t="shared" si="33"/>
        <v>0</v>
      </c>
      <c r="O577" s="55">
        <f ca="1">IFERROR(COUNTIF(INDIRECT("Lan!$G$8:$G$"&amp;qde),Cad!P577)+Cad!J577,"")</f>
        <v>9.4309999999996801E-4</v>
      </c>
      <c r="P577" s="51">
        <f t="shared" si="34"/>
        <v>0</v>
      </c>
      <c r="Q577" s="55">
        <f ca="1">IFERROR(COUNTIF(INDIRECT("Lan!$I$8:$I$"&amp;qde),Cad!R577)+Cad!J577,"")</f>
        <v>9.4309999999996801E-4</v>
      </c>
      <c r="R577" s="51">
        <f t="shared" si="35"/>
        <v>0</v>
      </c>
    </row>
    <row r="578" spans="2:18" ht="24.95" customHeight="1" x14ac:dyDescent="0.25">
      <c r="B578" s="56"/>
      <c r="D578" s="56"/>
      <c r="F578" s="56"/>
      <c r="H578" s="56"/>
      <c r="J578" s="54">
        <v>9.4299999999996795E-4</v>
      </c>
      <c r="K578" s="55">
        <f ca="1">IFERROR(COUNTIF(INDIRECT("Lan!$D$8:$D$"&amp;qde),Cad!L578)+Cad!J578,"")</f>
        <v>9.4299999999996795E-4</v>
      </c>
      <c r="L578" s="51">
        <f t="shared" si="32"/>
        <v>0</v>
      </c>
      <c r="M578" s="55">
        <f ca="1">IFERROR(COUNTIF(INDIRECT("Lan!$E$8:$E$"&amp;qde),Cad!N578)+Cad!J578,"")</f>
        <v>9.4299999999996795E-4</v>
      </c>
      <c r="N578" s="51">
        <f t="shared" si="33"/>
        <v>0</v>
      </c>
      <c r="O578" s="55">
        <f ca="1">IFERROR(COUNTIF(INDIRECT("Lan!$G$8:$G$"&amp;qde),Cad!P578)+Cad!J578,"")</f>
        <v>9.4299999999996795E-4</v>
      </c>
      <c r="P578" s="51">
        <f t="shared" si="34"/>
        <v>0</v>
      </c>
      <c r="Q578" s="55">
        <f ca="1">IFERROR(COUNTIF(INDIRECT("Lan!$I$8:$I$"&amp;qde),Cad!R578)+Cad!J578,"")</f>
        <v>9.4299999999996795E-4</v>
      </c>
      <c r="R578" s="51">
        <f t="shared" si="35"/>
        <v>0</v>
      </c>
    </row>
    <row r="579" spans="2:18" ht="24.95" customHeight="1" x14ac:dyDescent="0.25">
      <c r="B579" s="56"/>
      <c r="D579" s="56"/>
      <c r="F579" s="56"/>
      <c r="H579" s="56"/>
      <c r="J579" s="54">
        <v>9.42899999999968E-4</v>
      </c>
      <c r="K579" s="55">
        <f ca="1">IFERROR(COUNTIF(INDIRECT("Lan!$D$8:$D$"&amp;qde),Cad!L579)+Cad!J579,"")</f>
        <v>9.42899999999968E-4</v>
      </c>
      <c r="L579" s="51">
        <f t="shared" si="32"/>
        <v>0</v>
      </c>
      <c r="M579" s="55">
        <f ca="1">IFERROR(COUNTIF(INDIRECT("Lan!$E$8:$E$"&amp;qde),Cad!N579)+Cad!J579,"")</f>
        <v>9.42899999999968E-4</v>
      </c>
      <c r="N579" s="51">
        <f t="shared" si="33"/>
        <v>0</v>
      </c>
      <c r="O579" s="55">
        <f ca="1">IFERROR(COUNTIF(INDIRECT("Lan!$G$8:$G$"&amp;qde),Cad!P579)+Cad!J579,"")</f>
        <v>9.42899999999968E-4</v>
      </c>
      <c r="P579" s="51">
        <f t="shared" si="34"/>
        <v>0</v>
      </c>
      <c r="Q579" s="55">
        <f ca="1">IFERROR(COUNTIF(INDIRECT("Lan!$I$8:$I$"&amp;qde),Cad!R579)+Cad!J579,"")</f>
        <v>9.42899999999968E-4</v>
      </c>
      <c r="R579" s="51">
        <f t="shared" si="35"/>
        <v>0</v>
      </c>
    </row>
    <row r="580" spans="2:18" ht="24.95" customHeight="1" x14ac:dyDescent="0.25">
      <c r="B580" s="56"/>
      <c r="D580" s="56"/>
      <c r="F580" s="56"/>
      <c r="H580" s="56"/>
      <c r="J580" s="54">
        <v>9.4279999999996795E-4</v>
      </c>
      <c r="K580" s="55">
        <f ca="1">IFERROR(COUNTIF(INDIRECT("Lan!$D$8:$D$"&amp;qde),Cad!L580)+Cad!J580,"")</f>
        <v>9.4279999999996795E-4</v>
      </c>
      <c r="L580" s="51">
        <f t="shared" si="32"/>
        <v>0</v>
      </c>
      <c r="M580" s="55">
        <f ca="1">IFERROR(COUNTIF(INDIRECT("Lan!$E$8:$E$"&amp;qde),Cad!N580)+Cad!J580,"")</f>
        <v>9.4279999999996795E-4</v>
      </c>
      <c r="N580" s="51">
        <f t="shared" si="33"/>
        <v>0</v>
      </c>
      <c r="O580" s="55">
        <f ca="1">IFERROR(COUNTIF(INDIRECT("Lan!$G$8:$G$"&amp;qde),Cad!P580)+Cad!J580,"")</f>
        <v>9.4279999999996795E-4</v>
      </c>
      <c r="P580" s="51">
        <f t="shared" si="34"/>
        <v>0</v>
      </c>
      <c r="Q580" s="55">
        <f ca="1">IFERROR(COUNTIF(INDIRECT("Lan!$I$8:$I$"&amp;qde),Cad!R580)+Cad!J580,"")</f>
        <v>9.4279999999996795E-4</v>
      </c>
      <c r="R580" s="51">
        <f t="shared" si="35"/>
        <v>0</v>
      </c>
    </row>
    <row r="581" spans="2:18" ht="24.95" customHeight="1" x14ac:dyDescent="0.25">
      <c r="B581" s="56"/>
      <c r="D581" s="56"/>
      <c r="F581" s="56"/>
      <c r="H581" s="56"/>
      <c r="J581" s="54">
        <v>9.42699999999968E-4</v>
      </c>
      <c r="K581" s="55">
        <f ca="1">IFERROR(COUNTIF(INDIRECT("Lan!$D$8:$D$"&amp;qde),Cad!L581)+Cad!J581,"")</f>
        <v>9.42699999999968E-4</v>
      </c>
      <c r="L581" s="51">
        <f t="shared" si="32"/>
        <v>0</v>
      </c>
      <c r="M581" s="55">
        <f ca="1">IFERROR(COUNTIF(INDIRECT("Lan!$E$8:$E$"&amp;qde),Cad!N581)+Cad!J581,"")</f>
        <v>9.42699999999968E-4</v>
      </c>
      <c r="N581" s="51">
        <f t="shared" si="33"/>
        <v>0</v>
      </c>
      <c r="O581" s="55">
        <f ca="1">IFERROR(COUNTIF(INDIRECT("Lan!$G$8:$G$"&amp;qde),Cad!P581)+Cad!J581,"")</f>
        <v>9.42699999999968E-4</v>
      </c>
      <c r="P581" s="51">
        <f t="shared" si="34"/>
        <v>0</v>
      </c>
      <c r="Q581" s="55">
        <f ca="1">IFERROR(COUNTIF(INDIRECT("Lan!$I$8:$I$"&amp;qde),Cad!R581)+Cad!J581,"")</f>
        <v>9.42699999999968E-4</v>
      </c>
      <c r="R581" s="51">
        <f t="shared" si="35"/>
        <v>0</v>
      </c>
    </row>
    <row r="582" spans="2:18" ht="24.95" customHeight="1" x14ac:dyDescent="0.25">
      <c r="B582" s="56"/>
      <c r="D582" s="56"/>
      <c r="F582" s="56"/>
      <c r="H582" s="56"/>
      <c r="J582" s="54">
        <v>9.4259999999996805E-4</v>
      </c>
      <c r="K582" s="55">
        <f ca="1">IFERROR(COUNTIF(INDIRECT("Lan!$D$8:$D$"&amp;qde),Cad!L582)+Cad!J582,"")</f>
        <v>9.4259999999996805E-4</v>
      </c>
      <c r="L582" s="51">
        <f t="shared" si="32"/>
        <v>0</v>
      </c>
      <c r="M582" s="55">
        <f ca="1">IFERROR(COUNTIF(INDIRECT("Lan!$E$8:$E$"&amp;qde),Cad!N582)+Cad!J582,"")</f>
        <v>9.4259999999996805E-4</v>
      </c>
      <c r="N582" s="51">
        <f t="shared" si="33"/>
        <v>0</v>
      </c>
      <c r="O582" s="55">
        <f ca="1">IFERROR(COUNTIF(INDIRECT("Lan!$G$8:$G$"&amp;qde),Cad!P582)+Cad!J582,"")</f>
        <v>9.4259999999996805E-4</v>
      </c>
      <c r="P582" s="51">
        <f t="shared" si="34"/>
        <v>0</v>
      </c>
      <c r="Q582" s="55">
        <f ca="1">IFERROR(COUNTIF(INDIRECT("Lan!$I$8:$I$"&amp;qde),Cad!R582)+Cad!J582,"")</f>
        <v>9.4259999999996805E-4</v>
      </c>
      <c r="R582" s="51">
        <f t="shared" si="35"/>
        <v>0</v>
      </c>
    </row>
    <row r="583" spans="2:18" ht="24.95" customHeight="1" x14ac:dyDescent="0.25">
      <c r="B583" s="56"/>
      <c r="D583" s="56"/>
      <c r="F583" s="56"/>
      <c r="H583" s="56"/>
      <c r="J583" s="54">
        <v>9.4249999999996702E-4</v>
      </c>
      <c r="K583" s="55">
        <f ca="1">IFERROR(COUNTIF(INDIRECT("Lan!$D$8:$D$"&amp;qde),Cad!L583)+Cad!J583,"")</f>
        <v>9.4249999999996702E-4</v>
      </c>
      <c r="L583" s="51">
        <f t="shared" si="32"/>
        <v>0</v>
      </c>
      <c r="M583" s="55">
        <f ca="1">IFERROR(COUNTIF(INDIRECT("Lan!$E$8:$E$"&amp;qde),Cad!N583)+Cad!J583,"")</f>
        <v>9.4249999999996702E-4</v>
      </c>
      <c r="N583" s="51">
        <f t="shared" si="33"/>
        <v>0</v>
      </c>
      <c r="O583" s="55">
        <f ca="1">IFERROR(COUNTIF(INDIRECT("Lan!$G$8:$G$"&amp;qde),Cad!P583)+Cad!J583,"")</f>
        <v>9.4249999999996702E-4</v>
      </c>
      <c r="P583" s="51">
        <f t="shared" si="34"/>
        <v>0</v>
      </c>
      <c r="Q583" s="55">
        <f ca="1">IFERROR(COUNTIF(INDIRECT("Lan!$I$8:$I$"&amp;qde),Cad!R583)+Cad!J583,"")</f>
        <v>9.4249999999996702E-4</v>
      </c>
      <c r="R583" s="51">
        <f t="shared" si="35"/>
        <v>0</v>
      </c>
    </row>
    <row r="584" spans="2:18" ht="24.95" customHeight="1" x14ac:dyDescent="0.25">
      <c r="B584" s="56"/>
      <c r="D584" s="56"/>
      <c r="F584" s="56"/>
      <c r="H584" s="56"/>
      <c r="J584" s="54">
        <v>9.4239999999996696E-4</v>
      </c>
      <c r="K584" s="55">
        <f ca="1">IFERROR(COUNTIF(INDIRECT("Lan!$D$8:$D$"&amp;qde),Cad!L584)+Cad!J584,"")</f>
        <v>9.4239999999996696E-4</v>
      </c>
      <c r="L584" s="51">
        <f t="shared" ref="L584:L647" si="36">B584</f>
        <v>0</v>
      </c>
      <c r="M584" s="55">
        <f ca="1">IFERROR(COUNTIF(INDIRECT("Lan!$E$8:$E$"&amp;qde),Cad!N584)+Cad!J584,"")</f>
        <v>9.4239999999996696E-4</v>
      </c>
      <c r="N584" s="51">
        <f t="shared" ref="N584:N647" si="37">D584</f>
        <v>0</v>
      </c>
      <c r="O584" s="55">
        <f ca="1">IFERROR(COUNTIF(INDIRECT("Lan!$G$8:$G$"&amp;qde),Cad!P584)+Cad!J584,"")</f>
        <v>9.4239999999996696E-4</v>
      </c>
      <c r="P584" s="51">
        <f t="shared" ref="P584:P647" si="38">F584</f>
        <v>0</v>
      </c>
      <c r="Q584" s="55">
        <f ca="1">IFERROR(COUNTIF(INDIRECT("Lan!$I$8:$I$"&amp;qde),Cad!R584)+Cad!J584,"")</f>
        <v>9.4239999999996696E-4</v>
      </c>
      <c r="R584" s="51">
        <f t="shared" ref="R584:R647" si="39">H584</f>
        <v>0</v>
      </c>
    </row>
    <row r="585" spans="2:18" ht="24.95" customHeight="1" x14ac:dyDescent="0.25">
      <c r="B585" s="56"/>
      <c r="D585" s="56"/>
      <c r="F585" s="56"/>
      <c r="H585" s="56"/>
      <c r="J585" s="54">
        <v>9.4229999999996701E-4</v>
      </c>
      <c r="K585" s="55">
        <f ca="1">IFERROR(COUNTIF(INDIRECT("Lan!$D$8:$D$"&amp;qde),Cad!L585)+Cad!J585,"")</f>
        <v>9.4229999999996701E-4</v>
      </c>
      <c r="L585" s="51">
        <f t="shared" si="36"/>
        <v>0</v>
      </c>
      <c r="M585" s="55">
        <f ca="1">IFERROR(COUNTIF(INDIRECT("Lan!$E$8:$E$"&amp;qde),Cad!N585)+Cad!J585,"")</f>
        <v>9.4229999999996701E-4</v>
      </c>
      <c r="N585" s="51">
        <f t="shared" si="37"/>
        <v>0</v>
      </c>
      <c r="O585" s="55">
        <f ca="1">IFERROR(COUNTIF(INDIRECT("Lan!$G$8:$G$"&amp;qde),Cad!P585)+Cad!J585,"")</f>
        <v>9.4229999999996701E-4</v>
      </c>
      <c r="P585" s="51">
        <f t="shared" si="38"/>
        <v>0</v>
      </c>
      <c r="Q585" s="55">
        <f ca="1">IFERROR(COUNTIF(INDIRECT("Lan!$I$8:$I$"&amp;qde),Cad!R585)+Cad!J585,"")</f>
        <v>9.4229999999996701E-4</v>
      </c>
      <c r="R585" s="51">
        <f t="shared" si="39"/>
        <v>0</v>
      </c>
    </row>
    <row r="586" spans="2:18" ht="24.95" customHeight="1" x14ac:dyDescent="0.25">
      <c r="B586" s="56"/>
      <c r="D586" s="56"/>
      <c r="F586" s="56"/>
      <c r="H586" s="56"/>
      <c r="J586" s="54">
        <v>9.4219999999996696E-4</v>
      </c>
      <c r="K586" s="55">
        <f ca="1">IFERROR(COUNTIF(INDIRECT("Lan!$D$8:$D$"&amp;qde),Cad!L586)+Cad!J586,"")</f>
        <v>9.4219999999996696E-4</v>
      </c>
      <c r="L586" s="51">
        <f t="shared" si="36"/>
        <v>0</v>
      </c>
      <c r="M586" s="55">
        <f ca="1">IFERROR(COUNTIF(INDIRECT("Lan!$E$8:$E$"&amp;qde),Cad!N586)+Cad!J586,"")</f>
        <v>9.4219999999996696E-4</v>
      </c>
      <c r="N586" s="51">
        <f t="shared" si="37"/>
        <v>0</v>
      </c>
      <c r="O586" s="55">
        <f ca="1">IFERROR(COUNTIF(INDIRECT("Lan!$G$8:$G$"&amp;qde),Cad!P586)+Cad!J586,"")</f>
        <v>9.4219999999996696E-4</v>
      </c>
      <c r="P586" s="51">
        <f t="shared" si="38"/>
        <v>0</v>
      </c>
      <c r="Q586" s="55">
        <f ca="1">IFERROR(COUNTIF(INDIRECT("Lan!$I$8:$I$"&amp;qde),Cad!R586)+Cad!J586,"")</f>
        <v>9.4219999999996696E-4</v>
      </c>
      <c r="R586" s="51">
        <f t="shared" si="39"/>
        <v>0</v>
      </c>
    </row>
    <row r="587" spans="2:18" ht="24.95" customHeight="1" x14ac:dyDescent="0.25">
      <c r="B587" s="56"/>
      <c r="D587" s="56"/>
      <c r="F587" s="56"/>
      <c r="H587" s="56"/>
      <c r="J587" s="54">
        <v>9.4209999999996701E-4</v>
      </c>
      <c r="K587" s="55">
        <f ca="1">IFERROR(COUNTIF(INDIRECT("Lan!$D$8:$D$"&amp;qde),Cad!L587)+Cad!J587,"")</f>
        <v>9.4209999999996701E-4</v>
      </c>
      <c r="L587" s="51">
        <f t="shared" si="36"/>
        <v>0</v>
      </c>
      <c r="M587" s="55">
        <f ca="1">IFERROR(COUNTIF(INDIRECT("Lan!$E$8:$E$"&amp;qde),Cad!N587)+Cad!J587,"")</f>
        <v>9.4209999999996701E-4</v>
      </c>
      <c r="N587" s="51">
        <f t="shared" si="37"/>
        <v>0</v>
      </c>
      <c r="O587" s="55">
        <f ca="1">IFERROR(COUNTIF(INDIRECT("Lan!$G$8:$G$"&amp;qde),Cad!P587)+Cad!J587,"")</f>
        <v>9.4209999999996701E-4</v>
      </c>
      <c r="P587" s="51">
        <f t="shared" si="38"/>
        <v>0</v>
      </c>
      <c r="Q587" s="55">
        <f ca="1">IFERROR(COUNTIF(INDIRECT("Lan!$I$8:$I$"&amp;qde),Cad!R587)+Cad!J587,"")</f>
        <v>9.4209999999996701E-4</v>
      </c>
      <c r="R587" s="51">
        <f t="shared" si="39"/>
        <v>0</v>
      </c>
    </row>
    <row r="588" spans="2:18" ht="24.95" customHeight="1" x14ac:dyDescent="0.25">
      <c r="B588" s="56"/>
      <c r="D588" s="56"/>
      <c r="F588" s="56"/>
      <c r="H588" s="56"/>
      <c r="J588" s="54">
        <v>9.4199999999996695E-4</v>
      </c>
      <c r="K588" s="55">
        <f ca="1">IFERROR(COUNTIF(INDIRECT("Lan!$D$8:$D$"&amp;qde),Cad!L588)+Cad!J588,"")</f>
        <v>9.4199999999996695E-4</v>
      </c>
      <c r="L588" s="51">
        <f t="shared" si="36"/>
        <v>0</v>
      </c>
      <c r="M588" s="55">
        <f ca="1">IFERROR(COUNTIF(INDIRECT("Lan!$E$8:$E$"&amp;qde),Cad!N588)+Cad!J588,"")</f>
        <v>9.4199999999996695E-4</v>
      </c>
      <c r="N588" s="51">
        <f t="shared" si="37"/>
        <v>0</v>
      </c>
      <c r="O588" s="55">
        <f ca="1">IFERROR(COUNTIF(INDIRECT("Lan!$G$8:$G$"&amp;qde),Cad!P588)+Cad!J588,"")</f>
        <v>9.4199999999996695E-4</v>
      </c>
      <c r="P588" s="51">
        <f t="shared" si="38"/>
        <v>0</v>
      </c>
      <c r="Q588" s="55">
        <f ca="1">IFERROR(COUNTIF(INDIRECT("Lan!$I$8:$I$"&amp;qde),Cad!R588)+Cad!J588,"")</f>
        <v>9.4199999999996695E-4</v>
      </c>
      <c r="R588" s="51">
        <f t="shared" si="39"/>
        <v>0</v>
      </c>
    </row>
    <row r="589" spans="2:18" ht="24.95" customHeight="1" x14ac:dyDescent="0.25">
      <c r="B589" s="56"/>
      <c r="D589" s="56"/>
      <c r="F589" s="56"/>
      <c r="H589" s="56"/>
      <c r="J589" s="54">
        <v>9.41899999999967E-4</v>
      </c>
      <c r="K589" s="55">
        <f ca="1">IFERROR(COUNTIF(INDIRECT("Lan!$D$8:$D$"&amp;qde),Cad!L589)+Cad!J589,"")</f>
        <v>9.41899999999967E-4</v>
      </c>
      <c r="L589" s="51">
        <f t="shared" si="36"/>
        <v>0</v>
      </c>
      <c r="M589" s="55">
        <f ca="1">IFERROR(COUNTIF(INDIRECT("Lan!$E$8:$E$"&amp;qde),Cad!N589)+Cad!J589,"")</f>
        <v>9.41899999999967E-4</v>
      </c>
      <c r="N589" s="51">
        <f t="shared" si="37"/>
        <v>0</v>
      </c>
      <c r="O589" s="55">
        <f ca="1">IFERROR(COUNTIF(INDIRECT("Lan!$G$8:$G$"&amp;qde),Cad!P589)+Cad!J589,"")</f>
        <v>9.41899999999967E-4</v>
      </c>
      <c r="P589" s="51">
        <f t="shared" si="38"/>
        <v>0</v>
      </c>
      <c r="Q589" s="55">
        <f ca="1">IFERROR(COUNTIF(INDIRECT("Lan!$I$8:$I$"&amp;qde),Cad!R589)+Cad!J589,"")</f>
        <v>9.41899999999967E-4</v>
      </c>
      <c r="R589" s="51">
        <f t="shared" si="39"/>
        <v>0</v>
      </c>
    </row>
    <row r="590" spans="2:18" ht="24.95" customHeight="1" x14ac:dyDescent="0.25">
      <c r="B590" s="56"/>
      <c r="D590" s="56"/>
      <c r="F590" s="56"/>
      <c r="H590" s="56"/>
      <c r="J590" s="54">
        <v>9.4179999999996695E-4</v>
      </c>
      <c r="K590" s="55">
        <f ca="1">IFERROR(COUNTIF(INDIRECT("Lan!$D$8:$D$"&amp;qde),Cad!L590)+Cad!J590,"")</f>
        <v>9.4179999999996695E-4</v>
      </c>
      <c r="L590" s="51">
        <f t="shared" si="36"/>
        <v>0</v>
      </c>
      <c r="M590" s="55">
        <f ca="1">IFERROR(COUNTIF(INDIRECT("Lan!$E$8:$E$"&amp;qde),Cad!N590)+Cad!J590,"")</f>
        <v>9.4179999999996695E-4</v>
      </c>
      <c r="N590" s="51">
        <f t="shared" si="37"/>
        <v>0</v>
      </c>
      <c r="O590" s="55">
        <f ca="1">IFERROR(COUNTIF(INDIRECT("Lan!$G$8:$G$"&amp;qde),Cad!P590)+Cad!J590,"")</f>
        <v>9.4179999999996695E-4</v>
      </c>
      <c r="P590" s="51">
        <f t="shared" si="38"/>
        <v>0</v>
      </c>
      <c r="Q590" s="55">
        <f ca="1">IFERROR(COUNTIF(INDIRECT("Lan!$I$8:$I$"&amp;qde),Cad!R590)+Cad!J590,"")</f>
        <v>9.4179999999996695E-4</v>
      </c>
      <c r="R590" s="51">
        <f t="shared" si="39"/>
        <v>0</v>
      </c>
    </row>
    <row r="591" spans="2:18" ht="24.95" customHeight="1" x14ac:dyDescent="0.25">
      <c r="B591" s="56"/>
      <c r="D591" s="56"/>
      <c r="F591" s="56"/>
      <c r="H591" s="56"/>
      <c r="J591" s="54">
        <v>9.41699999999967E-4</v>
      </c>
      <c r="K591" s="55">
        <f ca="1">IFERROR(COUNTIF(INDIRECT("Lan!$D$8:$D$"&amp;qde),Cad!L591)+Cad!J591,"")</f>
        <v>9.41699999999967E-4</v>
      </c>
      <c r="L591" s="51">
        <f t="shared" si="36"/>
        <v>0</v>
      </c>
      <c r="M591" s="55">
        <f ca="1">IFERROR(COUNTIF(INDIRECT("Lan!$E$8:$E$"&amp;qde),Cad!N591)+Cad!J591,"")</f>
        <v>9.41699999999967E-4</v>
      </c>
      <c r="N591" s="51">
        <f t="shared" si="37"/>
        <v>0</v>
      </c>
      <c r="O591" s="55">
        <f ca="1">IFERROR(COUNTIF(INDIRECT("Lan!$G$8:$G$"&amp;qde),Cad!P591)+Cad!J591,"")</f>
        <v>9.41699999999967E-4</v>
      </c>
      <c r="P591" s="51">
        <f t="shared" si="38"/>
        <v>0</v>
      </c>
      <c r="Q591" s="55">
        <f ca="1">IFERROR(COUNTIF(INDIRECT("Lan!$I$8:$I$"&amp;qde),Cad!R591)+Cad!J591,"")</f>
        <v>9.41699999999967E-4</v>
      </c>
      <c r="R591" s="51">
        <f t="shared" si="39"/>
        <v>0</v>
      </c>
    </row>
    <row r="592" spans="2:18" ht="24.95" customHeight="1" x14ac:dyDescent="0.25">
      <c r="B592" s="56"/>
      <c r="D592" s="56"/>
      <c r="F592" s="56"/>
      <c r="H592" s="56"/>
      <c r="J592" s="54">
        <v>9.4159999999996705E-4</v>
      </c>
      <c r="K592" s="55">
        <f ca="1">IFERROR(COUNTIF(INDIRECT("Lan!$D$8:$D$"&amp;qde),Cad!L592)+Cad!J592,"")</f>
        <v>9.4159999999996705E-4</v>
      </c>
      <c r="L592" s="51">
        <f t="shared" si="36"/>
        <v>0</v>
      </c>
      <c r="M592" s="55">
        <f ca="1">IFERROR(COUNTIF(INDIRECT("Lan!$E$8:$E$"&amp;qde),Cad!N592)+Cad!J592,"")</f>
        <v>9.4159999999996705E-4</v>
      </c>
      <c r="N592" s="51">
        <f t="shared" si="37"/>
        <v>0</v>
      </c>
      <c r="O592" s="55">
        <f ca="1">IFERROR(COUNTIF(INDIRECT("Lan!$G$8:$G$"&amp;qde),Cad!P592)+Cad!J592,"")</f>
        <v>9.4159999999996705E-4</v>
      </c>
      <c r="P592" s="51">
        <f t="shared" si="38"/>
        <v>0</v>
      </c>
      <c r="Q592" s="55">
        <f ca="1">IFERROR(COUNTIF(INDIRECT("Lan!$I$8:$I$"&amp;qde),Cad!R592)+Cad!J592,"")</f>
        <v>9.4159999999996705E-4</v>
      </c>
      <c r="R592" s="51">
        <f t="shared" si="39"/>
        <v>0</v>
      </c>
    </row>
    <row r="593" spans="2:18" ht="24.95" customHeight="1" x14ac:dyDescent="0.25">
      <c r="B593" s="56"/>
      <c r="D593" s="56"/>
      <c r="F593" s="56"/>
      <c r="H593" s="56"/>
      <c r="J593" s="54">
        <v>9.4149999999996699E-4</v>
      </c>
      <c r="K593" s="55">
        <f ca="1">IFERROR(COUNTIF(INDIRECT("Lan!$D$8:$D$"&amp;qde),Cad!L593)+Cad!J593,"")</f>
        <v>9.4149999999996699E-4</v>
      </c>
      <c r="L593" s="51">
        <f t="shared" si="36"/>
        <v>0</v>
      </c>
      <c r="M593" s="55">
        <f ca="1">IFERROR(COUNTIF(INDIRECT("Lan!$E$8:$E$"&amp;qde),Cad!N593)+Cad!J593,"")</f>
        <v>9.4149999999996699E-4</v>
      </c>
      <c r="N593" s="51">
        <f t="shared" si="37"/>
        <v>0</v>
      </c>
      <c r="O593" s="55">
        <f ca="1">IFERROR(COUNTIF(INDIRECT("Lan!$G$8:$G$"&amp;qde),Cad!P593)+Cad!J593,"")</f>
        <v>9.4149999999996699E-4</v>
      </c>
      <c r="P593" s="51">
        <f t="shared" si="38"/>
        <v>0</v>
      </c>
      <c r="Q593" s="55">
        <f ca="1">IFERROR(COUNTIF(INDIRECT("Lan!$I$8:$I$"&amp;qde),Cad!R593)+Cad!J593,"")</f>
        <v>9.4149999999996699E-4</v>
      </c>
      <c r="R593" s="51">
        <f t="shared" si="39"/>
        <v>0</v>
      </c>
    </row>
    <row r="594" spans="2:18" ht="24.95" customHeight="1" x14ac:dyDescent="0.25">
      <c r="B594" s="56"/>
      <c r="D594" s="56"/>
      <c r="F594" s="56"/>
      <c r="H594" s="56"/>
      <c r="J594" s="54">
        <v>9.4139999999996705E-4</v>
      </c>
      <c r="K594" s="55">
        <f ca="1">IFERROR(COUNTIF(INDIRECT("Lan!$D$8:$D$"&amp;qde),Cad!L594)+Cad!J594,"")</f>
        <v>9.4139999999996705E-4</v>
      </c>
      <c r="L594" s="51">
        <f t="shared" si="36"/>
        <v>0</v>
      </c>
      <c r="M594" s="55">
        <f ca="1">IFERROR(COUNTIF(INDIRECT("Lan!$E$8:$E$"&amp;qde),Cad!N594)+Cad!J594,"")</f>
        <v>9.4139999999996705E-4</v>
      </c>
      <c r="N594" s="51">
        <f t="shared" si="37"/>
        <v>0</v>
      </c>
      <c r="O594" s="55">
        <f ca="1">IFERROR(COUNTIF(INDIRECT("Lan!$G$8:$G$"&amp;qde),Cad!P594)+Cad!J594,"")</f>
        <v>9.4139999999996705E-4</v>
      </c>
      <c r="P594" s="51">
        <f t="shared" si="38"/>
        <v>0</v>
      </c>
      <c r="Q594" s="55">
        <f ca="1">IFERROR(COUNTIF(INDIRECT("Lan!$I$8:$I$"&amp;qde),Cad!R594)+Cad!J594,"")</f>
        <v>9.4139999999996705E-4</v>
      </c>
      <c r="R594" s="51">
        <f t="shared" si="39"/>
        <v>0</v>
      </c>
    </row>
    <row r="595" spans="2:18" ht="24.95" customHeight="1" x14ac:dyDescent="0.25">
      <c r="B595" s="56"/>
      <c r="D595" s="56"/>
      <c r="F595" s="56"/>
      <c r="H595" s="56"/>
      <c r="J595" s="54">
        <v>9.4129999999996699E-4</v>
      </c>
      <c r="K595" s="55">
        <f ca="1">IFERROR(COUNTIF(INDIRECT("Lan!$D$8:$D$"&amp;qde),Cad!L595)+Cad!J595,"")</f>
        <v>9.4129999999996699E-4</v>
      </c>
      <c r="L595" s="51">
        <f t="shared" si="36"/>
        <v>0</v>
      </c>
      <c r="M595" s="55">
        <f ca="1">IFERROR(COUNTIF(INDIRECT("Lan!$E$8:$E$"&amp;qde),Cad!N595)+Cad!J595,"")</f>
        <v>9.4129999999996699E-4</v>
      </c>
      <c r="N595" s="51">
        <f t="shared" si="37"/>
        <v>0</v>
      </c>
      <c r="O595" s="55">
        <f ca="1">IFERROR(COUNTIF(INDIRECT("Lan!$G$8:$G$"&amp;qde),Cad!P595)+Cad!J595,"")</f>
        <v>9.4129999999996699E-4</v>
      </c>
      <c r="P595" s="51">
        <f t="shared" si="38"/>
        <v>0</v>
      </c>
      <c r="Q595" s="55">
        <f ca="1">IFERROR(COUNTIF(INDIRECT("Lan!$I$8:$I$"&amp;qde),Cad!R595)+Cad!J595,"")</f>
        <v>9.4129999999996699E-4</v>
      </c>
      <c r="R595" s="51">
        <f t="shared" si="39"/>
        <v>0</v>
      </c>
    </row>
    <row r="596" spans="2:18" ht="24.95" customHeight="1" x14ac:dyDescent="0.25">
      <c r="B596" s="56"/>
      <c r="D596" s="56"/>
      <c r="F596" s="56"/>
      <c r="H596" s="56"/>
      <c r="J596" s="54">
        <v>9.4119999999996704E-4</v>
      </c>
      <c r="K596" s="55">
        <f ca="1">IFERROR(COUNTIF(INDIRECT("Lan!$D$8:$D$"&amp;qde),Cad!L596)+Cad!J596,"")</f>
        <v>9.4119999999996704E-4</v>
      </c>
      <c r="L596" s="51">
        <f t="shared" si="36"/>
        <v>0</v>
      </c>
      <c r="M596" s="55">
        <f ca="1">IFERROR(COUNTIF(INDIRECT("Lan!$E$8:$E$"&amp;qde),Cad!N596)+Cad!J596,"")</f>
        <v>9.4119999999996704E-4</v>
      </c>
      <c r="N596" s="51">
        <f t="shared" si="37"/>
        <v>0</v>
      </c>
      <c r="O596" s="55">
        <f ca="1">IFERROR(COUNTIF(INDIRECT("Lan!$G$8:$G$"&amp;qde),Cad!P596)+Cad!J596,"")</f>
        <v>9.4119999999996704E-4</v>
      </c>
      <c r="P596" s="51">
        <f t="shared" si="38"/>
        <v>0</v>
      </c>
      <c r="Q596" s="55">
        <f ca="1">IFERROR(COUNTIF(INDIRECT("Lan!$I$8:$I$"&amp;qde),Cad!R596)+Cad!J596,"")</f>
        <v>9.4119999999996704E-4</v>
      </c>
      <c r="R596" s="51">
        <f t="shared" si="39"/>
        <v>0</v>
      </c>
    </row>
    <row r="597" spans="2:18" ht="24.95" customHeight="1" x14ac:dyDescent="0.25">
      <c r="B597" s="56"/>
      <c r="D597" s="56"/>
      <c r="F597" s="56"/>
      <c r="H597" s="56"/>
      <c r="J597" s="54">
        <v>9.4109999999996698E-4</v>
      </c>
      <c r="K597" s="55">
        <f ca="1">IFERROR(COUNTIF(INDIRECT("Lan!$D$8:$D$"&amp;qde),Cad!L597)+Cad!J597,"")</f>
        <v>9.4109999999996698E-4</v>
      </c>
      <c r="L597" s="51">
        <f t="shared" si="36"/>
        <v>0</v>
      </c>
      <c r="M597" s="55">
        <f ca="1">IFERROR(COUNTIF(INDIRECT("Lan!$E$8:$E$"&amp;qde),Cad!N597)+Cad!J597,"")</f>
        <v>9.4109999999996698E-4</v>
      </c>
      <c r="N597" s="51">
        <f t="shared" si="37"/>
        <v>0</v>
      </c>
      <c r="O597" s="55">
        <f ca="1">IFERROR(COUNTIF(INDIRECT("Lan!$G$8:$G$"&amp;qde),Cad!P597)+Cad!J597,"")</f>
        <v>9.4109999999996698E-4</v>
      </c>
      <c r="P597" s="51">
        <f t="shared" si="38"/>
        <v>0</v>
      </c>
      <c r="Q597" s="55">
        <f ca="1">IFERROR(COUNTIF(INDIRECT("Lan!$I$8:$I$"&amp;qde),Cad!R597)+Cad!J597,"")</f>
        <v>9.4109999999996698E-4</v>
      </c>
      <c r="R597" s="51">
        <f t="shared" si="39"/>
        <v>0</v>
      </c>
    </row>
    <row r="598" spans="2:18" ht="24.95" customHeight="1" x14ac:dyDescent="0.25">
      <c r="B598" s="56"/>
      <c r="D598" s="56"/>
      <c r="F598" s="56"/>
      <c r="H598" s="56"/>
      <c r="J598" s="54">
        <v>9.4099999999996704E-4</v>
      </c>
      <c r="K598" s="55">
        <f ca="1">IFERROR(COUNTIF(INDIRECT("Lan!$D$8:$D$"&amp;qde),Cad!L598)+Cad!J598,"")</f>
        <v>9.4099999999996704E-4</v>
      </c>
      <c r="L598" s="51">
        <f t="shared" si="36"/>
        <v>0</v>
      </c>
      <c r="M598" s="55">
        <f ca="1">IFERROR(COUNTIF(INDIRECT("Lan!$E$8:$E$"&amp;qde),Cad!N598)+Cad!J598,"")</f>
        <v>9.4099999999996704E-4</v>
      </c>
      <c r="N598" s="51">
        <f t="shared" si="37"/>
        <v>0</v>
      </c>
      <c r="O598" s="55">
        <f ca="1">IFERROR(COUNTIF(INDIRECT("Lan!$G$8:$G$"&amp;qde),Cad!P598)+Cad!J598,"")</f>
        <v>9.4099999999996704E-4</v>
      </c>
      <c r="P598" s="51">
        <f t="shared" si="38"/>
        <v>0</v>
      </c>
      <c r="Q598" s="55">
        <f ca="1">IFERROR(COUNTIF(INDIRECT("Lan!$I$8:$I$"&amp;qde),Cad!R598)+Cad!J598,"")</f>
        <v>9.4099999999996704E-4</v>
      </c>
      <c r="R598" s="51">
        <f t="shared" si="39"/>
        <v>0</v>
      </c>
    </row>
    <row r="599" spans="2:18" ht="24.95" customHeight="1" x14ac:dyDescent="0.25">
      <c r="B599" s="56"/>
      <c r="D599" s="56"/>
      <c r="F599" s="56"/>
      <c r="H599" s="56"/>
      <c r="J599" s="54">
        <v>9.4089999999996698E-4</v>
      </c>
      <c r="K599" s="55">
        <f ca="1">IFERROR(COUNTIF(INDIRECT("Lan!$D$8:$D$"&amp;qde),Cad!L599)+Cad!J599,"")</f>
        <v>9.4089999999996698E-4</v>
      </c>
      <c r="L599" s="51">
        <f t="shared" si="36"/>
        <v>0</v>
      </c>
      <c r="M599" s="55">
        <f ca="1">IFERROR(COUNTIF(INDIRECT("Lan!$E$8:$E$"&amp;qde),Cad!N599)+Cad!J599,"")</f>
        <v>9.4089999999996698E-4</v>
      </c>
      <c r="N599" s="51">
        <f t="shared" si="37"/>
        <v>0</v>
      </c>
      <c r="O599" s="55">
        <f ca="1">IFERROR(COUNTIF(INDIRECT("Lan!$G$8:$G$"&amp;qde),Cad!P599)+Cad!J599,"")</f>
        <v>9.4089999999996698E-4</v>
      </c>
      <c r="P599" s="51">
        <f t="shared" si="38"/>
        <v>0</v>
      </c>
      <c r="Q599" s="55">
        <f ca="1">IFERROR(COUNTIF(INDIRECT("Lan!$I$8:$I$"&amp;qde),Cad!R599)+Cad!J599,"")</f>
        <v>9.4089999999996698E-4</v>
      </c>
      <c r="R599" s="51">
        <f t="shared" si="39"/>
        <v>0</v>
      </c>
    </row>
    <row r="600" spans="2:18" ht="24.95" customHeight="1" x14ac:dyDescent="0.25">
      <c r="B600" s="56"/>
      <c r="D600" s="56"/>
      <c r="F600" s="56"/>
      <c r="H600" s="56"/>
      <c r="J600" s="54">
        <v>9.4079999999996595E-4</v>
      </c>
      <c r="K600" s="55">
        <f ca="1">IFERROR(COUNTIF(INDIRECT("Lan!$D$8:$D$"&amp;qde),Cad!L600)+Cad!J600,"")</f>
        <v>9.4079999999996595E-4</v>
      </c>
      <c r="L600" s="51">
        <f t="shared" si="36"/>
        <v>0</v>
      </c>
      <c r="M600" s="55">
        <f ca="1">IFERROR(COUNTIF(INDIRECT("Lan!$E$8:$E$"&amp;qde),Cad!N600)+Cad!J600,"")</f>
        <v>9.4079999999996595E-4</v>
      </c>
      <c r="N600" s="51">
        <f t="shared" si="37"/>
        <v>0</v>
      </c>
      <c r="O600" s="55">
        <f ca="1">IFERROR(COUNTIF(INDIRECT("Lan!$G$8:$G$"&amp;qde),Cad!P600)+Cad!J600,"")</f>
        <v>9.4079999999996595E-4</v>
      </c>
      <c r="P600" s="51">
        <f t="shared" si="38"/>
        <v>0</v>
      </c>
      <c r="Q600" s="55">
        <f ca="1">IFERROR(COUNTIF(INDIRECT("Lan!$I$8:$I$"&amp;qde),Cad!R600)+Cad!J600,"")</f>
        <v>9.4079999999996595E-4</v>
      </c>
      <c r="R600" s="51">
        <f t="shared" si="39"/>
        <v>0</v>
      </c>
    </row>
    <row r="601" spans="2:18" ht="24.95" customHeight="1" x14ac:dyDescent="0.25">
      <c r="B601" s="56"/>
      <c r="D601" s="56"/>
      <c r="F601" s="56"/>
      <c r="H601" s="56"/>
      <c r="J601" s="54">
        <v>9.40699999999966E-4</v>
      </c>
      <c r="K601" s="55">
        <f ca="1">IFERROR(COUNTIF(INDIRECT("Lan!$D$8:$D$"&amp;qde),Cad!L601)+Cad!J601,"")</f>
        <v>9.40699999999966E-4</v>
      </c>
      <c r="L601" s="51">
        <f t="shared" si="36"/>
        <v>0</v>
      </c>
      <c r="M601" s="55">
        <f ca="1">IFERROR(COUNTIF(INDIRECT("Lan!$E$8:$E$"&amp;qde),Cad!N601)+Cad!J601,"")</f>
        <v>9.40699999999966E-4</v>
      </c>
      <c r="N601" s="51">
        <f t="shared" si="37"/>
        <v>0</v>
      </c>
      <c r="O601" s="55">
        <f ca="1">IFERROR(COUNTIF(INDIRECT("Lan!$G$8:$G$"&amp;qde),Cad!P601)+Cad!J601,"")</f>
        <v>9.40699999999966E-4</v>
      </c>
      <c r="P601" s="51">
        <f t="shared" si="38"/>
        <v>0</v>
      </c>
      <c r="Q601" s="55">
        <f ca="1">IFERROR(COUNTIF(INDIRECT("Lan!$I$8:$I$"&amp;qde),Cad!R601)+Cad!J601,"")</f>
        <v>9.40699999999966E-4</v>
      </c>
      <c r="R601" s="51">
        <f t="shared" si="39"/>
        <v>0</v>
      </c>
    </row>
    <row r="602" spans="2:18" ht="24.95" customHeight="1" x14ac:dyDescent="0.25">
      <c r="B602" s="56"/>
      <c r="D602" s="56"/>
      <c r="F602" s="56"/>
      <c r="H602" s="56"/>
      <c r="J602" s="54">
        <v>9.4059999999996605E-4</v>
      </c>
      <c r="K602" s="55">
        <f ca="1">IFERROR(COUNTIF(INDIRECT("Lan!$D$8:$D$"&amp;qde),Cad!L602)+Cad!J602,"")</f>
        <v>9.4059999999996605E-4</v>
      </c>
      <c r="L602" s="51">
        <f t="shared" si="36"/>
        <v>0</v>
      </c>
      <c r="M602" s="55">
        <f ca="1">IFERROR(COUNTIF(INDIRECT("Lan!$E$8:$E$"&amp;qde),Cad!N602)+Cad!J602,"")</f>
        <v>9.4059999999996605E-4</v>
      </c>
      <c r="N602" s="51">
        <f t="shared" si="37"/>
        <v>0</v>
      </c>
      <c r="O602" s="55">
        <f ca="1">IFERROR(COUNTIF(INDIRECT("Lan!$G$8:$G$"&amp;qde),Cad!P602)+Cad!J602,"")</f>
        <v>9.4059999999996605E-4</v>
      </c>
      <c r="P602" s="51">
        <f t="shared" si="38"/>
        <v>0</v>
      </c>
      <c r="Q602" s="55">
        <f ca="1">IFERROR(COUNTIF(INDIRECT("Lan!$I$8:$I$"&amp;qde),Cad!R602)+Cad!J602,"")</f>
        <v>9.4059999999996605E-4</v>
      </c>
      <c r="R602" s="51">
        <f t="shared" si="39"/>
        <v>0</v>
      </c>
    </row>
    <row r="603" spans="2:18" ht="24.95" customHeight="1" x14ac:dyDescent="0.25">
      <c r="B603" s="56"/>
      <c r="D603" s="56"/>
      <c r="F603" s="56"/>
      <c r="H603" s="56"/>
      <c r="J603" s="54">
        <v>9.4049999999996599E-4</v>
      </c>
      <c r="K603" s="55">
        <f ca="1">IFERROR(COUNTIF(INDIRECT("Lan!$D$8:$D$"&amp;qde),Cad!L603)+Cad!J603,"")</f>
        <v>9.4049999999996599E-4</v>
      </c>
      <c r="L603" s="51">
        <f t="shared" si="36"/>
        <v>0</v>
      </c>
      <c r="M603" s="55">
        <f ca="1">IFERROR(COUNTIF(INDIRECT("Lan!$E$8:$E$"&amp;qde),Cad!N603)+Cad!J603,"")</f>
        <v>9.4049999999996599E-4</v>
      </c>
      <c r="N603" s="51">
        <f t="shared" si="37"/>
        <v>0</v>
      </c>
      <c r="O603" s="55">
        <f ca="1">IFERROR(COUNTIF(INDIRECT("Lan!$G$8:$G$"&amp;qde),Cad!P603)+Cad!J603,"")</f>
        <v>9.4049999999996599E-4</v>
      </c>
      <c r="P603" s="51">
        <f t="shared" si="38"/>
        <v>0</v>
      </c>
      <c r="Q603" s="55">
        <f ca="1">IFERROR(COUNTIF(INDIRECT("Lan!$I$8:$I$"&amp;qde),Cad!R603)+Cad!J603,"")</f>
        <v>9.4049999999996599E-4</v>
      </c>
      <c r="R603" s="51">
        <f t="shared" si="39"/>
        <v>0</v>
      </c>
    </row>
    <row r="604" spans="2:18" ht="24.95" customHeight="1" x14ac:dyDescent="0.25">
      <c r="B604" s="56"/>
      <c r="D604" s="56"/>
      <c r="F604" s="56"/>
      <c r="H604" s="56"/>
      <c r="J604" s="54">
        <v>9.4039999999996605E-4</v>
      </c>
      <c r="K604" s="55">
        <f ca="1">IFERROR(COUNTIF(INDIRECT("Lan!$D$8:$D$"&amp;qde),Cad!L604)+Cad!J604,"")</f>
        <v>9.4039999999996605E-4</v>
      </c>
      <c r="L604" s="51">
        <f t="shared" si="36"/>
        <v>0</v>
      </c>
      <c r="M604" s="55">
        <f ca="1">IFERROR(COUNTIF(INDIRECT("Lan!$E$8:$E$"&amp;qde),Cad!N604)+Cad!J604,"")</f>
        <v>9.4039999999996605E-4</v>
      </c>
      <c r="N604" s="51">
        <f t="shared" si="37"/>
        <v>0</v>
      </c>
      <c r="O604" s="55">
        <f ca="1">IFERROR(COUNTIF(INDIRECT("Lan!$G$8:$G$"&amp;qde),Cad!P604)+Cad!J604,"")</f>
        <v>9.4039999999996605E-4</v>
      </c>
      <c r="P604" s="51">
        <f t="shared" si="38"/>
        <v>0</v>
      </c>
      <c r="Q604" s="55">
        <f ca="1">IFERROR(COUNTIF(INDIRECT("Lan!$I$8:$I$"&amp;qde),Cad!R604)+Cad!J604,"")</f>
        <v>9.4039999999996605E-4</v>
      </c>
      <c r="R604" s="51">
        <f t="shared" si="39"/>
        <v>0</v>
      </c>
    </row>
    <row r="605" spans="2:18" ht="24.95" customHeight="1" x14ac:dyDescent="0.25">
      <c r="B605" s="56"/>
      <c r="D605" s="56"/>
      <c r="F605" s="56"/>
      <c r="H605" s="56"/>
      <c r="J605" s="54">
        <v>9.4029999999996599E-4</v>
      </c>
      <c r="K605" s="55">
        <f ca="1">IFERROR(COUNTIF(INDIRECT("Lan!$D$8:$D$"&amp;qde),Cad!L605)+Cad!J605,"")</f>
        <v>9.4029999999996599E-4</v>
      </c>
      <c r="L605" s="51">
        <f t="shared" si="36"/>
        <v>0</v>
      </c>
      <c r="M605" s="55">
        <f ca="1">IFERROR(COUNTIF(INDIRECT("Lan!$E$8:$E$"&amp;qde),Cad!N605)+Cad!J605,"")</f>
        <v>9.4029999999996599E-4</v>
      </c>
      <c r="N605" s="51">
        <f t="shared" si="37"/>
        <v>0</v>
      </c>
      <c r="O605" s="55">
        <f ca="1">IFERROR(COUNTIF(INDIRECT("Lan!$G$8:$G$"&amp;qde),Cad!P605)+Cad!J605,"")</f>
        <v>9.4029999999996599E-4</v>
      </c>
      <c r="P605" s="51">
        <f t="shared" si="38"/>
        <v>0</v>
      </c>
      <c r="Q605" s="55">
        <f ca="1">IFERROR(COUNTIF(INDIRECT("Lan!$I$8:$I$"&amp;qde),Cad!R605)+Cad!J605,"")</f>
        <v>9.4029999999996599E-4</v>
      </c>
      <c r="R605" s="51">
        <f t="shared" si="39"/>
        <v>0</v>
      </c>
    </row>
    <row r="606" spans="2:18" ht="24.95" customHeight="1" x14ac:dyDescent="0.25">
      <c r="B606" s="56"/>
      <c r="D606" s="56"/>
      <c r="F606" s="56"/>
      <c r="H606" s="56"/>
      <c r="J606" s="54">
        <v>9.4019999999996604E-4</v>
      </c>
      <c r="K606" s="55">
        <f ca="1">IFERROR(COUNTIF(INDIRECT("Lan!$D$8:$D$"&amp;qde),Cad!L606)+Cad!J606,"")</f>
        <v>9.4019999999996604E-4</v>
      </c>
      <c r="L606" s="51">
        <f t="shared" si="36"/>
        <v>0</v>
      </c>
      <c r="M606" s="55">
        <f ca="1">IFERROR(COUNTIF(INDIRECT("Lan!$E$8:$E$"&amp;qde),Cad!N606)+Cad!J606,"")</f>
        <v>9.4019999999996604E-4</v>
      </c>
      <c r="N606" s="51">
        <f t="shared" si="37"/>
        <v>0</v>
      </c>
      <c r="O606" s="55">
        <f ca="1">IFERROR(COUNTIF(INDIRECT("Lan!$G$8:$G$"&amp;qde),Cad!P606)+Cad!J606,"")</f>
        <v>9.4019999999996604E-4</v>
      </c>
      <c r="P606" s="51">
        <f t="shared" si="38"/>
        <v>0</v>
      </c>
      <c r="Q606" s="55">
        <f ca="1">IFERROR(COUNTIF(INDIRECT("Lan!$I$8:$I$"&amp;qde),Cad!R606)+Cad!J606,"")</f>
        <v>9.4019999999996604E-4</v>
      </c>
      <c r="R606" s="51">
        <f t="shared" si="39"/>
        <v>0</v>
      </c>
    </row>
    <row r="607" spans="2:18" ht="24.95" customHeight="1" x14ac:dyDescent="0.25">
      <c r="B607" s="56"/>
      <c r="D607" s="56"/>
      <c r="F607" s="56"/>
      <c r="H607" s="56"/>
      <c r="J607" s="54">
        <v>9.4009999999996598E-4</v>
      </c>
      <c r="K607" s="55">
        <f ca="1">IFERROR(COUNTIF(INDIRECT("Lan!$D$8:$D$"&amp;qde),Cad!L607)+Cad!J607,"")</f>
        <v>9.4009999999996598E-4</v>
      </c>
      <c r="L607" s="51">
        <f t="shared" si="36"/>
        <v>0</v>
      </c>
      <c r="M607" s="55">
        <f ca="1">IFERROR(COUNTIF(INDIRECT("Lan!$E$8:$E$"&amp;qde),Cad!N607)+Cad!J607,"")</f>
        <v>9.4009999999996598E-4</v>
      </c>
      <c r="N607" s="51">
        <f t="shared" si="37"/>
        <v>0</v>
      </c>
      <c r="O607" s="55">
        <f ca="1">IFERROR(COUNTIF(INDIRECT("Lan!$G$8:$G$"&amp;qde),Cad!P607)+Cad!J607,"")</f>
        <v>9.4009999999996598E-4</v>
      </c>
      <c r="P607" s="51">
        <f t="shared" si="38"/>
        <v>0</v>
      </c>
      <c r="Q607" s="55">
        <f ca="1">IFERROR(COUNTIF(INDIRECT("Lan!$I$8:$I$"&amp;qde),Cad!R607)+Cad!J607,"")</f>
        <v>9.4009999999996598E-4</v>
      </c>
      <c r="R607" s="51">
        <f t="shared" si="39"/>
        <v>0</v>
      </c>
    </row>
    <row r="608" spans="2:18" ht="24.95" customHeight="1" x14ac:dyDescent="0.25">
      <c r="B608" s="56"/>
      <c r="D608" s="56"/>
      <c r="F608" s="56"/>
      <c r="H608" s="56"/>
      <c r="J608" s="54">
        <v>9.3999999999996604E-4</v>
      </c>
      <c r="K608" s="55">
        <f ca="1">IFERROR(COUNTIF(INDIRECT("Lan!$D$8:$D$"&amp;qde),Cad!L608)+Cad!J608,"")</f>
        <v>9.3999999999996604E-4</v>
      </c>
      <c r="L608" s="51">
        <f t="shared" si="36"/>
        <v>0</v>
      </c>
      <c r="M608" s="55">
        <f ca="1">IFERROR(COUNTIF(INDIRECT("Lan!$E$8:$E$"&amp;qde),Cad!N608)+Cad!J608,"")</f>
        <v>9.3999999999996604E-4</v>
      </c>
      <c r="N608" s="51">
        <f t="shared" si="37"/>
        <v>0</v>
      </c>
      <c r="O608" s="55">
        <f ca="1">IFERROR(COUNTIF(INDIRECT("Lan!$G$8:$G$"&amp;qde),Cad!P608)+Cad!J608,"")</f>
        <v>9.3999999999996604E-4</v>
      </c>
      <c r="P608" s="51">
        <f t="shared" si="38"/>
        <v>0</v>
      </c>
      <c r="Q608" s="55">
        <f ca="1">IFERROR(COUNTIF(INDIRECT("Lan!$I$8:$I$"&amp;qde),Cad!R608)+Cad!J608,"")</f>
        <v>9.3999999999996604E-4</v>
      </c>
      <c r="R608" s="51">
        <f t="shared" si="39"/>
        <v>0</v>
      </c>
    </row>
    <row r="609" spans="2:18" ht="24.95" customHeight="1" x14ac:dyDescent="0.25">
      <c r="B609" s="56"/>
      <c r="D609" s="56"/>
      <c r="F609" s="56"/>
      <c r="H609" s="56"/>
      <c r="J609" s="54">
        <v>9.3989999999996598E-4</v>
      </c>
      <c r="K609" s="55">
        <f ca="1">IFERROR(COUNTIF(INDIRECT("Lan!$D$8:$D$"&amp;qde),Cad!L609)+Cad!J609,"")</f>
        <v>9.3989999999996598E-4</v>
      </c>
      <c r="L609" s="51">
        <f t="shared" si="36"/>
        <v>0</v>
      </c>
      <c r="M609" s="55">
        <f ca="1">IFERROR(COUNTIF(INDIRECT("Lan!$E$8:$E$"&amp;qde),Cad!N609)+Cad!J609,"")</f>
        <v>9.3989999999996598E-4</v>
      </c>
      <c r="N609" s="51">
        <f t="shared" si="37"/>
        <v>0</v>
      </c>
      <c r="O609" s="55">
        <f ca="1">IFERROR(COUNTIF(INDIRECT("Lan!$G$8:$G$"&amp;qde),Cad!P609)+Cad!J609,"")</f>
        <v>9.3989999999996598E-4</v>
      </c>
      <c r="P609" s="51">
        <f t="shared" si="38"/>
        <v>0</v>
      </c>
      <c r="Q609" s="55">
        <f ca="1">IFERROR(COUNTIF(INDIRECT("Lan!$I$8:$I$"&amp;qde),Cad!R609)+Cad!J609,"")</f>
        <v>9.3989999999996598E-4</v>
      </c>
      <c r="R609" s="51">
        <f t="shared" si="39"/>
        <v>0</v>
      </c>
    </row>
    <row r="610" spans="2:18" ht="24.95" customHeight="1" x14ac:dyDescent="0.25">
      <c r="B610" s="56"/>
      <c r="D610" s="56"/>
      <c r="F610" s="56"/>
      <c r="H610" s="56"/>
      <c r="J610" s="54">
        <v>9.3979999999996603E-4</v>
      </c>
      <c r="K610" s="55">
        <f ca="1">IFERROR(COUNTIF(INDIRECT("Lan!$D$8:$D$"&amp;qde),Cad!L610)+Cad!J610,"")</f>
        <v>9.3979999999996603E-4</v>
      </c>
      <c r="L610" s="51">
        <f t="shared" si="36"/>
        <v>0</v>
      </c>
      <c r="M610" s="55">
        <f ca="1">IFERROR(COUNTIF(INDIRECT("Lan!$E$8:$E$"&amp;qde),Cad!N610)+Cad!J610,"")</f>
        <v>9.3979999999996603E-4</v>
      </c>
      <c r="N610" s="51">
        <f t="shared" si="37"/>
        <v>0</v>
      </c>
      <c r="O610" s="55">
        <f ca="1">IFERROR(COUNTIF(INDIRECT("Lan!$G$8:$G$"&amp;qde),Cad!P610)+Cad!J610,"")</f>
        <v>9.3979999999996603E-4</v>
      </c>
      <c r="P610" s="51">
        <f t="shared" si="38"/>
        <v>0</v>
      </c>
      <c r="Q610" s="55">
        <f ca="1">IFERROR(COUNTIF(INDIRECT("Lan!$I$8:$I$"&amp;qde),Cad!R610)+Cad!J610,"")</f>
        <v>9.3979999999996603E-4</v>
      </c>
      <c r="R610" s="51">
        <f t="shared" si="39"/>
        <v>0</v>
      </c>
    </row>
    <row r="611" spans="2:18" ht="24.95" customHeight="1" x14ac:dyDescent="0.25">
      <c r="B611" s="56"/>
      <c r="D611" s="56"/>
      <c r="F611" s="56"/>
      <c r="H611" s="56"/>
      <c r="J611" s="54">
        <v>9.3969999999996597E-4</v>
      </c>
      <c r="K611" s="55">
        <f ca="1">IFERROR(COUNTIF(INDIRECT("Lan!$D$8:$D$"&amp;qde),Cad!L611)+Cad!J611,"")</f>
        <v>9.3969999999996597E-4</v>
      </c>
      <c r="L611" s="51">
        <f t="shared" si="36"/>
        <v>0</v>
      </c>
      <c r="M611" s="55">
        <f ca="1">IFERROR(COUNTIF(INDIRECT("Lan!$E$8:$E$"&amp;qde),Cad!N611)+Cad!J611,"")</f>
        <v>9.3969999999996597E-4</v>
      </c>
      <c r="N611" s="51">
        <f t="shared" si="37"/>
        <v>0</v>
      </c>
      <c r="O611" s="55">
        <f ca="1">IFERROR(COUNTIF(INDIRECT("Lan!$G$8:$G$"&amp;qde),Cad!P611)+Cad!J611,"")</f>
        <v>9.3969999999996597E-4</v>
      </c>
      <c r="P611" s="51">
        <f t="shared" si="38"/>
        <v>0</v>
      </c>
      <c r="Q611" s="55">
        <f ca="1">IFERROR(COUNTIF(INDIRECT("Lan!$I$8:$I$"&amp;qde),Cad!R611)+Cad!J611,"")</f>
        <v>9.3969999999996597E-4</v>
      </c>
      <c r="R611" s="51">
        <f t="shared" si="39"/>
        <v>0</v>
      </c>
    </row>
    <row r="612" spans="2:18" ht="24.95" customHeight="1" x14ac:dyDescent="0.25">
      <c r="B612" s="56"/>
      <c r="D612" s="56"/>
      <c r="F612" s="56"/>
      <c r="H612" s="56"/>
      <c r="J612" s="54">
        <v>9.3959999999996603E-4</v>
      </c>
      <c r="K612" s="55">
        <f ca="1">IFERROR(COUNTIF(INDIRECT("Lan!$D$8:$D$"&amp;qde),Cad!L612)+Cad!J612,"")</f>
        <v>9.3959999999996603E-4</v>
      </c>
      <c r="L612" s="51">
        <f t="shared" si="36"/>
        <v>0</v>
      </c>
      <c r="M612" s="55">
        <f ca="1">IFERROR(COUNTIF(INDIRECT("Lan!$E$8:$E$"&amp;qde),Cad!N612)+Cad!J612,"")</f>
        <v>9.3959999999996603E-4</v>
      </c>
      <c r="N612" s="51">
        <f t="shared" si="37"/>
        <v>0</v>
      </c>
      <c r="O612" s="55">
        <f ca="1">IFERROR(COUNTIF(INDIRECT("Lan!$G$8:$G$"&amp;qde),Cad!P612)+Cad!J612,"")</f>
        <v>9.3959999999996603E-4</v>
      </c>
      <c r="P612" s="51">
        <f t="shared" si="38"/>
        <v>0</v>
      </c>
      <c r="Q612" s="55">
        <f ca="1">IFERROR(COUNTIF(INDIRECT("Lan!$I$8:$I$"&amp;qde),Cad!R612)+Cad!J612,"")</f>
        <v>9.3959999999996603E-4</v>
      </c>
      <c r="R612" s="51">
        <f t="shared" si="39"/>
        <v>0</v>
      </c>
    </row>
    <row r="613" spans="2:18" ht="24.95" customHeight="1" x14ac:dyDescent="0.25">
      <c r="B613" s="56"/>
      <c r="D613" s="56"/>
      <c r="F613" s="56"/>
      <c r="H613" s="56"/>
      <c r="J613" s="54">
        <v>9.3949999999996597E-4</v>
      </c>
      <c r="K613" s="55">
        <f ca="1">IFERROR(COUNTIF(INDIRECT("Lan!$D$8:$D$"&amp;qde),Cad!L613)+Cad!J613,"")</f>
        <v>9.3949999999996597E-4</v>
      </c>
      <c r="L613" s="51">
        <f t="shared" si="36"/>
        <v>0</v>
      </c>
      <c r="M613" s="55">
        <f ca="1">IFERROR(COUNTIF(INDIRECT("Lan!$E$8:$E$"&amp;qde),Cad!N613)+Cad!J613,"")</f>
        <v>9.3949999999996597E-4</v>
      </c>
      <c r="N613" s="51">
        <f t="shared" si="37"/>
        <v>0</v>
      </c>
      <c r="O613" s="55">
        <f ca="1">IFERROR(COUNTIF(INDIRECT("Lan!$G$8:$G$"&amp;qde),Cad!P613)+Cad!J613,"")</f>
        <v>9.3949999999996597E-4</v>
      </c>
      <c r="P613" s="51">
        <f t="shared" si="38"/>
        <v>0</v>
      </c>
      <c r="Q613" s="55">
        <f ca="1">IFERROR(COUNTIF(INDIRECT("Lan!$I$8:$I$"&amp;qde),Cad!R613)+Cad!J613,"")</f>
        <v>9.3949999999996597E-4</v>
      </c>
      <c r="R613" s="51">
        <f t="shared" si="39"/>
        <v>0</v>
      </c>
    </row>
    <row r="614" spans="2:18" ht="24.95" customHeight="1" x14ac:dyDescent="0.25">
      <c r="B614" s="56"/>
      <c r="D614" s="56"/>
      <c r="F614" s="56"/>
      <c r="H614" s="56"/>
      <c r="J614" s="54">
        <v>9.3939999999996602E-4</v>
      </c>
      <c r="K614" s="55">
        <f ca="1">IFERROR(COUNTIF(INDIRECT("Lan!$D$8:$D$"&amp;qde),Cad!L614)+Cad!J614,"")</f>
        <v>9.3939999999996602E-4</v>
      </c>
      <c r="L614" s="51">
        <f t="shared" si="36"/>
        <v>0</v>
      </c>
      <c r="M614" s="55">
        <f ca="1">IFERROR(COUNTIF(INDIRECT("Lan!$E$8:$E$"&amp;qde),Cad!N614)+Cad!J614,"")</f>
        <v>9.3939999999996602E-4</v>
      </c>
      <c r="N614" s="51">
        <f t="shared" si="37"/>
        <v>0</v>
      </c>
      <c r="O614" s="55">
        <f ca="1">IFERROR(COUNTIF(INDIRECT("Lan!$G$8:$G$"&amp;qde),Cad!P614)+Cad!J614,"")</f>
        <v>9.3939999999996602E-4</v>
      </c>
      <c r="P614" s="51">
        <f t="shared" si="38"/>
        <v>0</v>
      </c>
      <c r="Q614" s="55">
        <f ca="1">IFERROR(COUNTIF(INDIRECT("Lan!$I$8:$I$"&amp;qde),Cad!R614)+Cad!J614,"")</f>
        <v>9.3939999999996602E-4</v>
      </c>
      <c r="R614" s="51">
        <f t="shared" si="39"/>
        <v>0</v>
      </c>
    </row>
    <row r="615" spans="2:18" ht="24.95" customHeight="1" x14ac:dyDescent="0.25">
      <c r="B615" s="56"/>
      <c r="D615" s="56"/>
      <c r="F615" s="56"/>
      <c r="H615" s="56"/>
      <c r="J615" s="54">
        <v>9.3929999999996597E-4</v>
      </c>
      <c r="K615" s="55">
        <f ca="1">IFERROR(COUNTIF(INDIRECT("Lan!$D$8:$D$"&amp;qde),Cad!L615)+Cad!J615,"")</f>
        <v>9.3929999999996597E-4</v>
      </c>
      <c r="L615" s="51">
        <f t="shared" si="36"/>
        <v>0</v>
      </c>
      <c r="M615" s="55">
        <f ca="1">IFERROR(COUNTIF(INDIRECT("Lan!$E$8:$E$"&amp;qde),Cad!N615)+Cad!J615,"")</f>
        <v>9.3929999999996597E-4</v>
      </c>
      <c r="N615" s="51">
        <f t="shared" si="37"/>
        <v>0</v>
      </c>
      <c r="O615" s="55">
        <f ca="1">IFERROR(COUNTIF(INDIRECT("Lan!$G$8:$G$"&amp;qde),Cad!P615)+Cad!J615,"")</f>
        <v>9.3929999999996597E-4</v>
      </c>
      <c r="P615" s="51">
        <f t="shared" si="38"/>
        <v>0</v>
      </c>
      <c r="Q615" s="55">
        <f ca="1">IFERROR(COUNTIF(INDIRECT("Lan!$I$8:$I$"&amp;qde),Cad!R615)+Cad!J615,"")</f>
        <v>9.3929999999996597E-4</v>
      </c>
      <c r="R615" s="51">
        <f t="shared" si="39"/>
        <v>0</v>
      </c>
    </row>
    <row r="616" spans="2:18" ht="24.95" customHeight="1" x14ac:dyDescent="0.25">
      <c r="B616" s="56"/>
      <c r="D616" s="56"/>
      <c r="F616" s="56"/>
      <c r="H616" s="56"/>
      <c r="J616" s="54">
        <v>9.3919999999996602E-4</v>
      </c>
      <c r="K616" s="55">
        <f ca="1">IFERROR(COUNTIF(INDIRECT("Lan!$D$8:$D$"&amp;qde),Cad!L616)+Cad!J616,"")</f>
        <v>9.3919999999996602E-4</v>
      </c>
      <c r="L616" s="51">
        <f t="shared" si="36"/>
        <v>0</v>
      </c>
      <c r="M616" s="55">
        <f ca="1">IFERROR(COUNTIF(INDIRECT("Lan!$E$8:$E$"&amp;qde),Cad!N616)+Cad!J616,"")</f>
        <v>9.3919999999996602E-4</v>
      </c>
      <c r="N616" s="51">
        <f t="shared" si="37"/>
        <v>0</v>
      </c>
      <c r="O616" s="55">
        <f ca="1">IFERROR(COUNTIF(INDIRECT("Lan!$G$8:$G$"&amp;qde),Cad!P616)+Cad!J616,"")</f>
        <v>9.3919999999996602E-4</v>
      </c>
      <c r="P616" s="51">
        <f t="shared" si="38"/>
        <v>0</v>
      </c>
      <c r="Q616" s="55">
        <f ca="1">IFERROR(COUNTIF(INDIRECT("Lan!$I$8:$I$"&amp;qde),Cad!R616)+Cad!J616,"")</f>
        <v>9.3919999999996602E-4</v>
      </c>
      <c r="R616" s="51">
        <f t="shared" si="39"/>
        <v>0</v>
      </c>
    </row>
    <row r="617" spans="2:18" ht="24.95" customHeight="1" x14ac:dyDescent="0.25">
      <c r="B617" s="56"/>
      <c r="D617" s="56"/>
      <c r="F617" s="56"/>
      <c r="H617" s="56"/>
      <c r="J617" s="54">
        <v>9.3909999999996596E-4</v>
      </c>
      <c r="K617" s="55">
        <f ca="1">IFERROR(COUNTIF(INDIRECT("Lan!$D$8:$D$"&amp;qde),Cad!L617)+Cad!J617,"")</f>
        <v>9.3909999999996596E-4</v>
      </c>
      <c r="L617" s="51">
        <f t="shared" si="36"/>
        <v>0</v>
      </c>
      <c r="M617" s="55">
        <f ca="1">IFERROR(COUNTIF(INDIRECT("Lan!$E$8:$E$"&amp;qde),Cad!N617)+Cad!J617,"")</f>
        <v>9.3909999999996596E-4</v>
      </c>
      <c r="N617" s="51">
        <f t="shared" si="37"/>
        <v>0</v>
      </c>
      <c r="O617" s="55">
        <f ca="1">IFERROR(COUNTIF(INDIRECT("Lan!$G$8:$G$"&amp;qde),Cad!P617)+Cad!J617,"")</f>
        <v>9.3909999999996596E-4</v>
      </c>
      <c r="P617" s="51">
        <f t="shared" si="38"/>
        <v>0</v>
      </c>
      <c r="Q617" s="55">
        <f ca="1">IFERROR(COUNTIF(INDIRECT("Lan!$I$8:$I$"&amp;qde),Cad!R617)+Cad!J617,"")</f>
        <v>9.3909999999996596E-4</v>
      </c>
      <c r="R617" s="51">
        <f t="shared" si="39"/>
        <v>0</v>
      </c>
    </row>
    <row r="618" spans="2:18" ht="24.95" customHeight="1" x14ac:dyDescent="0.25">
      <c r="B618" s="56"/>
      <c r="D618" s="56"/>
      <c r="F618" s="56"/>
      <c r="H618" s="56"/>
      <c r="J618" s="54">
        <v>9.3899999999996504E-4</v>
      </c>
      <c r="K618" s="55">
        <f ca="1">IFERROR(COUNTIF(INDIRECT("Lan!$D$8:$D$"&amp;qde),Cad!L618)+Cad!J618,"")</f>
        <v>9.3899999999996504E-4</v>
      </c>
      <c r="L618" s="51">
        <f t="shared" si="36"/>
        <v>0</v>
      </c>
      <c r="M618" s="55">
        <f ca="1">IFERROR(COUNTIF(INDIRECT("Lan!$E$8:$E$"&amp;qde),Cad!N618)+Cad!J618,"")</f>
        <v>9.3899999999996504E-4</v>
      </c>
      <c r="N618" s="51">
        <f t="shared" si="37"/>
        <v>0</v>
      </c>
      <c r="O618" s="55">
        <f ca="1">IFERROR(COUNTIF(INDIRECT("Lan!$G$8:$G$"&amp;qde),Cad!P618)+Cad!J618,"")</f>
        <v>9.3899999999996504E-4</v>
      </c>
      <c r="P618" s="51">
        <f t="shared" si="38"/>
        <v>0</v>
      </c>
      <c r="Q618" s="55">
        <f ca="1">IFERROR(COUNTIF(INDIRECT("Lan!$I$8:$I$"&amp;qde),Cad!R618)+Cad!J618,"")</f>
        <v>9.3899999999996504E-4</v>
      </c>
      <c r="R618" s="51">
        <f t="shared" si="39"/>
        <v>0</v>
      </c>
    </row>
    <row r="619" spans="2:18" ht="24.95" customHeight="1" x14ac:dyDescent="0.25">
      <c r="B619" s="56"/>
      <c r="D619" s="56"/>
      <c r="F619" s="56"/>
      <c r="H619" s="56"/>
      <c r="J619" s="54">
        <v>9.3889999999996498E-4</v>
      </c>
      <c r="K619" s="55">
        <f ca="1">IFERROR(COUNTIF(INDIRECT("Lan!$D$8:$D$"&amp;qde),Cad!L619)+Cad!J619,"")</f>
        <v>9.3889999999996498E-4</v>
      </c>
      <c r="L619" s="51">
        <f t="shared" si="36"/>
        <v>0</v>
      </c>
      <c r="M619" s="55">
        <f ca="1">IFERROR(COUNTIF(INDIRECT("Lan!$E$8:$E$"&amp;qde),Cad!N619)+Cad!J619,"")</f>
        <v>9.3889999999996498E-4</v>
      </c>
      <c r="N619" s="51">
        <f t="shared" si="37"/>
        <v>0</v>
      </c>
      <c r="O619" s="55">
        <f ca="1">IFERROR(COUNTIF(INDIRECT("Lan!$G$8:$G$"&amp;qde),Cad!P619)+Cad!J619,"")</f>
        <v>9.3889999999996498E-4</v>
      </c>
      <c r="P619" s="51">
        <f t="shared" si="38"/>
        <v>0</v>
      </c>
      <c r="Q619" s="55">
        <f ca="1">IFERROR(COUNTIF(INDIRECT("Lan!$I$8:$I$"&amp;qde),Cad!R619)+Cad!J619,"")</f>
        <v>9.3889999999996498E-4</v>
      </c>
      <c r="R619" s="51">
        <f t="shared" si="39"/>
        <v>0</v>
      </c>
    </row>
    <row r="620" spans="2:18" ht="24.95" customHeight="1" x14ac:dyDescent="0.25">
      <c r="B620" s="56"/>
      <c r="D620" s="56"/>
      <c r="F620" s="56"/>
      <c r="H620" s="56"/>
      <c r="J620" s="54">
        <v>9.3879999999996503E-4</v>
      </c>
      <c r="K620" s="55">
        <f ca="1">IFERROR(COUNTIF(INDIRECT("Lan!$D$8:$D$"&amp;qde),Cad!L620)+Cad!J620,"")</f>
        <v>9.3879999999996503E-4</v>
      </c>
      <c r="L620" s="51">
        <f t="shared" si="36"/>
        <v>0</v>
      </c>
      <c r="M620" s="55">
        <f ca="1">IFERROR(COUNTIF(INDIRECT("Lan!$E$8:$E$"&amp;qde),Cad!N620)+Cad!J620,"")</f>
        <v>9.3879999999996503E-4</v>
      </c>
      <c r="N620" s="51">
        <f t="shared" si="37"/>
        <v>0</v>
      </c>
      <c r="O620" s="55">
        <f ca="1">IFERROR(COUNTIF(INDIRECT("Lan!$G$8:$G$"&amp;qde),Cad!P620)+Cad!J620,"")</f>
        <v>9.3879999999996503E-4</v>
      </c>
      <c r="P620" s="51">
        <f t="shared" si="38"/>
        <v>0</v>
      </c>
      <c r="Q620" s="55">
        <f ca="1">IFERROR(COUNTIF(INDIRECT("Lan!$I$8:$I$"&amp;qde),Cad!R620)+Cad!J620,"")</f>
        <v>9.3879999999996503E-4</v>
      </c>
      <c r="R620" s="51">
        <f t="shared" si="39"/>
        <v>0</v>
      </c>
    </row>
    <row r="621" spans="2:18" ht="24.95" customHeight="1" x14ac:dyDescent="0.25">
      <c r="B621" s="56"/>
      <c r="D621" s="56"/>
      <c r="F621" s="56"/>
      <c r="H621" s="56"/>
      <c r="J621" s="54">
        <v>9.3869999999996497E-4</v>
      </c>
      <c r="K621" s="55">
        <f ca="1">IFERROR(COUNTIF(INDIRECT("Lan!$D$8:$D$"&amp;qde),Cad!L621)+Cad!J621,"")</f>
        <v>9.3869999999996497E-4</v>
      </c>
      <c r="L621" s="51">
        <f t="shared" si="36"/>
        <v>0</v>
      </c>
      <c r="M621" s="55">
        <f ca="1">IFERROR(COUNTIF(INDIRECT("Lan!$E$8:$E$"&amp;qde),Cad!N621)+Cad!J621,"")</f>
        <v>9.3869999999996497E-4</v>
      </c>
      <c r="N621" s="51">
        <f t="shared" si="37"/>
        <v>0</v>
      </c>
      <c r="O621" s="55">
        <f ca="1">IFERROR(COUNTIF(INDIRECT("Lan!$G$8:$G$"&amp;qde),Cad!P621)+Cad!J621,"")</f>
        <v>9.3869999999996497E-4</v>
      </c>
      <c r="P621" s="51">
        <f t="shared" si="38"/>
        <v>0</v>
      </c>
      <c r="Q621" s="55">
        <f ca="1">IFERROR(COUNTIF(INDIRECT("Lan!$I$8:$I$"&amp;qde),Cad!R621)+Cad!J621,"")</f>
        <v>9.3869999999996497E-4</v>
      </c>
      <c r="R621" s="51">
        <f t="shared" si="39"/>
        <v>0</v>
      </c>
    </row>
    <row r="622" spans="2:18" ht="24.95" customHeight="1" x14ac:dyDescent="0.25">
      <c r="B622" s="56"/>
      <c r="D622" s="56"/>
      <c r="F622" s="56"/>
      <c r="H622" s="56"/>
      <c r="J622" s="54">
        <v>9.3859999999996503E-4</v>
      </c>
      <c r="K622" s="55">
        <f ca="1">IFERROR(COUNTIF(INDIRECT("Lan!$D$8:$D$"&amp;qde),Cad!L622)+Cad!J622,"")</f>
        <v>9.3859999999996503E-4</v>
      </c>
      <c r="L622" s="51">
        <f t="shared" si="36"/>
        <v>0</v>
      </c>
      <c r="M622" s="55">
        <f ca="1">IFERROR(COUNTIF(INDIRECT("Lan!$E$8:$E$"&amp;qde),Cad!N622)+Cad!J622,"")</f>
        <v>9.3859999999996503E-4</v>
      </c>
      <c r="N622" s="51">
        <f t="shared" si="37"/>
        <v>0</v>
      </c>
      <c r="O622" s="55">
        <f ca="1">IFERROR(COUNTIF(INDIRECT("Lan!$G$8:$G$"&amp;qde),Cad!P622)+Cad!J622,"")</f>
        <v>9.3859999999996503E-4</v>
      </c>
      <c r="P622" s="51">
        <f t="shared" si="38"/>
        <v>0</v>
      </c>
      <c r="Q622" s="55">
        <f ca="1">IFERROR(COUNTIF(INDIRECT("Lan!$I$8:$I$"&amp;qde),Cad!R622)+Cad!J622,"")</f>
        <v>9.3859999999996503E-4</v>
      </c>
      <c r="R622" s="51">
        <f t="shared" si="39"/>
        <v>0</v>
      </c>
    </row>
    <row r="623" spans="2:18" ht="24.95" customHeight="1" x14ac:dyDescent="0.25">
      <c r="B623" s="56"/>
      <c r="D623" s="56"/>
      <c r="F623" s="56"/>
      <c r="H623" s="56"/>
      <c r="J623" s="54">
        <v>9.3849999999996497E-4</v>
      </c>
      <c r="K623" s="55">
        <f ca="1">IFERROR(COUNTIF(INDIRECT("Lan!$D$8:$D$"&amp;qde),Cad!L623)+Cad!J623,"")</f>
        <v>9.3849999999996497E-4</v>
      </c>
      <c r="L623" s="51">
        <f t="shared" si="36"/>
        <v>0</v>
      </c>
      <c r="M623" s="55">
        <f ca="1">IFERROR(COUNTIF(INDIRECT("Lan!$E$8:$E$"&amp;qde),Cad!N623)+Cad!J623,"")</f>
        <v>9.3849999999996497E-4</v>
      </c>
      <c r="N623" s="51">
        <f t="shared" si="37"/>
        <v>0</v>
      </c>
      <c r="O623" s="55">
        <f ca="1">IFERROR(COUNTIF(INDIRECT("Lan!$G$8:$G$"&amp;qde),Cad!P623)+Cad!J623,"")</f>
        <v>9.3849999999996497E-4</v>
      </c>
      <c r="P623" s="51">
        <f t="shared" si="38"/>
        <v>0</v>
      </c>
      <c r="Q623" s="55">
        <f ca="1">IFERROR(COUNTIF(INDIRECT("Lan!$I$8:$I$"&amp;qde),Cad!R623)+Cad!J623,"")</f>
        <v>9.3849999999996497E-4</v>
      </c>
      <c r="R623" s="51">
        <f t="shared" si="39"/>
        <v>0</v>
      </c>
    </row>
    <row r="624" spans="2:18" ht="24.95" customHeight="1" x14ac:dyDescent="0.25">
      <c r="B624" s="56"/>
      <c r="D624" s="56"/>
      <c r="F624" s="56"/>
      <c r="H624" s="56"/>
      <c r="J624" s="54">
        <v>9.3839999999996502E-4</v>
      </c>
      <c r="K624" s="55">
        <f ca="1">IFERROR(COUNTIF(INDIRECT("Lan!$D$8:$D$"&amp;qde),Cad!L624)+Cad!J624,"")</f>
        <v>9.3839999999996502E-4</v>
      </c>
      <c r="L624" s="51">
        <f t="shared" si="36"/>
        <v>0</v>
      </c>
      <c r="M624" s="55">
        <f ca="1">IFERROR(COUNTIF(INDIRECT("Lan!$E$8:$E$"&amp;qde),Cad!N624)+Cad!J624,"")</f>
        <v>9.3839999999996502E-4</v>
      </c>
      <c r="N624" s="51">
        <f t="shared" si="37"/>
        <v>0</v>
      </c>
      <c r="O624" s="55">
        <f ca="1">IFERROR(COUNTIF(INDIRECT("Lan!$G$8:$G$"&amp;qde),Cad!P624)+Cad!J624,"")</f>
        <v>9.3839999999996502E-4</v>
      </c>
      <c r="P624" s="51">
        <f t="shared" si="38"/>
        <v>0</v>
      </c>
      <c r="Q624" s="55">
        <f ca="1">IFERROR(COUNTIF(INDIRECT("Lan!$I$8:$I$"&amp;qde),Cad!R624)+Cad!J624,"")</f>
        <v>9.3839999999996502E-4</v>
      </c>
      <c r="R624" s="51">
        <f t="shared" si="39"/>
        <v>0</v>
      </c>
    </row>
    <row r="625" spans="2:18" ht="24.95" customHeight="1" x14ac:dyDescent="0.25">
      <c r="B625" s="56"/>
      <c r="D625" s="56"/>
      <c r="F625" s="56"/>
      <c r="H625" s="56"/>
      <c r="J625" s="54">
        <v>9.3829999999996497E-4</v>
      </c>
      <c r="K625" s="55">
        <f ca="1">IFERROR(COUNTIF(INDIRECT("Lan!$D$8:$D$"&amp;qde),Cad!L625)+Cad!J625,"")</f>
        <v>9.3829999999996497E-4</v>
      </c>
      <c r="L625" s="51">
        <f t="shared" si="36"/>
        <v>0</v>
      </c>
      <c r="M625" s="55">
        <f ca="1">IFERROR(COUNTIF(INDIRECT("Lan!$E$8:$E$"&amp;qde),Cad!N625)+Cad!J625,"")</f>
        <v>9.3829999999996497E-4</v>
      </c>
      <c r="N625" s="51">
        <f t="shared" si="37"/>
        <v>0</v>
      </c>
      <c r="O625" s="55">
        <f ca="1">IFERROR(COUNTIF(INDIRECT("Lan!$G$8:$G$"&amp;qde),Cad!P625)+Cad!J625,"")</f>
        <v>9.3829999999996497E-4</v>
      </c>
      <c r="P625" s="51">
        <f t="shared" si="38"/>
        <v>0</v>
      </c>
      <c r="Q625" s="55">
        <f ca="1">IFERROR(COUNTIF(INDIRECT("Lan!$I$8:$I$"&amp;qde),Cad!R625)+Cad!J625,"")</f>
        <v>9.3829999999996497E-4</v>
      </c>
      <c r="R625" s="51">
        <f t="shared" si="39"/>
        <v>0</v>
      </c>
    </row>
    <row r="626" spans="2:18" ht="24.95" customHeight="1" x14ac:dyDescent="0.25">
      <c r="B626" s="56"/>
      <c r="D626" s="56"/>
      <c r="F626" s="56"/>
      <c r="H626" s="56"/>
      <c r="J626" s="54">
        <v>9.3819999999996502E-4</v>
      </c>
      <c r="K626" s="55">
        <f ca="1">IFERROR(COUNTIF(INDIRECT("Lan!$D$8:$D$"&amp;qde),Cad!L626)+Cad!J626,"")</f>
        <v>9.3819999999996502E-4</v>
      </c>
      <c r="L626" s="51">
        <f t="shared" si="36"/>
        <v>0</v>
      </c>
      <c r="M626" s="55">
        <f ca="1">IFERROR(COUNTIF(INDIRECT("Lan!$E$8:$E$"&amp;qde),Cad!N626)+Cad!J626,"")</f>
        <v>9.3819999999996502E-4</v>
      </c>
      <c r="N626" s="51">
        <f t="shared" si="37"/>
        <v>0</v>
      </c>
      <c r="O626" s="55">
        <f ca="1">IFERROR(COUNTIF(INDIRECT("Lan!$G$8:$G$"&amp;qde),Cad!P626)+Cad!J626,"")</f>
        <v>9.3819999999996502E-4</v>
      </c>
      <c r="P626" s="51">
        <f t="shared" si="38"/>
        <v>0</v>
      </c>
      <c r="Q626" s="55">
        <f ca="1">IFERROR(COUNTIF(INDIRECT("Lan!$I$8:$I$"&amp;qde),Cad!R626)+Cad!J626,"")</f>
        <v>9.3819999999996502E-4</v>
      </c>
      <c r="R626" s="51">
        <f t="shared" si="39"/>
        <v>0</v>
      </c>
    </row>
    <row r="627" spans="2:18" ht="24.95" customHeight="1" x14ac:dyDescent="0.25">
      <c r="B627" s="56"/>
      <c r="D627" s="56"/>
      <c r="F627" s="56"/>
      <c r="H627" s="56"/>
      <c r="J627" s="54">
        <v>9.3809999999996496E-4</v>
      </c>
      <c r="K627" s="55">
        <f ca="1">IFERROR(COUNTIF(INDIRECT("Lan!$D$8:$D$"&amp;qde),Cad!L627)+Cad!J627,"")</f>
        <v>9.3809999999996496E-4</v>
      </c>
      <c r="L627" s="51">
        <f t="shared" si="36"/>
        <v>0</v>
      </c>
      <c r="M627" s="55">
        <f ca="1">IFERROR(COUNTIF(INDIRECT("Lan!$E$8:$E$"&amp;qde),Cad!N627)+Cad!J627,"")</f>
        <v>9.3809999999996496E-4</v>
      </c>
      <c r="N627" s="51">
        <f t="shared" si="37"/>
        <v>0</v>
      </c>
      <c r="O627" s="55">
        <f ca="1">IFERROR(COUNTIF(INDIRECT("Lan!$G$8:$G$"&amp;qde),Cad!P627)+Cad!J627,"")</f>
        <v>9.3809999999996496E-4</v>
      </c>
      <c r="P627" s="51">
        <f t="shared" si="38"/>
        <v>0</v>
      </c>
      <c r="Q627" s="55">
        <f ca="1">IFERROR(COUNTIF(INDIRECT("Lan!$I$8:$I$"&amp;qde),Cad!R627)+Cad!J627,"")</f>
        <v>9.3809999999996496E-4</v>
      </c>
      <c r="R627" s="51">
        <f t="shared" si="39"/>
        <v>0</v>
      </c>
    </row>
    <row r="628" spans="2:18" ht="24.95" customHeight="1" x14ac:dyDescent="0.25">
      <c r="B628" s="56"/>
      <c r="D628" s="56"/>
      <c r="F628" s="56"/>
      <c r="H628" s="56"/>
      <c r="J628" s="54">
        <v>9.3799999999996501E-4</v>
      </c>
      <c r="K628" s="55">
        <f ca="1">IFERROR(COUNTIF(INDIRECT("Lan!$D$8:$D$"&amp;qde),Cad!L628)+Cad!J628,"")</f>
        <v>9.3799999999996501E-4</v>
      </c>
      <c r="L628" s="51">
        <f t="shared" si="36"/>
        <v>0</v>
      </c>
      <c r="M628" s="55">
        <f ca="1">IFERROR(COUNTIF(INDIRECT("Lan!$E$8:$E$"&amp;qde),Cad!N628)+Cad!J628,"")</f>
        <v>9.3799999999996501E-4</v>
      </c>
      <c r="N628" s="51">
        <f t="shared" si="37"/>
        <v>0</v>
      </c>
      <c r="O628" s="55">
        <f ca="1">IFERROR(COUNTIF(INDIRECT("Lan!$G$8:$G$"&amp;qde),Cad!P628)+Cad!J628,"")</f>
        <v>9.3799999999996501E-4</v>
      </c>
      <c r="P628" s="51">
        <f t="shared" si="38"/>
        <v>0</v>
      </c>
      <c r="Q628" s="55">
        <f ca="1">IFERROR(COUNTIF(INDIRECT("Lan!$I$8:$I$"&amp;qde),Cad!R628)+Cad!J628,"")</f>
        <v>9.3799999999996501E-4</v>
      </c>
      <c r="R628" s="51">
        <f t="shared" si="39"/>
        <v>0</v>
      </c>
    </row>
    <row r="629" spans="2:18" ht="24.95" customHeight="1" x14ac:dyDescent="0.25">
      <c r="B629" s="56"/>
      <c r="D629" s="56"/>
      <c r="F629" s="56"/>
      <c r="H629" s="56"/>
      <c r="J629" s="54">
        <v>9.3789999999996496E-4</v>
      </c>
      <c r="K629" s="55">
        <f ca="1">IFERROR(COUNTIF(INDIRECT("Lan!$D$8:$D$"&amp;qde),Cad!L629)+Cad!J629,"")</f>
        <v>9.3789999999996496E-4</v>
      </c>
      <c r="L629" s="51">
        <f t="shared" si="36"/>
        <v>0</v>
      </c>
      <c r="M629" s="55">
        <f ca="1">IFERROR(COUNTIF(INDIRECT("Lan!$E$8:$E$"&amp;qde),Cad!N629)+Cad!J629,"")</f>
        <v>9.3789999999996496E-4</v>
      </c>
      <c r="N629" s="51">
        <f t="shared" si="37"/>
        <v>0</v>
      </c>
      <c r="O629" s="55">
        <f ca="1">IFERROR(COUNTIF(INDIRECT("Lan!$G$8:$G$"&amp;qde),Cad!P629)+Cad!J629,"")</f>
        <v>9.3789999999996496E-4</v>
      </c>
      <c r="P629" s="51">
        <f t="shared" si="38"/>
        <v>0</v>
      </c>
      <c r="Q629" s="55">
        <f ca="1">IFERROR(COUNTIF(INDIRECT("Lan!$I$8:$I$"&amp;qde),Cad!R629)+Cad!J629,"")</f>
        <v>9.3789999999996496E-4</v>
      </c>
      <c r="R629" s="51">
        <f t="shared" si="39"/>
        <v>0</v>
      </c>
    </row>
    <row r="630" spans="2:18" ht="24.95" customHeight="1" x14ac:dyDescent="0.25">
      <c r="B630" s="56"/>
      <c r="D630" s="56"/>
      <c r="F630" s="56"/>
      <c r="H630" s="56"/>
      <c r="J630" s="54">
        <v>9.3779999999996501E-4</v>
      </c>
      <c r="K630" s="55">
        <f ca="1">IFERROR(COUNTIF(INDIRECT("Lan!$D$8:$D$"&amp;qde),Cad!L630)+Cad!J630,"")</f>
        <v>9.3779999999996501E-4</v>
      </c>
      <c r="L630" s="51">
        <f t="shared" si="36"/>
        <v>0</v>
      </c>
      <c r="M630" s="55">
        <f ca="1">IFERROR(COUNTIF(INDIRECT("Lan!$E$8:$E$"&amp;qde),Cad!N630)+Cad!J630,"")</f>
        <v>9.3779999999996501E-4</v>
      </c>
      <c r="N630" s="51">
        <f t="shared" si="37"/>
        <v>0</v>
      </c>
      <c r="O630" s="55">
        <f ca="1">IFERROR(COUNTIF(INDIRECT("Lan!$G$8:$G$"&amp;qde),Cad!P630)+Cad!J630,"")</f>
        <v>9.3779999999996501E-4</v>
      </c>
      <c r="P630" s="51">
        <f t="shared" si="38"/>
        <v>0</v>
      </c>
      <c r="Q630" s="55">
        <f ca="1">IFERROR(COUNTIF(INDIRECT("Lan!$I$8:$I$"&amp;qde),Cad!R630)+Cad!J630,"")</f>
        <v>9.3779999999996501E-4</v>
      </c>
      <c r="R630" s="51">
        <f t="shared" si="39"/>
        <v>0</v>
      </c>
    </row>
    <row r="631" spans="2:18" ht="24.95" customHeight="1" x14ac:dyDescent="0.25">
      <c r="B631" s="56"/>
      <c r="D631" s="56"/>
      <c r="F631" s="56"/>
      <c r="H631" s="56"/>
      <c r="J631" s="54">
        <v>9.3769999999996495E-4</v>
      </c>
      <c r="K631" s="55">
        <f ca="1">IFERROR(COUNTIF(INDIRECT("Lan!$D$8:$D$"&amp;qde),Cad!L631)+Cad!J631,"")</f>
        <v>9.3769999999996495E-4</v>
      </c>
      <c r="L631" s="51">
        <f t="shared" si="36"/>
        <v>0</v>
      </c>
      <c r="M631" s="55">
        <f ca="1">IFERROR(COUNTIF(INDIRECT("Lan!$E$8:$E$"&amp;qde),Cad!N631)+Cad!J631,"")</f>
        <v>9.3769999999996495E-4</v>
      </c>
      <c r="N631" s="51">
        <f t="shared" si="37"/>
        <v>0</v>
      </c>
      <c r="O631" s="55">
        <f ca="1">IFERROR(COUNTIF(INDIRECT("Lan!$G$8:$G$"&amp;qde),Cad!P631)+Cad!J631,"")</f>
        <v>9.3769999999996495E-4</v>
      </c>
      <c r="P631" s="51">
        <f t="shared" si="38"/>
        <v>0</v>
      </c>
      <c r="Q631" s="55">
        <f ca="1">IFERROR(COUNTIF(INDIRECT("Lan!$I$8:$I$"&amp;qde),Cad!R631)+Cad!J631,"")</f>
        <v>9.3769999999996495E-4</v>
      </c>
      <c r="R631" s="51">
        <f t="shared" si="39"/>
        <v>0</v>
      </c>
    </row>
    <row r="632" spans="2:18" ht="24.95" customHeight="1" x14ac:dyDescent="0.25">
      <c r="B632" s="56"/>
      <c r="D632" s="56"/>
      <c r="F632" s="56"/>
      <c r="H632" s="56"/>
      <c r="J632" s="54">
        <v>9.37599999999965E-4</v>
      </c>
      <c r="K632" s="55">
        <f ca="1">IFERROR(COUNTIF(INDIRECT("Lan!$D$8:$D$"&amp;qde),Cad!L632)+Cad!J632,"")</f>
        <v>9.37599999999965E-4</v>
      </c>
      <c r="L632" s="51">
        <f t="shared" si="36"/>
        <v>0</v>
      </c>
      <c r="M632" s="55">
        <f ca="1">IFERROR(COUNTIF(INDIRECT("Lan!$E$8:$E$"&amp;qde),Cad!N632)+Cad!J632,"")</f>
        <v>9.37599999999965E-4</v>
      </c>
      <c r="N632" s="51">
        <f t="shared" si="37"/>
        <v>0</v>
      </c>
      <c r="O632" s="55">
        <f ca="1">IFERROR(COUNTIF(INDIRECT("Lan!$G$8:$G$"&amp;qde),Cad!P632)+Cad!J632,"")</f>
        <v>9.37599999999965E-4</v>
      </c>
      <c r="P632" s="51">
        <f t="shared" si="38"/>
        <v>0</v>
      </c>
      <c r="Q632" s="55">
        <f ca="1">IFERROR(COUNTIF(INDIRECT("Lan!$I$8:$I$"&amp;qde),Cad!R632)+Cad!J632,"")</f>
        <v>9.37599999999965E-4</v>
      </c>
      <c r="R632" s="51">
        <f t="shared" si="39"/>
        <v>0</v>
      </c>
    </row>
    <row r="633" spans="2:18" ht="24.95" customHeight="1" x14ac:dyDescent="0.25">
      <c r="B633" s="56"/>
      <c r="D633" s="56"/>
      <c r="F633" s="56"/>
      <c r="H633" s="56"/>
      <c r="J633" s="54">
        <v>9.3749999999996505E-4</v>
      </c>
      <c r="K633" s="55">
        <f ca="1">IFERROR(COUNTIF(INDIRECT("Lan!$D$8:$D$"&amp;qde),Cad!L633)+Cad!J633,"")</f>
        <v>9.3749999999996505E-4</v>
      </c>
      <c r="L633" s="51">
        <f t="shared" si="36"/>
        <v>0</v>
      </c>
      <c r="M633" s="55">
        <f ca="1">IFERROR(COUNTIF(INDIRECT("Lan!$E$8:$E$"&amp;qde),Cad!N633)+Cad!J633,"")</f>
        <v>9.3749999999996505E-4</v>
      </c>
      <c r="N633" s="51">
        <f t="shared" si="37"/>
        <v>0</v>
      </c>
      <c r="O633" s="55">
        <f ca="1">IFERROR(COUNTIF(INDIRECT("Lan!$G$8:$G$"&amp;qde),Cad!P633)+Cad!J633,"")</f>
        <v>9.3749999999996505E-4</v>
      </c>
      <c r="P633" s="51">
        <f t="shared" si="38"/>
        <v>0</v>
      </c>
      <c r="Q633" s="55">
        <f ca="1">IFERROR(COUNTIF(INDIRECT("Lan!$I$8:$I$"&amp;qde),Cad!R633)+Cad!J633,"")</f>
        <v>9.3749999999996505E-4</v>
      </c>
      <c r="R633" s="51">
        <f t="shared" si="39"/>
        <v>0</v>
      </c>
    </row>
    <row r="634" spans="2:18" ht="24.95" customHeight="1" x14ac:dyDescent="0.25">
      <c r="B634" s="56"/>
      <c r="D634" s="56"/>
      <c r="F634" s="56"/>
      <c r="H634" s="56"/>
      <c r="J634" s="54">
        <v>9.37399999999965E-4</v>
      </c>
      <c r="K634" s="55">
        <f ca="1">IFERROR(COUNTIF(INDIRECT("Lan!$D$8:$D$"&amp;qde),Cad!L634)+Cad!J634,"")</f>
        <v>9.37399999999965E-4</v>
      </c>
      <c r="L634" s="51">
        <f t="shared" si="36"/>
        <v>0</v>
      </c>
      <c r="M634" s="55">
        <f ca="1">IFERROR(COUNTIF(INDIRECT("Lan!$E$8:$E$"&amp;qde),Cad!N634)+Cad!J634,"")</f>
        <v>9.37399999999965E-4</v>
      </c>
      <c r="N634" s="51">
        <f t="shared" si="37"/>
        <v>0</v>
      </c>
      <c r="O634" s="55">
        <f ca="1">IFERROR(COUNTIF(INDIRECT("Lan!$G$8:$G$"&amp;qde),Cad!P634)+Cad!J634,"")</f>
        <v>9.37399999999965E-4</v>
      </c>
      <c r="P634" s="51">
        <f t="shared" si="38"/>
        <v>0</v>
      </c>
      <c r="Q634" s="55">
        <f ca="1">IFERROR(COUNTIF(INDIRECT("Lan!$I$8:$I$"&amp;qde),Cad!R634)+Cad!J634,"")</f>
        <v>9.37399999999965E-4</v>
      </c>
      <c r="R634" s="51">
        <f t="shared" si="39"/>
        <v>0</v>
      </c>
    </row>
    <row r="635" spans="2:18" ht="24.95" customHeight="1" x14ac:dyDescent="0.25">
      <c r="B635" s="56"/>
      <c r="D635" s="56"/>
      <c r="F635" s="56"/>
      <c r="H635" s="56"/>
      <c r="J635" s="54">
        <v>9.3729999999996505E-4</v>
      </c>
      <c r="K635" s="55">
        <f ca="1">IFERROR(COUNTIF(INDIRECT("Lan!$D$8:$D$"&amp;qde),Cad!L635)+Cad!J635,"")</f>
        <v>9.3729999999996505E-4</v>
      </c>
      <c r="L635" s="51">
        <f t="shared" si="36"/>
        <v>0</v>
      </c>
      <c r="M635" s="55">
        <f ca="1">IFERROR(COUNTIF(INDIRECT("Lan!$E$8:$E$"&amp;qde),Cad!N635)+Cad!J635,"")</f>
        <v>9.3729999999996505E-4</v>
      </c>
      <c r="N635" s="51">
        <f t="shared" si="37"/>
        <v>0</v>
      </c>
      <c r="O635" s="55">
        <f ca="1">IFERROR(COUNTIF(INDIRECT("Lan!$G$8:$G$"&amp;qde),Cad!P635)+Cad!J635,"")</f>
        <v>9.3729999999996505E-4</v>
      </c>
      <c r="P635" s="51">
        <f t="shared" si="38"/>
        <v>0</v>
      </c>
      <c r="Q635" s="55">
        <f ca="1">IFERROR(COUNTIF(INDIRECT("Lan!$I$8:$I$"&amp;qde),Cad!R635)+Cad!J635,"")</f>
        <v>9.3729999999996505E-4</v>
      </c>
      <c r="R635" s="51">
        <f t="shared" si="39"/>
        <v>0</v>
      </c>
    </row>
    <row r="636" spans="2:18" ht="24.95" customHeight="1" x14ac:dyDescent="0.25">
      <c r="B636" s="56"/>
      <c r="D636" s="56"/>
      <c r="F636" s="56"/>
      <c r="H636" s="56"/>
      <c r="J636" s="54">
        <v>9.3719999999996402E-4</v>
      </c>
      <c r="K636" s="55">
        <f ca="1">IFERROR(COUNTIF(INDIRECT("Lan!$D$8:$D$"&amp;qde),Cad!L636)+Cad!J636,"")</f>
        <v>9.3719999999996402E-4</v>
      </c>
      <c r="L636" s="51">
        <f t="shared" si="36"/>
        <v>0</v>
      </c>
      <c r="M636" s="55">
        <f ca="1">IFERROR(COUNTIF(INDIRECT("Lan!$E$8:$E$"&amp;qde),Cad!N636)+Cad!J636,"")</f>
        <v>9.3719999999996402E-4</v>
      </c>
      <c r="N636" s="51">
        <f t="shared" si="37"/>
        <v>0</v>
      </c>
      <c r="O636" s="55">
        <f ca="1">IFERROR(COUNTIF(INDIRECT("Lan!$G$8:$G$"&amp;qde),Cad!P636)+Cad!J636,"")</f>
        <v>9.3719999999996402E-4</v>
      </c>
      <c r="P636" s="51">
        <f t="shared" si="38"/>
        <v>0</v>
      </c>
      <c r="Q636" s="55">
        <f ca="1">IFERROR(COUNTIF(INDIRECT("Lan!$I$8:$I$"&amp;qde),Cad!R636)+Cad!J636,"")</f>
        <v>9.3719999999996402E-4</v>
      </c>
      <c r="R636" s="51">
        <f t="shared" si="39"/>
        <v>0</v>
      </c>
    </row>
    <row r="637" spans="2:18" ht="24.95" customHeight="1" x14ac:dyDescent="0.25">
      <c r="B637" s="56"/>
      <c r="D637" s="56"/>
      <c r="F637" s="56"/>
      <c r="H637" s="56"/>
      <c r="J637" s="54">
        <v>9.3709999999996396E-4</v>
      </c>
      <c r="K637" s="55">
        <f ca="1">IFERROR(COUNTIF(INDIRECT("Lan!$D$8:$D$"&amp;qde),Cad!L637)+Cad!J637,"")</f>
        <v>9.3709999999996396E-4</v>
      </c>
      <c r="L637" s="51">
        <f t="shared" si="36"/>
        <v>0</v>
      </c>
      <c r="M637" s="55">
        <f ca="1">IFERROR(COUNTIF(INDIRECT("Lan!$E$8:$E$"&amp;qde),Cad!N637)+Cad!J637,"")</f>
        <v>9.3709999999996396E-4</v>
      </c>
      <c r="N637" s="51">
        <f t="shared" si="37"/>
        <v>0</v>
      </c>
      <c r="O637" s="55">
        <f ca="1">IFERROR(COUNTIF(INDIRECT("Lan!$G$8:$G$"&amp;qde),Cad!P637)+Cad!J637,"")</f>
        <v>9.3709999999996396E-4</v>
      </c>
      <c r="P637" s="51">
        <f t="shared" si="38"/>
        <v>0</v>
      </c>
      <c r="Q637" s="55">
        <f ca="1">IFERROR(COUNTIF(INDIRECT("Lan!$I$8:$I$"&amp;qde),Cad!R637)+Cad!J637,"")</f>
        <v>9.3709999999996396E-4</v>
      </c>
      <c r="R637" s="51">
        <f t="shared" si="39"/>
        <v>0</v>
      </c>
    </row>
    <row r="638" spans="2:18" ht="24.95" customHeight="1" x14ac:dyDescent="0.25">
      <c r="B638" s="56"/>
      <c r="D638" s="56"/>
      <c r="F638" s="56"/>
      <c r="H638" s="56"/>
      <c r="J638" s="54">
        <v>9.3699999999996401E-4</v>
      </c>
      <c r="K638" s="55">
        <f ca="1">IFERROR(COUNTIF(INDIRECT("Lan!$D$8:$D$"&amp;qde),Cad!L638)+Cad!J638,"")</f>
        <v>9.3699999999996401E-4</v>
      </c>
      <c r="L638" s="51">
        <f t="shared" si="36"/>
        <v>0</v>
      </c>
      <c r="M638" s="55">
        <f ca="1">IFERROR(COUNTIF(INDIRECT("Lan!$E$8:$E$"&amp;qde),Cad!N638)+Cad!J638,"")</f>
        <v>9.3699999999996401E-4</v>
      </c>
      <c r="N638" s="51">
        <f t="shared" si="37"/>
        <v>0</v>
      </c>
      <c r="O638" s="55">
        <f ca="1">IFERROR(COUNTIF(INDIRECT("Lan!$G$8:$G$"&amp;qde),Cad!P638)+Cad!J638,"")</f>
        <v>9.3699999999996401E-4</v>
      </c>
      <c r="P638" s="51">
        <f t="shared" si="38"/>
        <v>0</v>
      </c>
      <c r="Q638" s="55">
        <f ca="1">IFERROR(COUNTIF(INDIRECT("Lan!$I$8:$I$"&amp;qde),Cad!R638)+Cad!J638,"")</f>
        <v>9.3699999999996401E-4</v>
      </c>
      <c r="R638" s="51">
        <f t="shared" si="39"/>
        <v>0</v>
      </c>
    </row>
    <row r="639" spans="2:18" ht="24.95" customHeight="1" x14ac:dyDescent="0.25">
      <c r="B639" s="56"/>
      <c r="D639" s="56"/>
      <c r="F639" s="56"/>
      <c r="H639" s="56"/>
      <c r="J639" s="54">
        <v>9.3689999999996396E-4</v>
      </c>
      <c r="K639" s="55">
        <f ca="1">IFERROR(COUNTIF(INDIRECT("Lan!$D$8:$D$"&amp;qde),Cad!L639)+Cad!J639,"")</f>
        <v>9.3689999999996396E-4</v>
      </c>
      <c r="L639" s="51">
        <f t="shared" si="36"/>
        <v>0</v>
      </c>
      <c r="M639" s="55">
        <f ca="1">IFERROR(COUNTIF(INDIRECT("Lan!$E$8:$E$"&amp;qde),Cad!N639)+Cad!J639,"")</f>
        <v>9.3689999999996396E-4</v>
      </c>
      <c r="N639" s="51">
        <f t="shared" si="37"/>
        <v>0</v>
      </c>
      <c r="O639" s="55">
        <f ca="1">IFERROR(COUNTIF(INDIRECT("Lan!$G$8:$G$"&amp;qde),Cad!P639)+Cad!J639,"")</f>
        <v>9.3689999999996396E-4</v>
      </c>
      <c r="P639" s="51">
        <f t="shared" si="38"/>
        <v>0</v>
      </c>
      <c r="Q639" s="55">
        <f ca="1">IFERROR(COUNTIF(INDIRECT("Lan!$I$8:$I$"&amp;qde),Cad!R639)+Cad!J639,"")</f>
        <v>9.3689999999996396E-4</v>
      </c>
      <c r="R639" s="51">
        <f t="shared" si="39"/>
        <v>0</v>
      </c>
    </row>
    <row r="640" spans="2:18" ht="24.95" customHeight="1" x14ac:dyDescent="0.25">
      <c r="B640" s="56"/>
      <c r="D640" s="56"/>
      <c r="F640" s="56"/>
      <c r="H640" s="56"/>
      <c r="J640" s="54">
        <v>9.3679999999996401E-4</v>
      </c>
      <c r="K640" s="55">
        <f ca="1">IFERROR(COUNTIF(INDIRECT("Lan!$D$8:$D$"&amp;qde),Cad!L640)+Cad!J640,"")</f>
        <v>9.3679999999996401E-4</v>
      </c>
      <c r="L640" s="51">
        <f t="shared" si="36"/>
        <v>0</v>
      </c>
      <c r="M640" s="55">
        <f ca="1">IFERROR(COUNTIF(INDIRECT("Lan!$E$8:$E$"&amp;qde),Cad!N640)+Cad!J640,"")</f>
        <v>9.3679999999996401E-4</v>
      </c>
      <c r="N640" s="51">
        <f t="shared" si="37"/>
        <v>0</v>
      </c>
      <c r="O640" s="55">
        <f ca="1">IFERROR(COUNTIF(INDIRECT("Lan!$G$8:$G$"&amp;qde),Cad!P640)+Cad!J640,"")</f>
        <v>9.3679999999996401E-4</v>
      </c>
      <c r="P640" s="51">
        <f t="shared" si="38"/>
        <v>0</v>
      </c>
      <c r="Q640" s="55">
        <f ca="1">IFERROR(COUNTIF(INDIRECT("Lan!$I$8:$I$"&amp;qde),Cad!R640)+Cad!J640,"")</f>
        <v>9.3679999999996401E-4</v>
      </c>
      <c r="R640" s="51">
        <f t="shared" si="39"/>
        <v>0</v>
      </c>
    </row>
    <row r="641" spans="2:18" ht="24.95" customHeight="1" x14ac:dyDescent="0.25">
      <c r="B641" s="56"/>
      <c r="D641" s="56"/>
      <c r="F641" s="56"/>
      <c r="H641" s="56"/>
      <c r="J641" s="54">
        <v>9.3669999999996395E-4</v>
      </c>
      <c r="K641" s="55">
        <f ca="1">IFERROR(COUNTIF(INDIRECT("Lan!$D$8:$D$"&amp;qde),Cad!L641)+Cad!J641,"")</f>
        <v>9.3669999999996395E-4</v>
      </c>
      <c r="L641" s="51">
        <f t="shared" si="36"/>
        <v>0</v>
      </c>
      <c r="M641" s="55">
        <f ca="1">IFERROR(COUNTIF(INDIRECT("Lan!$E$8:$E$"&amp;qde),Cad!N641)+Cad!J641,"")</f>
        <v>9.3669999999996395E-4</v>
      </c>
      <c r="N641" s="51">
        <f t="shared" si="37"/>
        <v>0</v>
      </c>
      <c r="O641" s="55">
        <f ca="1">IFERROR(COUNTIF(INDIRECT("Lan!$G$8:$G$"&amp;qde),Cad!P641)+Cad!J641,"")</f>
        <v>9.3669999999996395E-4</v>
      </c>
      <c r="P641" s="51">
        <f t="shared" si="38"/>
        <v>0</v>
      </c>
      <c r="Q641" s="55">
        <f ca="1">IFERROR(COUNTIF(INDIRECT("Lan!$I$8:$I$"&amp;qde),Cad!R641)+Cad!J641,"")</f>
        <v>9.3669999999996395E-4</v>
      </c>
      <c r="R641" s="51">
        <f t="shared" si="39"/>
        <v>0</v>
      </c>
    </row>
    <row r="642" spans="2:18" ht="24.95" customHeight="1" x14ac:dyDescent="0.25">
      <c r="B642" s="56"/>
      <c r="D642" s="56"/>
      <c r="F642" s="56"/>
      <c r="H642" s="56"/>
      <c r="J642" s="54">
        <v>9.36599999999964E-4</v>
      </c>
      <c r="K642" s="55">
        <f ca="1">IFERROR(COUNTIF(INDIRECT("Lan!$D$8:$D$"&amp;qde),Cad!L642)+Cad!J642,"")</f>
        <v>9.36599999999964E-4</v>
      </c>
      <c r="L642" s="51">
        <f t="shared" si="36"/>
        <v>0</v>
      </c>
      <c r="M642" s="55">
        <f ca="1">IFERROR(COUNTIF(INDIRECT("Lan!$E$8:$E$"&amp;qde),Cad!N642)+Cad!J642,"")</f>
        <v>9.36599999999964E-4</v>
      </c>
      <c r="N642" s="51">
        <f t="shared" si="37"/>
        <v>0</v>
      </c>
      <c r="O642" s="55">
        <f ca="1">IFERROR(COUNTIF(INDIRECT("Lan!$G$8:$G$"&amp;qde),Cad!P642)+Cad!J642,"")</f>
        <v>9.36599999999964E-4</v>
      </c>
      <c r="P642" s="51">
        <f t="shared" si="38"/>
        <v>0</v>
      </c>
      <c r="Q642" s="55">
        <f ca="1">IFERROR(COUNTIF(INDIRECT("Lan!$I$8:$I$"&amp;qde),Cad!R642)+Cad!J642,"")</f>
        <v>9.36599999999964E-4</v>
      </c>
      <c r="R642" s="51">
        <f t="shared" si="39"/>
        <v>0</v>
      </c>
    </row>
    <row r="643" spans="2:18" ht="24.95" customHeight="1" x14ac:dyDescent="0.25">
      <c r="B643" s="56"/>
      <c r="D643" s="56"/>
      <c r="F643" s="56"/>
      <c r="H643" s="56"/>
      <c r="J643" s="54">
        <v>9.3649999999996405E-4</v>
      </c>
      <c r="K643" s="55">
        <f ca="1">IFERROR(COUNTIF(INDIRECT("Lan!$D$8:$D$"&amp;qde),Cad!L643)+Cad!J643,"")</f>
        <v>9.3649999999996405E-4</v>
      </c>
      <c r="L643" s="51">
        <f t="shared" si="36"/>
        <v>0</v>
      </c>
      <c r="M643" s="55">
        <f ca="1">IFERROR(COUNTIF(INDIRECT("Lan!$E$8:$E$"&amp;qde),Cad!N643)+Cad!J643,"")</f>
        <v>9.3649999999996405E-4</v>
      </c>
      <c r="N643" s="51">
        <f t="shared" si="37"/>
        <v>0</v>
      </c>
      <c r="O643" s="55">
        <f ca="1">IFERROR(COUNTIF(INDIRECT("Lan!$G$8:$G$"&amp;qde),Cad!P643)+Cad!J643,"")</f>
        <v>9.3649999999996405E-4</v>
      </c>
      <c r="P643" s="51">
        <f t="shared" si="38"/>
        <v>0</v>
      </c>
      <c r="Q643" s="55">
        <f ca="1">IFERROR(COUNTIF(INDIRECT("Lan!$I$8:$I$"&amp;qde),Cad!R643)+Cad!J643,"")</f>
        <v>9.3649999999996405E-4</v>
      </c>
      <c r="R643" s="51">
        <f t="shared" si="39"/>
        <v>0</v>
      </c>
    </row>
    <row r="644" spans="2:18" ht="24.95" customHeight="1" x14ac:dyDescent="0.25">
      <c r="B644" s="56"/>
      <c r="D644" s="56"/>
      <c r="F644" s="56"/>
      <c r="H644" s="56"/>
      <c r="J644" s="54">
        <v>9.36399999999964E-4</v>
      </c>
      <c r="K644" s="55">
        <f ca="1">IFERROR(COUNTIF(INDIRECT("Lan!$D$8:$D$"&amp;qde),Cad!L644)+Cad!J644,"")</f>
        <v>9.36399999999964E-4</v>
      </c>
      <c r="L644" s="51">
        <f t="shared" si="36"/>
        <v>0</v>
      </c>
      <c r="M644" s="55">
        <f ca="1">IFERROR(COUNTIF(INDIRECT("Lan!$E$8:$E$"&amp;qde),Cad!N644)+Cad!J644,"")</f>
        <v>9.36399999999964E-4</v>
      </c>
      <c r="N644" s="51">
        <f t="shared" si="37"/>
        <v>0</v>
      </c>
      <c r="O644" s="55">
        <f ca="1">IFERROR(COUNTIF(INDIRECT("Lan!$G$8:$G$"&amp;qde),Cad!P644)+Cad!J644,"")</f>
        <v>9.36399999999964E-4</v>
      </c>
      <c r="P644" s="51">
        <f t="shared" si="38"/>
        <v>0</v>
      </c>
      <c r="Q644" s="55">
        <f ca="1">IFERROR(COUNTIF(INDIRECT("Lan!$I$8:$I$"&amp;qde),Cad!R644)+Cad!J644,"")</f>
        <v>9.36399999999964E-4</v>
      </c>
      <c r="R644" s="51">
        <f t="shared" si="39"/>
        <v>0</v>
      </c>
    </row>
    <row r="645" spans="2:18" ht="24.95" customHeight="1" x14ac:dyDescent="0.25">
      <c r="B645" s="56"/>
      <c r="D645" s="56"/>
      <c r="F645" s="56"/>
      <c r="H645" s="56"/>
      <c r="J645" s="54">
        <v>9.3629999999996405E-4</v>
      </c>
      <c r="K645" s="55">
        <f ca="1">IFERROR(COUNTIF(INDIRECT("Lan!$D$8:$D$"&amp;qde),Cad!L645)+Cad!J645,"")</f>
        <v>9.3629999999996405E-4</v>
      </c>
      <c r="L645" s="51">
        <f t="shared" si="36"/>
        <v>0</v>
      </c>
      <c r="M645" s="55">
        <f ca="1">IFERROR(COUNTIF(INDIRECT("Lan!$E$8:$E$"&amp;qde),Cad!N645)+Cad!J645,"")</f>
        <v>9.3629999999996405E-4</v>
      </c>
      <c r="N645" s="51">
        <f t="shared" si="37"/>
        <v>0</v>
      </c>
      <c r="O645" s="55">
        <f ca="1">IFERROR(COUNTIF(INDIRECT("Lan!$G$8:$G$"&amp;qde),Cad!P645)+Cad!J645,"")</f>
        <v>9.3629999999996405E-4</v>
      </c>
      <c r="P645" s="51">
        <f t="shared" si="38"/>
        <v>0</v>
      </c>
      <c r="Q645" s="55">
        <f ca="1">IFERROR(COUNTIF(INDIRECT("Lan!$I$8:$I$"&amp;qde),Cad!R645)+Cad!J645,"")</f>
        <v>9.3629999999996405E-4</v>
      </c>
      <c r="R645" s="51">
        <f t="shared" si="39"/>
        <v>0</v>
      </c>
    </row>
    <row r="646" spans="2:18" ht="24.95" customHeight="1" x14ac:dyDescent="0.25">
      <c r="B646" s="56"/>
      <c r="D646" s="56"/>
      <c r="F646" s="56"/>
      <c r="H646" s="56"/>
      <c r="J646" s="54">
        <v>9.3619999999996399E-4</v>
      </c>
      <c r="K646" s="55">
        <f ca="1">IFERROR(COUNTIF(INDIRECT("Lan!$D$8:$D$"&amp;qde),Cad!L646)+Cad!J646,"")</f>
        <v>9.3619999999996399E-4</v>
      </c>
      <c r="L646" s="51">
        <f t="shared" si="36"/>
        <v>0</v>
      </c>
      <c r="M646" s="55">
        <f ca="1">IFERROR(COUNTIF(INDIRECT("Lan!$E$8:$E$"&amp;qde),Cad!N646)+Cad!J646,"")</f>
        <v>9.3619999999996399E-4</v>
      </c>
      <c r="N646" s="51">
        <f t="shared" si="37"/>
        <v>0</v>
      </c>
      <c r="O646" s="55">
        <f ca="1">IFERROR(COUNTIF(INDIRECT("Lan!$G$8:$G$"&amp;qde),Cad!P646)+Cad!J646,"")</f>
        <v>9.3619999999996399E-4</v>
      </c>
      <c r="P646" s="51">
        <f t="shared" si="38"/>
        <v>0</v>
      </c>
      <c r="Q646" s="55">
        <f ca="1">IFERROR(COUNTIF(INDIRECT("Lan!$I$8:$I$"&amp;qde),Cad!R646)+Cad!J646,"")</f>
        <v>9.3619999999996399E-4</v>
      </c>
      <c r="R646" s="51">
        <f t="shared" si="39"/>
        <v>0</v>
      </c>
    </row>
    <row r="647" spans="2:18" ht="24.95" customHeight="1" x14ac:dyDescent="0.25">
      <c r="B647" s="56"/>
      <c r="D647" s="56"/>
      <c r="F647" s="56"/>
      <c r="H647" s="56"/>
      <c r="J647" s="54">
        <v>9.3609999999996404E-4</v>
      </c>
      <c r="K647" s="55">
        <f ca="1">IFERROR(COUNTIF(INDIRECT("Lan!$D$8:$D$"&amp;qde),Cad!L647)+Cad!J647,"")</f>
        <v>9.3609999999996404E-4</v>
      </c>
      <c r="L647" s="51">
        <f t="shared" si="36"/>
        <v>0</v>
      </c>
      <c r="M647" s="55">
        <f ca="1">IFERROR(COUNTIF(INDIRECT("Lan!$E$8:$E$"&amp;qde),Cad!N647)+Cad!J647,"")</f>
        <v>9.3609999999996404E-4</v>
      </c>
      <c r="N647" s="51">
        <f t="shared" si="37"/>
        <v>0</v>
      </c>
      <c r="O647" s="55">
        <f ca="1">IFERROR(COUNTIF(INDIRECT("Lan!$G$8:$G$"&amp;qde),Cad!P647)+Cad!J647,"")</f>
        <v>9.3609999999996404E-4</v>
      </c>
      <c r="P647" s="51">
        <f t="shared" si="38"/>
        <v>0</v>
      </c>
      <c r="Q647" s="55">
        <f ca="1">IFERROR(COUNTIF(INDIRECT("Lan!$I$8:$I$"&amp;qde),Cad!R647)+Cad!J647,"")</f>
        <v>9.3609999999996404E-4</v>
      </c>
      <c r="R647" s="51">
        <f t="shared" si="39"/>
        <v>0</v>
      </c>
    </row>
    <row r="648" spans="2:18" ht="24.95" customHeight="1" x14ac:dyDescent="0.25">
      <c r="B648" s="56"/>
      <c r="D648" s="56"/>
      <c r="F648" s="56"/>
      <c r="H648" s="56"/>
      <c r="J648" s="54">
        <v>9.3599999999996399E-4</v>
      </c>
      <c r="K648" s="55">
        <f ca="1">IFERROR(COUNTIF(INDIRECT("Lan!$D$8:$D$"&amp;qde),Cad!L648)+Cad!J648,"")</f>
        <v>9.3599999999996399E-4</v>
      </c>
      <c r="L648" s="51">
        <f t="shared" ref="L648:L711" si="40">B648</f>
        <v>0</v>
      </c>
      <c r="M648" s="55">
        <f ca="1">IFERROR(COUNTIF(INDIRECT("Lan!$E$8:$E$"&amp;qde),Cad!N648)+Cad!J648,"")</f>
        <v>9.3599999999996399E-4</v>
      </c>
      <c r="N648" s="51">
        <f t="shared" ref="N648:N711" si="41">D648</f>
        <v>0</v>
      </c>
      <c r="O648" s="55">
        <f ca="1">IFERROR(COUNTIF(INDIRECT("Lan!$G$8:$G$"&amp;qde),Cad!P648)+Cad!J648,"")</f>
        <v>9.3599999999996399E-4</v>
      </c>
      <c r="P648" s="51">
        <f t="shared" ref="P648:P711" si="42">F648</f>
        <v>0</v>
      </c>
      <c r="Q648" s="55">
        <f ca="1">IFERROR(COUNTIF(INDIRECT("Lan!$I$8:$I$"&amp;qde),Cad!R648)+Cad!J648,"")</f>
        <v>9.3599999999996399E-4</v>
      </c>
      <c r="R648" s="51">
        <f t="shared" ref="R648:R711" si="43">H648</f>
        <v>0</v>
      </c>
    </row>
    <row r="649" spans="2:18" ht="24.95" customHeight="1" x14ac:dyDescent="0.25">
      <c r="B649" s="56"/>
      <c r="D649" s="56"/>
      <c r="F649" s="56"/>
      <c r="H649" s="56"/>
      <c r="J649" s="54">
        <v>9.3589999999996404E-4</v>
      </c>
      <c r="K649" s="55">
        <f ca="1">IFERROR(COUNTIF(INDIRECT("Lan!$D$8:$D$"&amp;qde),Cad!L649)+Cad!J649,"")</f>
        <v>9.3589999999996404E-4</v>
      </c>
      <c r="L649" s="51">
        <f t="shared" si="40"/>
        <v>0</v>
      </c>
      <c r="M649" s="55">
        <f ca="1">IFERROR(COUNTIF(INDIRECT("Lan!$E$8:$E$"&amp;qde),Cad!N649)+Cad!J649,"")</f>
        <v>9.3589999999996404E-4</v>
      </c>
      <c r="N649" s="51">
        <f t="shared" si="41"/>
        <v>0</v>
      </c>
      <c r="O649" s="55">
        <f ca="1">IFERROR(COUNTIF(INDIRECT("Lan!$G$8:$G$"&amp;qde),Cad!P649)+Cad!J649,"")</f>
        <v>9.3589999999996404E-4</v>
      </c>
      <c r="P649" s="51">
        <f t="shared" si="42"/>
        <v>0</v>
      </c>
      <c r="Q649" s="55">
        <f ca="1">IFERROR(COUNTIF(INDIRECT("Lan!$I$8:$I$"&amp;qde),Cad!R649)+Cad!J649,"")</f>
        <v>9.3589999999996404E-4</v>
      </c>
      <c r="R649" s="51">
        <f t="shared" si="43"/>
        <v>0</v>
      </c>
    </row>
    <row r="650" spans="2:18" ht="24.95" customHeight="1" x14ac:dyDescent="0.25">
      <c r="B650" s="56"/>
      <c r="D650" s="56"/>
      <c r="F650" s="56"/>
      <c r="H650" s="56"/>
      <c r="J650" s="54">
        <v>9.3579999999996398E-4</v>
      </c>
      <c r="K650" s="55">
        <f ca="1">IFERROR(COUNTIF(INDIRECT("Lan!$D$8:$D$"&amp;qde),Cad!L650)+Cad!J650,"")</f>
        <v>9.3579999999996398E-4</v>
      </c>
      <c r="L650" s="51">
        <f t="shared" si="40"/>
        <v>0</v>
      </c>
      <c r="M650" s="55">
        <f ca="1">IFERROR(COUNTIF(INDIRECT("Lan!$E$8:$E$"&amp;qde),Cad!N650)+Cad!J650,"")</f>
        <v>9.3579999999996398E-4</v>
      </c>
      <c r="N650" s="51">
        <f t="shared" si="41"/>
        <v>0</v>
      </c>
      <c r="O650" s="55">
        <f ca="1">IFERROR(COUNTIF(INDIRECT("Lan!$G$8:$G$"&amp;qde),Cad!P650)+Cad!J650,"")</f>
        <v>9.3579999999996398E-4</v>
      </c>
      <c r="P650" s="51">
        <f t="shared" si="42"/>
        <v>0</v>
      </c>
      <c r="Q650" s="55">
        <f ca="1">IFERROR(COUNTIF(INDIRECT("Lan!$I$8:$I$"&amp;qde),Cad!R650)+Cad!J650,"")</f>
        <v>9.3579999999996398E-4</v>
      </c>
      <c r="R650" s="51">
        <f t="shared" si="43"/>
        <v>0</v>
      </c>
    </row>
    <row r="651" spans="2:18" ht="24.95" customHeight="1" x14ac:dyDescent="0.25">
      <c r="B651" s="56"/>
      <c r="D651" s="56"/>
      <c r="F651" s="56"/>
      <c r="H651" s="56"/>
      <c r="J651" s="54">
        <v>9.3569999999996403E-4</v>
      </c>
      <c r="K651" s="55">
        <f ca="1">IFERROR(COUNTIF(INDIRECT("Lan!$D$8:$D$"&amp;qde),Cad!L651)+Cad!J651,"")</f>
        <v>9.3569999999996403E-4</v>
      </c>
      <c r="L651" s="51">
        <f t="shared" si="40"/>
        <v>0</v>
      </c>
      <c r="M651" s="55">
        <f ca="1">IFERROR(COUNTIF(INDIRECT("Lan!$E$8:$E$"&amp;qde),Cad!N651)+Cad!J651,"")</f>
        <v>9.3569999999996403E-4</v>
      </c>
      <c r="N651" s="51">
        <f t="shared" si="41"/>
        <v>0</v>
      </c>
      <c r="O651" s="55">
        <f ca="1">IFERROR(COUNTIF(INDIRECT("Lan!$G$8:$G$"&amp;qde),Cad!P651)+Cad!J651,"")</f>
        <v>9.3569999999996403E-4</v>
      </c>
      <c r="P651" s="51">
        <f t="shared" si="42"/>
        <v>0</v>
      </c>
      <c r="Q651" s="55">
        <f ca="1">IFERROR(COUNTIF(INDIRECT("Lan!$I$8:$I$"&amp;qde),Cad!R651)+Cad!J651,"")</f>
        <v>9.3569999999996403E-4</v>
      </c>
      <c r="R651" s="51">
        <f t="shared" si="43"/>
        <v>0</v>
      </c>
    </row>
    <row r="652" spans="2:18" ht="24.95" customHeight="1" x14ac:dyDescent="0.25">
      <c r="B652" s="56"/>
      <c r="D652" s="56"/>
      <c r="F652" s="56"/>
      <c r="H652" s="56"/>
      <c r="J652" s="54">
        <v>9.3559999999996398E-4</v>
      </c>
      <c r="K652" s="55">
        <f ca="1">IFERROR(COUNTIF(INDIRECT("Lan!$D$8:$D$"&amp;qde),Cad!L652)+Cad!J652,"")</f>
        <v>9.3559999999996398E-4</v>
      </c>
      <c r="L652" s="51">
        <f t="shared" si="40"/>
        <v>0</v>
      </c>
      <c r="M652" s="55">
        <f ca="1">IFERROR(COUNTIF(INDIRECT("Lan!$E$8:$E$"&amp;qde),Cad!N652)+Cad!J652,"")</f>
        <v>9.3559999999996398E-4</v>
      </c>
      <c r="N652" s="51">
        <f t="shared" si="41"/>
        <v>0</v>
      </c>
      <c r="O652" s="55">
        <f ca="1">IFERROR(COUNTIF(INDIRECT("Lan!$G$8:$G$"&amp;qde),Cad!P652)+Cad!J652,"")</f>
        <v>9.3559999999996398E-4</v>
      </c>
      <c r="P652" s="51">
        <f t="shared" si="42"/>
        <v>0</v>
      </c>
      <c r="Q652" s="55">
        <f ca="1">IFERROR(COUNTIF(INDIRECT("Lan!$I$8:$I$"&amp;qde),Cad!R652)+Cad!J652,"")</f>
        <v>9.3559999999996398E-4</v>
      </c>
      <c r="R652" s="51">
        <f t="shared" si="43"/>
        <v>0</v>
      </c>
    </row>
    <row r="653" spans="2:18" ht="24.95" customHeight="1" x14ac:dyDescent="0.25">
      <c r="B653" s="56"/>
      <c r="D653" s="56"/>
      <c r="F653" s="56"/>
      <c r="H653" s="56"/>
      <c r="J653" s="54">
        <v>9.3549999999996305E-4</v>
      </c>
      <c r="K653" s="55">
        <f ca="1">IFERROR(COUNTIF(INDIRECT("Lan!$D$8:$D$"&amp;qde),Cad!L653)+Cad!J653,"")</f>
        <v>9.3549999999996305E-4</v>
      </c>
      <c r="L653" s="51">
        <f t="shared" si="40"/>
        <v>0</v>
      </c>
      <c r="M653" s="55">
        <f ca="1">IFERROR(COUNTIF(INDIRECT("Lan!$E$8:$E$"&amp;qde),Cad!N653)+Cad!J653,"")</f>
        <v>9.3549999999996305E-4</v>
      </c>
      <c r="N653" s="51">
        <f t="shared" si="41"/>
        <v>0</v>
      </c>
      <c r="O653" s="55">
        <f ca="1">IFERROR(COUNTIF(INDIRECT("Lan!$G$8:$G$"&amp;qde),Cad!P653)+Cad!J653,"")</f>
        <v>9.3549999999996305E-4</v>
      </c>
      <c r="P653" s="51">
        <f t="shared" si="42"/>
        <v>0</v>
      </c>
      <c r="Q653" s="55">
        <f ca="1">IFERROR(COUNTIF(INDIRECT("Lan!$I$8:$I$"&amp;qde),Cad!R653)+Cad!J653,"")</f>
        <v>9.3549999999996305E-4</v>
      </c>
      <c r="R653" s="51">
        <f t="shared" si="43"/>
        <v>0</v>
      </c>
    </row>
    <row r="654" spans="2:18" ht="24.95" customHeight="1" x14ac:dyDescent="0.25">
      <c r="B654" s="56"/>
      <c r="D654" s="56"/>
      <c r="F654" s="56"/>
      <c r="H654" s="56"/>
      <c r="J654" s="54">
        <v>9.35399999999963E-4</v>
      </c>
      <c r="K654" s="55">
        <f ca="1">IFERROR(COUNTIF(INDIRECT("Lan!$D$8:$D$"&amp;qde),Cad!L654)+Cad!J654,"")</f>
        <v>9.35399999999963E-4</v>
      </c>
      <c r="L654" s="51">
        <f t="shared" si="40"/>
        <v>0</v>
      </c>
      <c r="M654" s="55">
        <f ca="1">IFERROR(COUNTIF(INDIRECT("Lan!$E$8:$E$"&amp;qde),Cad!N654)+Cad!J654,"")</f>
        <v>9.35399999999963E-4</v>
      </c>
      <c r="N654" s="51">
        <f t="shared" si="41"/>
        <v>0</v>
      </c>
      <c r="O654" s="55">
        <f ca="1">IFERROR(COUNTIF(INDIRECT("Lan!$G$8:$G$"&amp;qde),Cad!P654)+Cad!J654,"")</f>
        <v>9.35399999999963E-4</v>
      </c>
      <c r="P654" s="51">
        <f t="shared" si="42"/>
        <v>0</v>
      </c>
      <c r="Q654" s="55">
        <f ca="1">IFERROR(COUNTIF(INDIRECT("Lan!$I$8:$I$"&amp;qde),Cad!R654)+Cad!J654,"")</f>
        <v>9.35399999999963E-4</v>
      </c>
      <c r="R654" s="51">
        <f t="shared" si="43"/>
        <v>0</v>
      </c>
    </row>
    <row r="655" spans="2:18" ht="24.95" customHeight="1" x14ac:dyDescent="0.25">
      <c r="B655" s="56"/>
      <c r="D655" s="56"/>
      <c r="F655" s="56"/>
      <c r="H655" s="56"/>
      <c r="J655" s="54">
        <v>9.3529999999996305E-4</v>
      </c>
      <c r="K655" s="55">
        <f ca="1">IFERROR(COUNTIF(INDIRECT("Lan!$D$8:$D$"&amp;qde),Cad!L655)+Cad!J655,"")</f>
        <v>9.3529999999996305E-4</v>
      </c>
      <c r="L655" s="51">
        <f t="shared" si="40"/>
        <v>0</v>
      </c>
      <c r="M655" s="55">
        <f ca="1">IFERROR(COUNTIF(INDIRECT("Lan!$E$8:$E$"&amp;qde),Cad!N655)+Cad!J655,"")</f>
        <v>9.3529999999996305E-4</v>
      </c>
      <c r="N655" s="51">
        <f t="shared" si="41"/>
        <v>0</v>
      </c>
      <c r="O655" s="55">
        <f ca="1">IFERROR(COUNTIF(INDIRECT("Lan!$G$8:$G$"&amp;qde),Cad!P655)+Cad!J655,"")</f>
        <v>9.3529999999996305E-4</v>
      </c>
      <c r="P655" s="51">
        <f t="shared" si="42"/>
        <v>0</v>
      </c>
      <c r="Q655" s="55">
        <f ca="1">IFERROR(COUNTIF(INDIRECT("Lan!$I$8:$I$"&amp;qde),Cad!R655)+Cad!J655,"")</f>
        <v>9.3529999999996305E-4</v>
      </c>
      <c r="R655" s="51">
        <f t="shared" si="43"/>
        <v>0</v>
      </c>
    </row>
    <row r="656" spans="2:18" ht="24.95" customHeight="1" x14ac:dyDescent="0.25">
      <c r="B656" s="56"/>
      <c r="D656" s="56"/>
      <c r="F656" s="56"/>
      <c r="H656" s="56"/>
      <c r="J656" s="54">
        <v>9.3519999999996299E-4</v>
      </c>
      <c r="K656" s="55">
        <f ca="1">IFERROR(COUNTIF(INDIRECT("Lan!$D$8:$D$"&amp;qde),Cad!L656)+Cad!J656,"")</f>
        <v>9.3519999999996299E-4</v>
      </c>
      <c r="L656" s="51">
        <f t="shared" si="40"/>
        <v>0</v>
      </c>
      <c r="M656" s="55">
        <f ca="1">IFERROR(COUNTIF(INDIRECT("Lan!$E$8:$E$"&amp;qde),Cad!N656)+Cad!J656,"")</f>
        <v>9.3519999999996299E-4</v>
      </c>
      <c r="N656" s="51">
        <f t="shared" si="41"/>
        <v>0</v>
      </c>
      <c r="O656" s="55">
        <f ca="1">IFERROR(COUNTIF(INDIRECT("Lan!$G$8:$G$"&amp;qde),Cad!P656)+Cad!J656,"")</f>
        <v>9.3519999999996299E-4</v>
      </c>
      <c r="P656" s="51">
        <f t="shared" si="42"/>
        <v>0</v>
      </c>
      <c r="Q656" s="55">
        <f ca="1">IFERROR(COUNTIF(INDIRECT("Lan!$I$8:$I$"&amp;qde),Cad!R656)+Cad!J656,"")</f>
        <v>9.3519999999996299E-4</v>
      </c>
      <c r="R656" s="51">
        <f t="shared" si="43"/>
        <v>0</v>
      </c>
    </row>
    <row r="657" spans="2:18" ht="24.95" customHeight="1" x14ac:dyDescent="0.25">
      <c r="B657" s="56"/>
      <c r="D657" s="56"/>
      <c r="F657" s="56"/>
      <c r="H657" s="56"/>
      <c r="J657" s="54">
        <v>9.3509999999996304E-4</v>
      </c>
      <c r="K657" s="55">
        <f ca="1">IFERROR(COUNTIF(INDIRECT("Lan!$D$8:$D$"&amp;qde),Cad!L657)+Cad!J657,"")</f>
        <v>9.3509999999996304E-4</v>
      </c>
      <c r="L657" s="51">
        <f t="shared" si="40"/>
        <v>0</v>
      </c>
      <c r="M657" s="55">
        <f ca="1">IFERROR(COUNTIF(INDIRECT("Lan!$E$8:$E$"&amp;qde),Cad!N657)+Cad!J657,"")</f>
        <v>9.3509999999996304E-4</v>
      </c>
      <c r="N657" s="51">
        <f t="shared" si="41"/>
        <v>0</v>
      </c>
      <c r="O657" s="55">
        <f ca="1">IFERROR(COUNTIF(INDIRECT("Lan!$G$8:$G$"&amp;qde),Cad!P657)+Cad!J657,"")</f>
        <v>9.3509999999996304E-4</v>
      </c>
      <c r="P657" s="51">
        <f t="shared" si="42"/>
        <v>0</v>
      </c>
      <c r="Q657" s="55">
        <f ca="1">IFERROR(COUNTIF(INDIRECT("Lan!$I$8:$I$"&amp;qde),Cad!R657)+Cad!J657,"")</f>
        <v>9.3509999999996304E-4</v>
      </c>
      <c r="R657" s="51">
        <f t="shared" si="43"/>
        <v>0</v>
      </c>
    </row>
    <row r="658" spans="2:18" ht="24.95" customHeight="1" x14ac:dyDescent="0.25">
      <c r="B658" s="56"/>
      <c r="D658" s="56"/>
      <c r="F658" s="56"/>
      <c r="H658" s="56"/>
      <c r="J658" s="54">
        <v>9.3499999999996299E-4</v>
      </c>
      <c r="K658" s="55">
        <f ca="1">IFERROR(COUNTIF(INDIRECT("Lan!$D$8:$D$"&amp;qde),Cad!L658)+Cad!J658,"")</f>
        <v>9.3499999999996299E-4</v>
      </c>
      <c r="L658" s="51">
        <f t="shared" si="40"/>
        <v>0</v>
      </c>
      <c r="M658" s="55">
        <f ca="1">IFERROR(COUNTIF(INDIRECT("Lan!$E$8:$E$"&amp;qde),Cad!N658)+Cad!J658,"")</f>
        <v>9.3499999999996299E-4</v>
      </c>
      <c r="N658" s="51">
        <f t="shared" si="41"/>
        <v>0</v>
      </c>
      <c r="O658" s="55">
        <f ca="1">IFERROR(COUNTIF(INDIRECT("Lan!$G$8:$G$"&amp;qde),Cad!P658)+Cad!J658,"")</f>
        <v>9.3499999999996299E-4</v>
      </c>
      <c r="P658" s="51">
        <f t="shared" si="42"/>
        <v>0</v>
      </c>
      <c r="Q658" s="55">
        <f ca="1">IFERROR(COUNTIF(INDIRECT("Lan!$I$8:$I$"&amp;qde),Cad!R658)+Cad!J658,"")</f>
        <v>9.3499999999996299E-4</v>
      </c>
      <c r="R658" s="51">
        <f t="shared" si="43"/>
        <v>0</v>
      </c>
    </row>
    <row r="659" spans="2:18" ht="24.95" customHeight="1" x14ac:dyDescent="0.25">
      <c r="B659" s="56"/>
      <c r="D659" s="56"/>
      <c r="F659" s="56"/>
      <c r="H659" s="56"/>
      <c r="J659" s="54">
        <v>9.3489999999996304E-4</v>
      </c>
      <c r="K659" s="55">
        <f ca="1">IFERROR(COUNTIF(INDIRECT("Lan!$D$8:$D$"&amp;qde),Cad!L659)+Cad!J659,"")</f>
        <v>9.3489999999996304E-4</v>
      </c>
      <c r="L659" s="51">
        <f t="shared" si="40"/>
        <v>0</v>
      </c>
      <c r="M659" s="55">
        <f ca="1">IFERROR(COUNTIF(INDIRECT("Lan!$E$8:$E$"&amp;qde),Cad!N659)+Cad!J659,"")</f>
        <v>9.3489999999996304E-4</v>
      </c>
      <c r="N659" s="51">
        <f t="shared" si="41"/>
        <v>0</v>
      </c>
      <c r="O659" s="55">
        <f ca="1">IFERROR(COUNTIF(INDIRECT("Lan!$G$8:$G$"&amp;qde),Cad!P659)+Cad!J659,"")</f>
        <v>9.3489999999996304E-4</v>
      </c>
      <c r="P659" s="51">
        <f t="shared" si="42"/>
        <v>0</v>
      </c>
      <c r="Q659" s="55">
        <f ca="1">IFERROR(COUNTIF(INDIRECT("Lan!$I$8:$I$"&amp;qde),Cad!R659)+Cad!J659,"")</f>
        <v>9.3489999999996304E-4</v>
      </c>
      <c r="R659" s="51">
        <f t="shared" si="43"/>
        <v>0</v>
      </c>
    </row>
    <row r="660" spans="2:18" ht="24.95" customHeight="1" x14ac:dyDescent="0.25">
      <c r="B660" s="56"/>
      <c r="D660" s="56"/>
      <c r="F660" s="56"/>
      <c r="H660" s="56"/>
      <c r="J660" s="54">
        <v>9.3479999999996298E-4</v>
      </c>
      <c r="K660" s="55">
        <f ca="1">IFERROR(COUNTIF(INDIRECT("Lan!$D$8:$D$"&amp;qde),Cad!L660)+Cad!J660,"")</f>
        <v>9.3479999999996298E-4</v>
      </c>
      <c r="L660" s="51">
        <f t="shared" si="40"/>
        <v>0</v>
      </c>
      <c r="M660" s="55">
        <f ca="1">IFERROR(COUNTIF(INDIRECT("Lan!$E$8:$E$"&amp;qde),Cad!N660)+Cad!J660,"")</f>
        <v>9.3479999999996298E-4</v>
      </c>
      <c r="N660" s="51">
        <f t="shared" si="41"/>
        <v>0</v>
      </c>
      <c r="O660" s="55">
        <f ca="1">IFERROR(COUNTIF(INDIRECT("Lan!$G$8:$G$"&amp;qde),Cad!P660)+Cad!J660,"")</f>
        <v>9.3479999999996298E-4</v>
      </c>
      <c r="P660" s="51">
        <f t="shared" si="42"/>
        <v>0</v>
      </c>
      <c r="Q660" s="55">
        <f ca="1">IFERROR(COUNTIF(INDIRECT("Lan!$I$8:$I$"&amp;qde),Cad!R660)+Cad!J660,"")</f>
        <v>9.3479999999996298E-4</v>
      </c>
      <c r="R660" s="51">
        <f t="shared" si="43"/>
        <v>0</v>
      </c>
    </row>
    <row r="661" spans="2:18" ht="24.95" customHeight="1" x14ac:dyDescent="0.25">
      <c r="B661" s="56"/>
      <c r="D661" s="56"/>
      <c r="F661" s="56"/>
      <c r="H661" s="56"/>
      <c r="J661" s="54">
        <v>9.3469999999996303E-4</v>
      </c>
      <c r="K661" s="55">
        <f ca="1">IFERROR(COUNTIF(INDIRECT("Lan!$D$8:$D$"&amp;qde),Cad!L661)+Cad!J661,"")</f>
        <v>9.3469999999996303E-4</v>
      </c>
      <c r="L661" s="51">
        <f t="shared" si="40"/>
        <v>0</v>
      </c>
      <c r="M661" s="55">
        <f ca="1">IFERROR(COUNTIF(INDIRECT("Lan!$E$8:$E$"&amp;qde),Cad!N661)+Cad!J661,"")</f>
        <v>9.3469999999996303E-4</v>
      </c>
      <c r="N661" s="51">
        <f t="shared" si="41"/>
        <v>0</v>
      </c>
      <c r="O661" s="55">
        <f ca="1">IFERROR(COUNTIF(INDIRECT("Lan!$G$8:$G$"&amp;qde),Cad!P661)+Cad!J661,"")</f>
        <v>9.3469999999996303E-4</v>
      </c>
      <c r="P661" s="51">
        <f t="shared" si="42"/>
        <v>0</v>
      </c>
      <c r="Q661" s="55">
        <f ca="1">IFERROR(COUNTIF(INDIRECT("Lan!$I$8:$I$"&amp;qde),Cad!R661)+Cad!J661,"")</f>
        <v>9.3469999999996303E-4</v>
      </c>
      <c r="R661" s="51">
        <f t="shared" si="43"/>
        <v>0</v>
      </c>
    </row>
    <row r="662" spans="2:18" ht="24.95" customHeight="1" x14ac:dyDescent="0.25">
      <c r="B662" s="56"/>
      <c r="D662" s="56"/>
      <c r="F662" s="56"/>
      <c r="H662" s="56"/>
      <c r="J662" s="54">
        <v>9.3459999999996298E-4</v>
      </c>
      <c r="K662" s="55">
        <f ca="1">IFERROR(COUNTIF(INDIRECT("Lan!$D$8:$D$"&amp;qde),Cad!L662)+Cad!J662,"")</f>
        <v>9.3459999999996298E-4</v>
      </c>
      <c r="L662" s="51">
        <f t="shared" si="40"/>
        <v>0</v>
      </c>
      <c r="M662" s="55">
        <f ca="1">IFERROR(COUNTIF(INDIRECT("Lan!$E$8:$E$"&amp;qde),Cad!N662)+Cad!J662,"")</f>
        <v>9.3459999999996298E-4</v>
      </c>
      <c r="N662" s="51">
        <f t="shared" si="41"/>
        <v>0</v>
      </c>
      <c r="O662" s="55">
        <f ca="1">IFERROR(COUNTIF(INDIRECT("Lan!$G$8:$G$"&amp;qde),Cad!P662)+Cad!J662,"")</f>
        <v>9.3459999999996298E-4</v>
      </c>
      <c r="P662" s="51">
        <f t="shared" si="42"/>
        <v>0</v>
      </c>
      <c r="Q662" s="55">
        <f ca="1">IFERROR(COUNTIF(INDIRECT("Lan!$I$8:$I$"&amp;qde),Cad!R662)+Cad!J662,"")</f>
        <v>9.3459999999996298E-4</v>
      </c>
      <c r="R662" s="51">
        <f t="shared" si="43"/>
        <v>0</v>
      </c>
    </row>
    <row r="663" spans="2:18" ht="24.95" customHeight="1" x14ac:dyDescent="0.25">
      <c r="B663" s="56"/>
      <c r="D663" s="56"/>
      <c r="F663" s="56"/>
      <c r="H663" s="56"/>
      <c r="J663" s="54">
        <v>9.3449999999996303E-4</v>
      </c>
      <c r="K663" s="55">
        <f ca="1">IFERROR(COUNTIF(INDIRECT("Lan!$D$8:$D$"&amp;qde),Cad!L663)+Cad!J663,"")</f>
        <v>9.3449999999996303E-4</v>
      </c>
      <c r="L663" s="51">
        <f t="shared" si="40"/>
        <v>0</v>
      </c>
      <c r="M663" s="55">
        <f ca="1">IFERROR(COUNTIF(INDIRECT("Lan!$E$8:$E$"&amp;qde),Cad!N663)+Cad!J663,"")</f>
        <v>9.3449999999996303E-4</v>
      </c>
      <c r="N663" s="51">
        <f t="shared" si="41"/>
        <v>0</v>
      </c>
      <c r="O663" s="55">
        <f ca="1">IFERROR(COUNTIF(INDIRECT("Lan!$G$8:$G$"&amp;qde),Cad!P663)+Cad!J663,"")</f>
        <v>9.3449999999996303E-4</v>
      </c>
      <c r="P663" s="51">
        <f t="shared" si="42"/>
        <v>0</v>
      </c>
      <c r="Q663" s="55">
        <f ca="1">IFERROR(COUNTIF(INDIRECT("Lan!$I$8:$I$"&amp;qde),Cad!R663)+Cad!J663,"")</f>
        <v>9.3449999999996303E-4</v>
      </c>
      <c r="R663" s="51">
        <f t="shared" si="43"/>
        <v>0</v>
      </c>
    </row>
    <row r="664" spans="2:18" ht="24.95" customHeight="1" x14ac:dyDescent="0.25">
      <c r="B664" s="56"/>
      <c r="D664" s="56"/>
      <c r="F664" s="56"/>
      <c r="H664" s="56"/>
      <c r="J664" s="54">
        <v>9.3439999999996297E-4</v>
      </c>
      <c r="K664" s="55">
        <f ca="1">IFERROR(COUNTIF(INDIRECT("Lan!$D$8:$D$"&amp;qde),Cad!L664)+Cad!J664,"")</f>
        <v>9.3439999999996297E-4</v>
      </c>
      <c r="L664" s="51">
        <f t="shared" si="40"/>
        <v>0</v>
      </c>
      <c r="M664" s="55">
        <f ca="1">IFERROR(COUNTIF(INDIRECT("Lan!$E$8:$E$"&amp;qde),Cad!N664)+Cad!J664,"")</f>
        <v>9.3439999999996297E-4</v>
      </c>
      <c r="N664" s="51">
        <f t="shared" si="41"/>
        <v>0</v>
      </c>
      <c r="O664" s="55">
        <f ca="1">IFERROR(COUNTIF(INDIRECT("Lan!$G$8:$G$"&amp;qde),Cad!P664)+Cad!J664,"")</f>
        <v>9.3439999999996297E-4</v>
      </c>
      <c r="P664" s="51">
        <f t="shared" si="42"/>
        <v>0</v>
      </c>
      <c r="Q664" s="55">
        <f ca="1">IFERROR(COUNTIF(INDIRECT("Lan!$I$8:$I$"&amp;qde),Cad!R664)+Cad!J664,"")</f>
        <v>9.3439999999996297E-4</v>
      </c>
      <c r="R664" s="51">
        <f t="shared" si="43"/>
        <v>0</v>
      </c>
    </row>
    <row r="665" spans="2:18" ht="24.95" customHeight="1" x14ac:dyDescent="0.25">
      <c r="B665" s="56"/>
      <c r="D665" s="56"/>
      <c r="F665" s="56"/>
      <c r="H665" s="56"/>
      <c r="J665" s="54">
        <v>9.3429999999996302E-4</v>
      </c>
      <c r="K665" s="55">
        <f ca="1">IFERROR(COUNTIF(INDIRECT("Lan!$D$8:$D$"&amp;qde),Cad!L665)+Cad!J665,"")</f>
        <v>9.3429999999996302E-4</v>
      </c>
      <c r="L665" s="51">
        <f t="shared" si="40"/>
        <v>0</v>
      </c>
      <c r="M665" s="55">
        <f ca="1">IFERROR(COUNTIF(INDIRECT("Lan!$E$8:$E$"&amp;qde),Cad!N665)+Cad!J665,"")</f>
        <v>9.3429999999996302E-4</v>
      </c>
      <c r="N665" s="51">
        <f t="shared" si="41"/>
        <v>0</v>
      </c>
      <c r="O665" s="55">
        <f ca="1">IFERROR(COUNTIF(INDIRECT("Lan!$G$8:$G$"&amp;qde),Cad!P665)+Cad!J665,"")</f>
        <v>9.3429999999996302E-4</v>
      </c>
      <c r="P665" s="51">
        <f t="shared" si="42"/>
        <v>0</v>
      </c>
      <c r="Q665" s="55">
        <f ca="1">IFERROR(COUNTIF(INDIRECT("Lan!$I$8:$I$"&amp;qde),Cad!R665)+Cad!J665,"")</f>
        <v>9.3429999999996302E-4</v>
      </c>
      <c r="R665" s="51">
        <f t="shared" si="43"/>
        <v>0</v>
      </c>
    </row>
    <row r="666" spans="2:18" ht="24.95" customHeight="1" x14ac:dyDescent="0.25">
      <c r="B666" s="56"/>
      <c r="D666" s="56"/>
      <c r="F666" s="56"/>
      <c r="H666" s="56"/>
      <c r="J666" s="54">
        <v>9.3419999999996297E-4</v>
      </c>
      <c r="K666" s="55">
        <f ca="1">IFERROR(COUNTIF(INDIRECT("Lan!$D$8:$D$"&amp;qde),Cad!L666)+Cad!J666,"")</f>
        <v>9.3419999999996297E-4</v>
      </c>
      <c r="L666" s="51">
        <f t="shared" si="40"/>
        <v>0</v>
      </c>
      <c r="M666" s="55">
        <f ca="1">IFERROR(COUNTIF(INDIRECT("Lan!$E$8:$E$"&amp;qde),Cad!N666)+Cad!J666,"")</f>
        <v>9.3419999999996297E-4</v>
      </c>
      <c r="N666" s="51">
        <f t="shared" si="41"/>
        <v>0</v>
      </c>
      <c r="O666" s="55">
        <f ca="1">IFERROR(COUNTIF(INDIRECT("Lan!$G$8:$G$"&amp;qde),Cad!P666)+Cad!J666,"")</f>
        <v>9.3419999999996297E-4</v>
      </c>
      <c r="P666" s="51">
        <f t="shared" si="42"/>
        <v>0</v>
      </c>
      <c r="Q666" s="55">
        <f ca="1">IFERROR(COUNTIF(INDIRECT("Lan!$I$8:$I$"&amp;qde),Cad!R666)+Cad!J666,"")</f>
        <v>9.3419999999996297E-4</v>
      </c>
      <c r="R666" s="51">
        <f t="shared" si="43"/>
        <v>0</v>
      </c>
    </row>
    <row r="667" spans="2:18" ht="24.95" customHeight="1" x14ac:dyDescent="0.25">
      <c r="B667" s="56"/>
      <c r="D667" s="56"/>
      <c r="F667" s="56"/>
      <c r="H667" s="56"/>
      <c r="J667" s="54">
        <v>9.3409999999996302E-4</v>
      </c>
      <c r="K667" s="55">
        <f ca="1">IFERROR(COUNTIF(INDIRECT("Lan!$D$8:$D$"&amp;qde),Cad!L667)+Cad!J667,"")</f>
        <v>9.3409999999996302E-4</v>
      </c>
      <c r="L667" s="51">
        <f t="shared" si="40"/>
        <v>0</v>
      </c>
      <c r="M667" s="55">
        <f ca="1">IFERROR(COUNTIF(INDIRECT("Lan!$E$8:$E$"&amp;qde),Cad!N667)+Cad!J667,"")</f>
        <v>9.3409999999996302E-4</v>
      </c>
      <c r="N667" s="51">
        <f t="shared" si="41"/>
        <v>0</v>
      </c>
      <c r="O667" s="55">
        <f ca="1">IFERROR(COUNTIF(INDIRECT("Lan!$G$8:$G$"&amp;qde),Cad!P667)+Cad!J667,"")</f>
        <v>9.3409999999996302E-4</v>
      </c>
      <c r="P667" s="51">
        <f t="shared" si="42"/>
        <v>0</v>
      </c>
      <c r="Q667" s="55">
        <f ca="1">IFERROR(COUNTIF(INDIRECT("Lan!$I$8:$I$"&amp;qde),Cad!R667)+Cad!J667,"")</f>
        <v>9.3409999999996302E-4</v>
      </c>
      <c r="R667" s="51">
        <f t="shared" si="43"/>
        <v>0</v>
      </c>
    </row>
    <row r="668" spans="2:18" ht="24.95" customHeight="1" x14ac:dyDescent="0.25">
      <c r="B668" s="56"/>
      <c r="D668" s="56"/>
      <c r="F668" s="56"/>
      <c r="H668" s="56"/>
      <c r="J668" s="54">
        <v>9.3399999999996296E-4</v>
      </c>
      <c r="K668" s="55">
        <f ca="1">IFERROR(COUNTIF(INDIRECT("Lan!$D$8:$D$"&amp;qde),Cad!L668)+Cad!J668,"")</f>
        <v>9.3399999999996296E-4</v>
      </c>
      <c r="L668" s="51">
        <f t="shared" si="40"/>
        <v>0</v>
      </c>
      <c r="M668" s="55">
        <f ca="1">IFERROR(COUNTIF(INDIRECT("Lan!$E$8:$E$"&amp;qde),Cad!N668)+Cad!J668,"")</f>
        <v>9.3399999999996296E-4</v>
      </c>
      <c r="N668" s="51">
        <f t="shared" si="41"/>
        <v>0</v>
      </c>
      <c r="O668" s="55">
        <f ca="1">IFERROR(COUNTIF(INDIRECT("Lan!$G$8:$G$"&amp;qde),Cad!P668)+Cad!J668,"")</f>
        <v>9.3399999999996296E-4</v>
      </c>
      <c r="P668" s="51">
        <f t="shared" si="42"/>
        <v>0</v>
      </c>
      <c r="Q668" s="55">
        <f ca="1">IFERROR(COUNTIF(INDIRECT("Lan!$I$8:$I$"&amp;qde),Cad!R668)+Cad!J668,"")</f>
        <v>9.3399999999996296E-4</v>
      </c>
      <c r="R668" s="51">
        <f t="shared" si="43"/>
        <v>0</v>
      </c>
    </row>
    <row r="669" spans="2:18" ht="24.95" customHeight="1" x14ac:dyDescent="0.25">
      <c r="B669" s="56"/>
      <c r="D669" s="56"/>
      <c r="F669" s="56"/>
      <c r="H669" s="56"/>
      <c r="J669" s="54">
        <v>9.3389999999996301E-4</v>
      </c>
      <c r="K669" s="55">
        <f ca="1">IFERROR(COUNTIF(INDIRECT("Lan!$D$8:$D$"&amp;qde),Cad!L669)+Cad!J669,"")</f>
        <v>9.3389999999996301E-4</v>
      </c>
      <c r="L669" s="51">
        <f t="shared" si="40"/>
        <v>0</v>
      </c>
      <c r="M669" s="55">
        <f ca="1">IFERROR(COUNTIF(INDIRECT("Lan!$E$8:$E$"&amp;qde),Cad!N669)+Cad!J669,"")</f>
        <v>9.3389999999996301E-4</v>
      </c>
      <c r="N669" s="51">
        <f t="shared" si="41"/>
        <v>0</v>
      </c>
      <c r="O669" s="55">
        <f ca="1">IFERROR(COUNTIF(INDIRECT("Lan!$G$8:$G$"&amp;qde),Cad!P669)+Cad!J669,"")</f>
        <v>9.3389999999996301E-4</v>
      </c>
      <c r="P669" s="51">
        <f t="shared" si="42"/>
        <v>0</v>
      </c>
      <c r="Q669" s="55">
        <f ca="1">IFERROR(COUNTIF(INDIRECT("Lan!$I$8:$I$"&amp;qde),Cad!R669)+Cad!J669,"")</f>
        <v>9.3389999999996301E-4</v>
      </c>
      <c r="R669" s="51">
        <f t="shared" si="43"/>
        <v>0</v>
      </c>
    </row>
    <row r="670" spans="2:18" ht="24.95" customHeight="1" x14ac:dyDescent="0.25">
      <c r="B670" s="56"/>
      <c r="D670" s="56"/>
      <c r="F670" s="56"/>
      <c r="H670" s="56"/>
      <c r="J670" s="54">
        <v>9.3379999999996296E-4</v>
      </c>
      <c r="K670" s="55">
        <f ca="1">IFERROR(COUNTIF(INDIRECT("Lan!$D$8:$D$"&amp;qde),Cad!L670)+Cad!J670,"")</f>
        <v>9.3379999999996296E-4</v>
      </c>
      <c r="L670" s="51">
        <f t="shared" si="40"/>
        <v>0</v>
      </c>
      <c r="M670" s="55">
        <f ca="1">IFERROR(COUNTIF(INDIRECT("Lan!$E$8:$E$"&amp;qde),Cad!N670)+Cad!J670,"")</f>
        <v>9.3379999999996296E-4</v>
      </c>
      <c r="N670" s="51">
        <f t="shared" si="41"/>
        <v>0</v>
      </c>
      <c r="O670" s="55">
        <f ca="1">IFERROR(COUNTIF(INDIRECT("Lan!$G$8:$G$"&amp;qde),Cad!P670)+Cad!J670,"")</f>
        <v>9.3379999999996296E-4</v>
      </c>
      <c r="P670" s="51">
        <f t="shared" si="42"/>
        <v>0</v>
      </c>
      <c r="Q670" s="55">
        <f ca="1">IFERROR(COUNTIF(INDIRECT("Lan!$I$8:$I$"&amp;qde),Cad!R670)+Cad!J670,"")</f>
        <v>9.3379999999996296E-4</v>
      </c>
      <c r="R670" s="51">
        <f t="shared" si="43"/>
        <v>0</v>
      </c>
    </row>
    <row r="671" spans="2:18" ht="24.95" customHeight="1" x14ac:dyDescent="0.25">
      <c r="B671" s="56"/>
      <c r="D671" s="56"/>
      <c r="F671" s="56"/>
      <c r="H671" s="56"/>
      <c r="J671" s="54">
        <v>9.3369999999996203E-4</v>
      </c>
      <c r="K671" s="55">
        <f ca="1">IFERROR(COUNTIF(INDIRECT("Lan!$D$8:$D$"&amp;qde),Cad!L671)+Cad!J671,"")</f>
        <v>9.3369999999996203E-4</v>
      </c>
      <c r="L671" s="51">
        <f t="shared" si="40"/>
        <v>0</v>
      </c>
      <c r="M671" s="55">
        <f ca="1">IFERROR(COUNTIF(INDIRECT("Lan!$E$8:$E$"&amp;qde),Cad!N671)+Cad!J671,"")</f>
        <v>9.3369999999996203E-4</v>
      </c>
      <c r="N671" s="51">
        <f t="shared" si="41"/>
        <v>0</v>
      </c>
      <c r="O671" s="55">
        <f ca="1">IFERROR(COUNTIF(INDIRECT("Lan!$G$8:$G$"&amp;qde),Cad!P671)+Cad!J671,"")</f>
        <v>9.3369999999996203E-4</v>
      </c>
      <c r="P671" s="51">
        <f t="shared" si="42"/>
        <v>0</v>
      </c>
      <c r="Q671" s="55">
        <f ca="1">IFERROR(COUNTIF(INDIRECT("Lan!$I$8:$I$"&amp;qde),Cad!R671)+Cad!J671,"")</f>
        <v>9.3369999999996203E-4</v>
      </c>
      <c r="R671" s="51">
        <f t="shared" si="43"/>
        <v>0</v>
      </c>
    </row>
    <row r="672" spans="2:18" ht="24.95" customHeight="1" x14ac:dyDescent="0.25">
      <c r="B672" s="56"/>
      <c r="D672" s="56"/>
      <c r="F672" s="56"/>
      <c r="H672" s="56"/>
      <c r="J672" s="54">
        <v>9.3359999999996198E-4</v>
      </c>
      <c r="K672" s="55">
        <f ca="1">IFERROR(COUNTIF(INDIRECT("Lan!$D$8:$D$"&amp;qde),Cad!L672)+Cad!J672,"")</f>
        <v>9.3359999999996198E-4</v>
      </c>
      <c r="L672" s="51">
        <f t="shared" si="40"/>
        <v>0</v>
      </c>
      <c r="M672" s="55">
        <f ca="1">IFERROR(COUNTIF(INDIRECT("Lan!$E$8:$E$"&amp;qde),Cad!N672)+Cad!J672,"")</f>
        <v>9.3359999999996198E-4</v>
      </c>
      <c r="N672" s="51">
        <f t="shared" si="41"/>
        <v>0</v>
      </c>
      <c r="O672" s="55">
        <f ca="1">IFERROR(COUNTIF(INDIRECT("Lan!$G$8:$G$"&amp;qde),Cad!P672)+Cad!J672,"")</f>
        <v>9.3359999999996198E-4</v>
      </c>
      <c r="P672" s="51">
        <f t="shared" si="42"/>
        <v>0</v>
      </c>
      <c r="Q672" s="55">
        <f ca="1">IFERROR(COUNTIF(INDIRECT("Lan!$I$8:$I$"&amp;qde),Cad!R672)+Cad!J672,"")</f>
        <v>9.3359999999996198E-4</v>
      </c>
      <c r="R672" s="51">
        <f t="shared" si="43"/>
        <v>0</v>
      </c>
    </row>
    <row r="673" spans="2:18" ht="24.95" customHeight="1" x14ac:dyDescent="0.25">
      <c r="B673" s="56"/>
      <c r="D673" s="56"/>
      <c r="F673" s="56"/>
      <c r="H673" s="56"/>
      <c r="J673" s="54">
        <v>9.3349999999996203E-4</v>
      </c>
      <c r="K673" s="55">
        <f ca="1">IFERROR(COUNTIF(INDIRECT("Lan!$D$8:$D$"&amp;qde),Cad!L673)+Cad!J673,"")</f>
        <v>9.3349999999996203E-4</v>
      </c>
      <c r="L673" s="51">
        <f t="shared" si="40"/>
        <v>0</v>
      </c>
      <c r="M673" s="55">
        <f ca="1">IFERROR(COUNTIF(INDIRECT("Lan!$E$8:$E$"&amp;qde),Cad!N673)+Cad!J673,"")</f>
        <v>9.3349999999996203E-4</v>
      </c>
      <c r="N673" s="51">
        <f t="shared" si="41"/>
        <v>0</v>
      </c>
      <c r="O673" s="55">
        <f ca="1">IFERROR(COUNTIF(INDIRECT("Lan!$G$8:$G$"&amp;qde),Cad!P673)+Cad!J673,"")</f>
        <v>9.3349999999996203E-4</v>
      </c>
      <c r="P673" s="51">
        <f t="shared" si="42"/>
        <v>0</v>
      </c>
      <c r="Q673" s="55">
        <f ca="1">IFERROR(COUNTIF(INDIRECT("Lan!$I$8:$I$"&amp;qde),Cad!R673)+Cad!J673,"")</f>
        <v>9.3349999999996203E-4</v>
      </c>
      <c r="R673" s="51">
        <f t="shared" si="43"/>
        <v>0</v>
      </c>
    </row>
    <row r="674" spans="2:18" ht="24.95" customHeight="1" x14ac:dyDescent="0.25">
      <c r="B674" s="56"/>
      <c r="D674" s="56"/>
      <c r="F674" s="56"/>
      <c r="H674" s="56"/>
      <c r="J674" s="54">
        <v>9.3339999999996197E-4</v>
      </c>
      <c r="K674" s="55">
        <f ca="1">IFERROR(COUNTIF(INDIRECT("Lan!$D$8:$D$"&amp;qde),Cad!L674)+Cad!J674,"")</f>
        <v>9.3339999999996197E-4</v>
      </c>
      <c r="L674" s="51">
        <f t="shared" si="40"/>
        <v>0</v>
      </c>
      <c r="M674" s="55">
        <f ca="1">IFERROR(COUNTIF(INDIRECT("Lan!$E$8:$E$"&amp;qde),Cad!N674)+Cad!J674,"")</f>
        <v>9.3339999999996197E-4</v>
      </c>
      <c r="N674" s="51">
        <f t="shared" si="41"/>
        <v>0</v>
      </c>
      <c r="O674" s="55">
        <f ca="1">IFERROR(COUNTIF(INDIRECT("Lan!$G$8:$G$"&amp;qde),Cad!P674)+Cad!J674,"")</f>
        <v>9.3339999999996197E-4</v>
      </c>
      <c r="P674" s="51">
        <f t="shared" si="42"/>
        <v>0</v>
      </c>
      <c r="Q674" s="55">
        <f ca="1">IFERROR(COUNTIF(INDIRECT("Lan!$I$8:$I$"&amp;qde),Cad!R674)+Cad!J674,"")</f>
        <v>9.3339999999996197E-4</v>
      </c>
      <c r="R674" s="51">
        <f t="shared" si="43"/>
        <v>0</v>
      </c>
    </row>
    <row r="675" spans="2:18" ht="24.95" customHeight="1" x14ac:dyDescent="0.25">
      <c r="B675" s="56"/>
      <c r="D675" s="56"/>
      <c r="F675" s="56"/>
      <c r="H675" s="56"/>
      <c r="J675" s="54">
        <v>9.3329999999996202E-4</v>
      </c>
      <c r="K675" s="55">
        <f ca="1">IFERROR(COUNTIF(INDIRECT("Lan!$D$8:$D$"&amp;qde),Cad!L675)+Cad!J675,"")</f>
        <v>9.3329999999996202E-4</v>
      </c>
      <c r="L675" s="51">
        <f t="shared" si="40"/>
        <v>0</v>
      </c>
      <c r="M675" s="55">
        <f ca="1">IFERROR(COUNTIF(INDIRECT("Lan!$E$8:$E$"&amp;qde),Cad!N675)+Cad!J675,"")</f>
        <v>9.3329999999996202E-4</v>
      </c>
      <c r="N675" s="51">
        <f t="shared" si="41"/>
        <v>0</v>
      </c>
      <c r="O675" s="55">
        <f ca="1">IFERROR(COUNTIF(INDIRECT("Lan!$G$8:$G$"&amp;qde),Cad!P675)+Cad!J675,"")</f>
        <v>9.3329999999996202E-4</v>
      </c>
      <c r="P675" s="51">
        <f t="shared" si="42"/>
        <v>0</v>
      </c>
      <c r="Q675" s="55">
        <f ca="1">IFERROR(COUNTIF(INDIRECT("Lan!$I$8:$I$"&amp;qde),Cad!R675)+Cad!J675,"")</f>
        <v>9.3329999999996202E-4</v>
      </c>
      <c r="R675" s="51">
        <f t="shared" si="43"/>
        <v>0</v>
      </c>
    </row>
    <row r="676" spans="2:18" ht="24.95" customHeight="1" x14ac:dyDescent="0.25">
      <c r="B676" s="56"/>
      <c r="D676" s="56"/>
      <c r="F676" s="56"/>
      <c r="H676" s="56"/>
      <c r="J676" s="54">
        <v>9.3319999999996197E-4</v>
      </c>
      <c r="K676" s="55">
        <f ca="1">IFERROR(COUNTIF(INDIRECT("Lan!$D$8:$D$"&amp;qde),Cad!L676)+Cad!J676,"")</f>
        <v>9.3319999999996197E-4</v>
      </c>
      <c r="L676" s="51">
        <f t="shared" si="40"/>
        <v>0</v>
      </c>
      <c r="M676" s="55">
        <f ca="1">IFERROR(COUNTIF(INDIRECT("Lan!$E$8:$E$"&amp;qde),Cad!N676)+Cad!J676,"")</f>
        <v>9.3319999999996197E-4</v>
      </c>
      <c r="N676" s="51">
        <f t="shared" si="41"/>
        <v>0</v>
      </c>
      <c r="O676" s="55">
        <f ca="1">IFERROR(COUNTIF(INDIRECT("Lan!$G$8:$G$"&amp;qde),Cad!P676)+Cad!J676,"")</f>
        <v>9.3319999999996197E-4</v>
      </c>
      <c r="P676" s="51">
        <f t="shared" si="42"/>
        <v>0</v>
      </c>
      <c r="Q676" s="55">
        <f ca="1">IFERROR(COUNTIF(INDIRECT("Lan!$I$8:$I$"&amp;qde),Cad!R676)+Cad!J676,"")</f>
        <v>9.3319999999996197E-4</v>
      </c>
      <c r="R676" s="51">
        <f t="shared" si="43"/>
        <v>0</v>
      </c>
    </row>
    <row r="677" spans="2:18" ht="24.95" customHeight="1" x14ac:dyDescent="0.25">
      <c r="B677" s="56"/>
      <c r="D677" s="56"/>
      <c r="F677" s="56"/>
      <c r="H677" s="56"/>
      <c r="J677" s="54">
        <v>9.3309999999996202E-4</v>
      </c>
      <c r="K677" s="55">
        <f ca="1">IFERROR(COUNTIF(INDIRECT("Lan!$D$8:$D$"&amp;qde),Cad!L677)+Cad!J677,"")</f>
        <v>9.3309999999996202E-4</v>
      </c>
      <c r="L677" s="51">
        <f t="shared" si="40"/>
        <v>0</v>
      </c>
      <c r="M677" s="55">
        <f ca="1">IFERROR(COUNTIF(INDIRECT("Lan!$E$8:$E$"&amp;qde),Cad!N677)+Cad!J677,"")</f>
        <v>9.3309999999996202E-4</v>
      </c>
      <c r="N677" s="51">
        <f t="shared" si="41"/>
        <v>0</v>
      </c>
      <c r="O677" s="55">
        <f ca="1">IFERROR(COUNTIF(INDIRECT("Lan!$G$8:$G$"&amp;qde),Cad!P677)+Cad!J677,"")</f>
        <v>9.3309999999996202E-4</v>
      </c>
      <c r="P677" s="51">
        <f t="shared" si="42"/>
        <v>0</v>
      </c>
      <c r="Q677" s="55">
        <f ca="1">IFERROR(COUNTIF(INDIRECT("Lan!$I$8:$I$"&amp;qde),Cad!R677)+Cad!J677,"")</f>
        <v>9.3309999999996202E-4</v>
      </c>
      <c r="R677" s="51">
        <f t="shared" si="43"/>
        <v>0</v>
      </c>
    </row>
    <row r="678" spans="2:18" ht="24.95" customHeight="1" x14ac:dyDescent="0.25">
      <c r="B678" s="56"/>
      <c r="D678" s="56"/>
      <c r="F678" s="56"/>
      <c r="H678" s="56"/>
      <c r="J678" s="54">
        <v>9.3299999999996196E-4</v>
      </c>
      <c r="K678" s="55">
        <f ca="1">IFERROR(COUNTIF(INDIRECT("Lan!$D$8:$D$"&amp;qde),Cad!L678)+Cad!J678,"")</f>
        <v>9.3299999999996196E-4</v>
      </c>
      <c r="L678" s="51">
        <f t="shared" si="40"/>
        <v>0</v>
      </c>
      <c r="M678" s="55">
        <f ca="1">IFERROR(COUNTIF(INDIRECT("Lan!$E$8:$E$"&amp;qde),Cad!N678)+Cad!J678,"")</f>
        <v>9.3299999999996196E-4</v>
      </c>
      <c r="N678" s="51">
        <f t="shared" si="41"/>
        <v>0</v>
      </c>
      <c r="O678" s="55">
        <f ca="1">IFERROR(COUNTIF(INDIRECT("Lan!$G$8:$G$"&amp;qde),Cad!P678)+Cad!J678,"")</f>
        <v>9.3299999999996196E-4</v>
      </c>
      <c r="P678" s="51">
        <f t="shared" si="42"/>
        <v>0</v>
      </c>
      <c r="Q678" s="55">
        <f ca="1">IFERROR(COUNTIF(INDIRECT("Lan!$I$8:$I$"&amp;qde),Cad!R678)+Cad!J678,"")</f>
        <v>9.3299999999996196E-4</v>
      </c>
      <c r="R678" s="51">
        <f t="shared" si="43"/>
        <v>0</v>
      </c>
    </row>
    <row r="679" spans="2:18" ht="24.95" customHeight="1" x14ac:dyDescent="0.25">
      <c r="B679" s="56"/>
      <c r="D679" s="56"/>
      <c r="F679" s="56"/>
      <c r="H679" s="56"/>
      <c r="J679" s="54">
        <v>9.3289999999996201E-4</v>
      </c>
      <c r="K679" s="55">
        <f ca="1">IFERROR(COUNTIF(INDIRECT("Lan!$D$8:$D$"&amp;qde),Cad!L679)+Cad!J679,"")</f>
        <v>9.3289999999996201E-4</v>
      </c>
      <c r="L679" s="51">
        <f t="shared" si="40"/>
        <v>0</v>
      </c>
      <c r="M679" s="55">
        <f ca="1">IFERROR(COUNTIF(INDIRECT("Lan!$E$8:$E$"&amp;qde),Cad!N679)+Cad!J679,"")</f>
        <v>9.3289999999996201E-4</v>
      </c>
      <c r="N679" s="51">
        <f t="shared" si="41"/>
        <v>0</v>
      </c>
      <c r="O679" s="55">
        <f ca="1">IFERROR(COUNTIF(INDIRECT("Lan!$G$8:$G$"&amp;qde),Cad!P679)+Cad!J679,"")</f>
        <v>9.3289999999996201E-4</v>
      </c>
      <c r="P679" s="51">
        <f t="shared" si="42"/>
        <v>0</v>
      </c>
      <c r="Q679" s="55">
        <f ca="1">IFERROR(COUNTIF(INDIRECT("Lan!$I$8:$I$"&amp;qde),Cad!R679)+Cad!J679,"")</f>
        <v>9.3289999999996201E-4</v>
      </c>
      <c r="R679" s="51">
        <f t="shared" si="43"/>
        <v>0</v>
      </c>
    </row>
    <row r="680" spans="2:18" ht="24.95" customHeight="1" x14ac:dyDescent="0.25">
      <c r="B680" s="56"/>
      <c r="D680" s="56"/>
      <c r="F680" s="56"/>
      <c r="H680" s="56"/>
      <c r="J680" s="54">
        <v>9.3279999999996196E-4</v>
      </c>
      <c r="K680" s="55">
        <f ca="1">IFERROR(COUNTIF(INDIRECT("Lan!$D$8:$D$"&amp;qde),Cad!L680)+Cad!J680,"")</f>
        <v>9.3279999999996196E-4</v>
      </c>
      <c r="L680" s="51">
        <f t="shared" si="40"/>
        <v>0</v>
      </c>
      <c r="M680" s="55">
        <f ca="1">IFERROR(COUNTIF(INDIRECT("Lan!$E$8:$E$"&amp;qde),Cad!N680)+Cad!J680,"")</f>
        <v>9.3279999999996196E-4</v>
      </c>
      <c r="N680" s="51">
        <f t="shared" si="41"/>
        <v>0</v>
      </c>
      <c r="O680" s="55">
        <f ca="1">IFERROR(COUNTIF(INDIRECT("Lan!$G$8:$G$"&amp;qde),Cad!P680)+Cad!J680,"")</f>
        <v>9.3279999999996196E-4</v>
      </c>
      <c r="P680" s="51">
        <f t="shared" si="42"/>
        <v>0</v>
      </c>
      <c r="Q680" s="55">
        <f ca="1">IFERROR(COUNTIF(INDIRECT("Lan!$I$8:$I$"&amp;qde),Cad!R680)+Cad!J680,"")</f>
        <v>9.3279999999996196E-4</v>
      </c>
      <c r="R680" s="51">
        <f t="shared" si="43"/>
        <v>0</v>
      </c>
    </row>
    <row r="681" spans="2:18" ht="24.95" customHeight="1" x14ac:dyDescent="0.25">
      <c r="B681" s="56"/>
      <c r="D681" s="56"/>
      <c r="F681" s="56"/>
      <c r="H681" s="56"/>
      <c r="J681" s="54">
        <v>9.3269999999996201E-4</v>
      </c>
      <c r="K681" s="55">
        <f ca="1">IFERROR(COUNTIF(INDIRECT("Lan!$D$8:$D$"&amp;qde),Cad!L681)+Cad!J681,"")</f>
        <v>9.3269999999996201E-4</v>
      </c>
      <c r="L681" s="51">
        <f t="shared" si="40"/>
        <v>0</v>
      </c>
      <c r="M681" s="55">
        <f ca="1">IFERROR(COUNTIF(INDIRECT("Lan!$E$8:$E$"&amp;qde),Cad!N681)+Cad!J681,"")</f>
        <v>9.3269999999996201E-4</v>
      </c>
      <c r="N681" s="51">
        <f t="shared" si="41"/>
        <v>0</v>
      </c>
      <c r="O681" s="55">
        <f ca="1">IFERROR(COUNTIF(INDIRECT("Lan!$G$8:$G$"&amp;qde),Cad!P681)+Cad!J681,"")</f>
        <v>9.3269999999996201E-4</v>
      </c>
      <c r="P681" s="51">
        <f t="shared" si="42"/>
        <v>0</v>
      </c>
      <c r="Q681" s="55">
        <f ca="1">IFERROR(COUNTIF(INDIRECT("Lan!$I$8:$I$"&amp;qde),Cad!R681)+Cad!J681,"")</f>
        <v>9.3269999999996201E-4</v>
      </c>
      <c r="R681" s="51">
        <f t="shared" si="43"/>
        <v>0</v>
      </c>
    </row>
    <row r="682" spans="2:18" ht="24.95" customHeight="1" x14ac:dyDescent="0.25">
      <c r="B682" s="56"/>
      <c r="D682" s="56"/>
      <c r="F682" s="56"/>
      <c r="H682" s="56"/>
      <c r="J682" s="54">
        <v>9.3259999999996195E-4</v>
      </c>
      <c r="K682" s="55">
        <f ca="1">IFERROR(COUNTIF(INDIRECT("Lan!$D$8:$D$"&amp;qde),Cad!L682)+Cad!J682,"")</f>
        <v>9.3259999999996195E-4</v>
      </c>
      <c r="L682" s="51">
        <f t="shared" si="40"/>
        <v>0</v>
      </c>
      <c r="M682" s="55">
        <f ca="1">IFERROR(COUNTIF(INDIRECT("Lan!$E$8:$E$"&amp;qde),Cad!N682)+Cad!J682,"")</f>
        <v>9.3259999999996195E-4</v>
      </c>
      <c r="N682" s="51">
        <f t="shared" si="41"/>
        <v>0</v>
      </c>
      <c r="O682" s="55">
        <f ca="1">IFERROR(COUNTIF(INDIRECT("Lan!$G$8:$G$"&amp;qde),Cad!P682)+Cad!J682,"")</f>
        <v>9.3259999999996195E-4</v>
      </c>
      <c r="P682" s="51">
        <f t="shared" si="42"/>
        <v>0</v>
      </c>
      <c r="Q682" s="55">
        <f ca="1">IFERROR(COUNTIF(INDIRECT("Lan!$I$8:$I$"&amp;qde),Cad!R682)+Cad!J682,"")</f>
        <v>9.3259999999996195E-4</v>
      </c>
      <c r="R682" s="51">
        <f t="shared" si="43"/>
        <v>0</v>
      </c>
    </row>
    <row r="683" spans="2:18" ht="24.95" customHeight="1" x14ac:dyDescent="0.25">
      <c r="B683" s="56"/>
      <c r="D683" s="56"/>
      <c r="F683" s="56"/>
      <c r="H683" s="56"/>
      <c r="J683" s="54">
        <v>9.3249999999996201E-4</v>
      </c>
      <c r="K683" s="55">
        <f ca="1">IFERROR(COUNTIF(INDIRECT("Lan!$D$8:$D$"&amp;qde),Cad!L683)+Cad!J683,"")</f>
        <v>9.3249999999996201E-4</v>
      </c>
      <c r="L683" s="51">
        <f t="shared" si="40"/>
        <v>0</v>
      </c>
      <c r="M683" s="55">
        <f ca="1">IFERROR(COUNTIF(INDIRECT("Lan!$E$8:$E$"&amp;qde),Cad!N683)+Cad!J683,"")</f>
        <v>9.3249999999996201E-4</v>
      </c>
      <c r="N683" s="51">
        <f t="shared" si="41"/>
        <v>0</v>
      </c>
      <c r="O683" s="55">
        <f ca="1">IFERROR(COUNTIF(INDIRECT("Lan!$G$8:$G$"&amp;qde),Cad!P683)+Cad!J683,"")</f>
        <v>9.3249999999996201E-4</v>
      </c>
      <c r="P683" s="51">
        <f t="shared" si="42"/>
        <v>0</v>
      </c>
      <c r="Q683" s="55">
        <f ca="1">IFERROR(COUNTIF(INDIRECT("Lan!$I$8:$I$"&amp;qde),Cad!R683)+Cad!J683,"")</f>
        <v>9.3249999999996201E-4</v>
      </c>
      <c r="R683" s="51">
        <f t="shared" si="43"/>
        <v>0</v>
      </c>
    </row>
    <row r="684" spans="2:18" ht="24.95" customHeight="1" x14ac:dyDescent="0.25">
      <c r="B684" s="56"/>
      <c r="D684" s="56"/>
      <c r="F684" s="56"/>
      <c r="H684" s="56"/>
      <c r="J684" s="54">
        <v>9.3239999999996195E-4</v>
      </c>
      <c r="K684" s="55">
        <f ca="1">IFERROR(COUNTIF(INDIRECT("Lan!$D$8:$D$"&amp;qde),Cad!L684)+Cad!J684,"")</f>
        <v>9.3239999999996195E-4</v>
      </c>
      <c r="L684" s="51">
        <f t="shared" si="40"/>
        <v>0</v>
      </c>
      <c r="M684" s="55">
        <f ca="1">IFERROR(COUNTIF(INDIRECT("Lan!$E$8:$E$"&amp;qde),Cad!N684)+Cad!J684,"")</f>
        <v>9.3239999999996195E-4</v>
      </c>
      <c r="N684" s="51">
        <f t="shared" si="41"/>
        <v>0</v>
      </c>
      <c r="O684" s="55">
        <f ca="1">IFERROR(COUNTIF(INDIRECT("Lan!$G$8:$G$"&amp;qde),Cad!P684)+Cad!J684,"")</f>
        <v>9.3239999999996195E-4</v>
      </c>
      <c r="P684" s="51">
        <f t="shared" si="42"/>
        <v>0</v>
      </c>
      <c r="Q684" s="55">
        <f ca="1">IFERROR(COUNTIF(INDIRECT("Lan!$I$8:$I$"&amp;qde),Cad!R684)+Cad!J684,"")</f>
        <v>9.3239999999996195E-4</v>
      </c>
      <c r="R684" s="51">
        <f t="shared" si="43"/>
        <v>0</v>
      </c>
    </row>
    <row r="685" spans="2:18" ht="24.95" customHeight="1" x14ac:dyDescent="0.25">
      <c r="B685" s="56"/>
      <c r="D685" s="56"/>
      <c r="F685" s="56"/>
      <c r="H685" s="56"/>
      <c r="J685" s="54">
        <v>9.32299999999962E-4</v>
      </c>
      <c r="K685" s="55">
        <f ca="1">IFERROR(COUNTIF(INDIRECT("Lan!$D$8:$D$"&amp;qde),Cad!L685)+Cad!J685,"")</f>
        <v>9.32299999999962E-4</v>
      </c>
      <c r="L685" s="51">
        <f t="shared" si="40"/>
        <v>0</v>
      </c>
      <c r="M685" s="55">
        <f ca="1">IFERROR(COUNTIF(INDIRECT("Lan!$E$8:$E$"&amp;qde),Cad!N685)+Cad!J685,"")</f>
        <v>9.32299999999962E-4</v>
      </c>
      <c r="N685" s="51">
        <f t="shared" si="41"/>
        <v>0</v>
      </c>
      <c r="O685" s="55">
        <f ca="1">IFERROR(COUNTIF(INDIRECT("Lan!$G$8:$G$"&amp;qde),Cad!P685)+Cad!J685,"")</f>
        <v>9.32299999999962E-4</v>
      </c>
      <c r="P685" s="51">
        <f t="shared" si="42"/>
        <v>0</v>
      </c>
      <c r="Q685" s="55">
        <f ca="1">IFERROR(COUNTIF(INDIRECT("Lan!$I$8:$I$"&amp;qde),Cad!R685)+Cad!J685,"")</f>
        <v>9.32299999999962E-4</v>
      </c>
      <c r="R685" s="51">
        <f t="shared" si="43"/>
        <v>0</v>
      </c>
    </row>
    <row r="686" spans="2:18" ht="24.95" customHeight="1" x14ac:dyDescent="0.25">
      <c r="B686" s="56"/>
      <c r="D686" s="56"/>
      <c r="F686" s="56"/>
      <c r="H686" s="56"/>
      <c r="J686" s="54">
        <v>9.3219999999996205E-4</v>
      </c>
      <c r="K686" s="55">
        <f ca="1">IFERROR(COUNTIF(INDIRECT("Lan!$D$8:$D$"&amp;qde),Cad!L686)+Cad!J686,"")</f>
        <v>9.3219999999996205E-4</v>
      </c>
      <c r="L686" s="51">
        <f t="shared" si="40"/>
        <v>0</v>
      </c>
      <c r="M686" s="55">
        <f ca="1">IFERROR(COUNTIF(INDIRECT("Lan!$E$8:$E$"&amp;qde),Cad!N686)+Cad!J686,"")</f>
        <v>9.3219999999996205E-4</v>
      </c>
      <c r="N686" s="51">
        <f t="shared" si="41"/>
        <v>0</v>
      </c>
      <c r="O686" s="55">
        <f ca="1">IFERROR(COUNTIF(INDIRECT("Lan!$G$8:$G$"&amp;qde),Cad!P686)+Cad!J686,"")</f>
        <v>9.3219999999996205E-4</v>
      </c>
      <c r="P686" s="51">
        <f t="shared" si="42"/>
        <v>0</v>
      </c>
      <c r="Q686" s="55">
        <f ca="1">IFERROR(COUNTIF(INDIRECT("Lan!$I$8:$I$"&amp;qde),Cad!R686)+Cad!J686,"")</f>
        <v>9.3219999999996205E-4</v>
      </c>
      <c r="R686" s="51">
        <f t="shared" si="43"/>
        <v>0</v>
      </c>
    </row>
    <row r="687" spans="2:18" ht="24.95" customHeight="1" x14ac:dyDescent="0.25">
      <c r="B687" s="56"/>
      <c r="D687" s="56"/>
      <c r="F687" s="56"/>
      <c r="H687" s="56"/>
      <c r="J687" s="54">
        <v>9.32099999999962E-4</v>
      </c>
      <c r="K687" s="55">
        <f ca="1">IFERROR(COUNTIF(INDIRECT("Lan!$D$8:$D$"&amp;qde),Cad!L687)+Cad!J687,"")</f>
        <v>9.32099999999962E-4</v>
      </c>
      <c r="L687" s="51">
        <f t="shared" si="40"/>
        <v>0</v>
      </c>
      <c r="M687" s="55">
        <f ca="1">IFERROR(COUNTIF(INDIRECT("Lan!$E$8:$E$"&amp;qde),Cad!N687)+Cad!J687,"")</f>
        <v>9.32099999999962E-4</v>
      </c>
      <c r="N687" s="51">
        <f t="shared" si="41"/>
        <v>0</v>
      </c>
      <c r="O687" s="55">
        <f ca="1">IFERROR(COUNTIF(INDIRECT("Lan!$G$8:$G$"&amp;qde),Cad!P687)+Cad!J687,"")</f>
        <v>9.32099999999962E-4</v>
      </c>
      <c r="P687" s="51">
        <f t="shared" si="42"/>
        <v>0</v>
      </c>
      <c r="Q687" s="55">
        <f ca="1">IFERROR(COUNTIF(INDIRECT("Lan!$I$8:$I$"&amp;qde),Cad!R687)+Cad!J687,"")</f>
        <v>9.32099999999962E-4</v>
      </c>
      <c r="R687" s="51">
        <f t="shared" si="43"/>
        <v>0</v>
      </c>
    </row>
    <row r="688" spans="2:18" ht="24.95" customHeight="1" x14ac:dyDescent="0.25">
      <c r="B688" s="56"/>
      <c r="D688" s="56"/>
      <c r="F688" s="56"/>
      <c r="H688" s="56"/>
      <c r="J688" s="54">
        <v>9.3199999999996205E-4</v>
      </c>
      <c r="K688" s="55">
        <f ca="1">IFERROR(COUNTIF(INDIRECT("Lan!$D$8:$D$"&amp;qde),Cad!L688)+Cad!J688,"")</f>
        <v>9.3199999999996205E-4</v>
      </c>
      <c r="L688" s="51">
        <f t="shared" si="40"/>
        <v>0</v>
      </c>
      <c r="M688" s="55">
        <f ca="1">IFERROR(COUNTIF(INDIRECT("Lan!$E$8:$E$"&amp;qde),Cad!N688)+Cad!J688,"")</f>
        <v>9.3199999999996205E-4</v>
      </c>
      <c r="N688" s="51">
        <f t="shared" si="41"/>
        <v>0</v>
      </c>
      <c r="O688" s="55">
        <f ca="1">IFERROR(COUNTIF(INDIRECT("Lan!$G$8:$G$"&amp;qde),Cad!P688)+Cad!J688,"")</f>
        <v>9.3199999999996205E-4</v>
      </c>
      <c r="P688" s="51">
        <f t="shared" si="42"/>
        <v>0</v>
      </c>
      <c r="Q688" s="55">
        <f ca="1">IFERROR(COUNTIF(INDIRECT("Lan!$I$8:$I$"&amp;qde),Cad!R688)+Cad!J688,"")</f>
        <v>9.3199999999996205E-4</v>
      </c>
      <c r="R688" s="51">
        <f t="shared" si="43"/>
        <v>0</v>
      </c>
    </row>
    <row r="689" spans="2:18" ht="24.95" customHeight="1" x14ac:dyDescent="0.25">
      <c r="B689" s="56"/>
      <c r="D689" s="56"/>
      <c r="F689" s="56"/>
      <c r="H689" s="56"/>
      <c r="J689" s="54">
        <v>9.3189999999996101E-4</v>
      </c>
      <c r="K689" s="55">
        <f ca="1">IFERROR(COUNTIF(INDIRECT("Lan!$D$8:$D$"&amp;qde),Cad!L689)+Cad!J689,"")</f>
        <v>9.3189999999996101E-4</v>
      </c>
      <c r="L689" s="51">
        <f t="shared" si="40"/>
        <v>0</v>
      </c>
      <c r="M689" s="55">
        <f ca="1">IFERROR(COUNTIF(INDIRECT("Lan!$E$8:$E$"&amp;qde),Cad!N689)+Cad!J689,"")</f>
        <v>9.3189999999996101E-4</v>
      </c>
      <c r="N689" s="51">
        <f t="shared" si="41"/>
        <v>0</v>
      </c>
      <c r="O689" s="55">
        <f ca="1">IFERROR(COUNTIF(INDIRECT("Lan!$G$8:$G$"&amp;qde),Cad!P689)+Cad!J689,"")</f>
        <v>9.3189999999996101E-4</v>
      </c>
      <c r="P689" s="51">
        <f t="shared" si="42"/>
        <v>0</v>
      </c>
      <c r="Q689" s="55">
        <f ca="1">IFERROR(COUNTIF(INDIRECT("Lan!$I$8:$I$"&amp;qde),Cad!R689)+Cad!J689,"")</f>
        <v>9.3189999999996101E-4</v>
      </c>
      <c r="R689" s="51">
        <f t="shared" si="43"/>
        <v>0</v>
      </c>
    </row>
    <row r="690" spans="2:18" ht="24.95" customHeight="1" x14ac:dyDescent="0.25">
      <c r="B690" s="56"/>
      <c r="D690" s="56"/>
      <c r="F690" s="56"/>
      <c r="H690" s="56"/>
      <c r="J690" s="54">
        <v>9.3179999999996096E-4</v>
      </c>
      <c r="K690" s="55">
        <f ca="1">IFERROR(COUNTIF(INDIRECT("Lan!$D$8:$D$"&amp;qde),Cad!L690)+Cad!J690,"")</f>
        <v>9.3179999999996096E-4</v>
      </c>
      <c r="L690" s="51">
        <f t="shared" si="40"/>
        <v>0</v>
      </c>
      <c r="M690" s="55">
        <f ca="1">IFERROR(COUNTIF(INDIRECT("Lan!$E$8:$E$"&amp;qde),Cad!N690)+Cad!J690,"")</f>
        <v>9.3179999999996096E-4</v>
      </c>
      <c r="N690" s="51">
        <f t="shared" si="41"/>
        <v>0</v>
      </c>
      <c r="O690" s="55">
        <f ca="1">IFERROR(COUNTIF(INDIRECT("Lan!$G$8:$G$"&amp;qde),Cad!P690)+Cad!J690,"")</f>
        <v>9.3179999999996096E-4</v>
      </c>
      <c r="P690" s="51">
        <f t="shared" si="42"/>
        <v>0</v>
      </c>
      <c r="Q690" s="55">
        <f ca="1">IFERROR(COUNTIF(INDIRECT("Lan!$I$8:$I$"&amp;qde),Cad!R690)+Cad!J690,"")</f>
        <v>9.3179999999996096E-4</v>
      </c>
      <c r="R690" s="51">
        <f t="shared" si="43"/>
        <v>0</v>
      </c>
    </row>
    <row r="691" spans="2:18" ht="24.95" customHeight="1" x14ac:dyDescent="0.25">
      <c r="B691" s="56"/>
      <c r="D691" s="56"/>
      <c r="F691" s="56"/>
      <c r="H691" s="56"/>
      <c r="J691" s="54">
        <v>9.3169999999996101E-4</v>
      </c>
      <c r="K691" s="55">
        <f ca="1">IFERROR(COUNTIF(INDIRECT("Lan!$D$8:$D$"&amp;qde),Cad!L691)+Cad!J691,"")</f>
        <v>9.3169999999996101E-4</v>
      </c>
      <c r="L691" s="51">
        <f t="shared" si="40"/>
        <v>0</v>
      </c>
      <c r="M691" s="55">
        <f ca="1">IFERROR(COUNTIF(INDIRECT("Lan!$E$8:$E$"&amp;qde),Cad!N691)+Cad!J691,"")</f>
        <v>9.3169999999996101E-4</v>
      </c>
      <c r="N691" s="51">
        <f t="shared" si="41"/>
        <v>0</v>
      </c>
      <c r="O691" s="55">
        <f ca="1">IFERROR(COUNTIF(INDIRECT("Lan!$G$8:$G$"&amp;qde),Cad!P691)+Cad!J691,"")</f>
        <v>9.3169999999996101E-4</v>
      </c>
      <c r="P691" s="51">
        <f t="shared" si="42"/>
        <v>0</v>
      </c>
      <c r="Q691" s="55">
        <f ca="1">IFERROR(COUNTIF(INDIRECT("Lan!$I$8:$I$"&amp;qde),Cad!R691)+Cad!J691,"")</f>
        <v>9.3169999999996101E-4</v>
      </c>
      <c r="R691" s="51">
        <f t="shared" si="43"/>
        <v>0</v>
      </c>
    </row>
    <row r="692" spans="2:18" ht="24.95" customHeight="1" x14ac:dyDescent="0.25">
      <c r="B692" s="56"/>
      <c r="D692" s="56"/>
      <c r="F692" s="56"/>
      <c r="H692" s="56"/>
      <c r="J692" s="54">
        <v>9.3159999999996095E-4</v>
      </c>
      <c r="K692" s="55">
        <f ca="1">IFERROR(COUNTIF(INDIRECT("Lan!$D$8:$D$"&amp;qde),Cad!L692)+Cad!J692,"")</f>
        <v>9.3159999999996095E-4</v>
      </c>
      <c r="L692" s="51">
        <f t="shared" si="40"/>
        <v>0</v>
      </c>
      <c r="M692" s="55">
        <f ca="1">IFERROR(COUNTIF(INDIRECT("Lan!$E$8:$E$"&amp;qde),Cad!N692)+Cad!J692,"")</f>
        <v>9.3159999999996095E-4</v>
      </c>
      <c r="N692" s="51">
        <f t="shared" si="41"/>
        <v>0</v>
      </c>
      <c r="O692" s="55">
        <f ca="1">IFERROR(COUNTIF(INDIRECT("Lan!$G$8:$G$"&amp;qde),Cad!P692)+Cad!J692,"")</f>
        <v>9.3159999999996095E-4</v>
      </c>
      <c r="P692" s="51">
        <f t="shared" si="42"/>
        <v>0</v>
      </c>
      <c r="Q692" s="55">
        <f ca="1">IFERROR(COUNTIF(INDIRECT("Lan!$I$8:$I$"&amp;qde),Cad!R692)+Cad!J692,"")</f>
        <v>9.3159999999996095E-4</v>
      </c>
      <c r="R692" s="51">
        <f t="shared" si="43"/>
        <v>0</v>
      </c>
    </row>
    <row r="693" spans="2:18" ht="24.95" customHeight="1" x14ac:dyDescent="0.25">
      <c r="B693" s="56"/>
      <c r="D693" s="56"/>
      <c r="F693" s="56"/>
      <c r="H693" s="56"/>
      <c r="J693" s="54">
        <v>9.3149999999996101E-4</v>
      </c>
      <c r="K693" s="55">
        <f ca="1">IFERROR(COUNTIF(INDIRECT("Lan!$D$8:$D$"&amp;qde),Cad!L693)+Cad!J693,"")</f>
        <v>9.3149999999996101E-4</v>
      </c>
      <c r="L693" s="51">
        <f t="shared" si="40"/>
        <v>0</v>
      </c>
      <c r="M693" s="55">
        <f ca="1">IFERROR(COUNTIF(INDIRECT("Lan!$E$8:$E$"&amp;qde),Cad!N693)+Cad!J693,"")</f>
        <v>9.3149999999996101E-4</v>
      </c>
      <c r="N693" s="51">
        <f t="shared" si="41"/>
        <v>0</v>
      </c>
      <c r="O693" s="55">
        <f ca="1">IFERROR(COUNTIF(INDIRECT("Lan!$G$8:$G$"&amp;qde),Cad!P693)+Cad!J693,"")</f>
        <v>9.3149999999996101E-4</v>
      </c>
      <c r="P693" s="51">
        <f t="shared" si="42"/>
        <v>0</v>
      </c>
      <c r="Q693" s="55">
        <f ca="1">IFERROR(COUNTIF(INDIRECT("Lan!$I$8:$I$"&amp;qde),Cad!R693)+Cad!J693,"")</f>
        <v>9.3149999999996101E-4</v>
      </c>
      <c r="R693" s="51">
        <f t="shared" si="43"/>
        <v>0</v>
      </c>
    </row>
    <row r="694" spans="2:18" ht="24.95" customHeight="1" x14ac:dyDescent="0.25">
      <c r="B694" s="56"/>
      <c r="D694" s="56"/>
      <c r="F694" s="56"/>
      <c r="H694" s="56"/>
      <c r="J694" s="54">
        <v>9.3139999999996095E-4</v>
      </c>
      <c r="K694" s="55">
        <f ca="1">IFERROR(COUNTIF(INDIRECT("Lan!$D$8:$D$"&amp;qde),Cad!L694)+Cad!J694,"")</f>
        <v>9.3139999999996095E-4</v>
      </c>
      <c r="L694" s="51">
        <f t="shared" si="40"/>
        <v>0</v>
      </c>
      <c r="M694" s="55">
        <f ca="1">IFERROR(COUNTIF(INDIRECT("Lan!$E$8:$E$"&amp;qde),Cad!N694)+Cad!J694,"")</f>
        <v>9.3139999999996095E-4</v>
      </c>
      <c r="N694" s="51">
        <f t="shared" si="41"/>
        <v>0</v>
      </c>
      <c r="O694" s="55">
        <f ca="1">IFERROR(COUNTIF(INDIRECT("Lan!$G$8:$G$"&amp;qde),Cad!P694)+Cad!J694,"")</f>
        <v>9.3139999999996095E-4</v>
      </c>
      <c r="P694" s="51">
        <f t="shared" si="42"/>
        <v>0</v>
      </c>
      <c r="Q694" s="55">
        <f ca="1">IFERROR(COUNTIF(INDIRECT("Lan!$I$8:$I$"&amp;qde),Cad!R694)+Cad!J694,"")</f>
        <v>9.3139999999996095E-4</v>
      </c>
      <c r="R694" s="51">
        <f t="shared" si="43"/>
        <v>0</v>
      </c>
    </row>
    <row r="695" spans="2:18" ht="24.95" customHeight="1" x14ac:dyDescent="0.25">
      <c r="B695" s="56"/>
      <c r="D695" s="56"/>
      <c r="F695" s="56"/>
      <c r="H695" s="56"/>
      <c r="J695" s="54">
        <v>9.31299999999961E-4</v>
      </c>
      <c r="K695" s="55">
        <f ca="1">IFERROR(COUNTIF(INDIRECT("Lan!$D$8:$D$"&amp;qde),Cad!L695)+Cad!J695,"")</f>
        <v>9.31299999999961E-4</v>
      </c>
      <c r="L695" s="51">
        <f t="shared" si="40"/>
        <v>0</v>
      </c>
      <c r="M695" s="55">
        <f ca="1">IFERROR(COUNTIF(INDIRECT("Lan!$E$8:$E$"&amp;qde),Cad!N695)+Cad!J695,"")</f>
        <v>9.31299999999961E-4</v>
      </c>
      <c r="N695" s="51">
        <f t="shared" si="41"/>
        <v>0</v>
      </c>
      <c r="O695" s="55">
        <f ca="1">IFERROR(COUNTIF(INDIRECT("Lan!$G$8:$G$"&amp;qde),Cad!P695)+Cad!J695,"")</f>
        <v>9.31299999999961E-4</v>
      </c>
      <c r="P695" s="51">
        <f t="shared" si="42"/>
        <v>0</v>
      </c>
      <c r="Q695" s="55">
        <f ca="1">IFERROR(COUNTIF(INDIRECT("Lan!$I$8:$I$"&amp;qde),Cad!R695)+Cad!J695,"")</f>
        <v>9.31299999999961E-4</v>
      </c>
      <c r="R695" s="51">
        <f t="shared" si="43"/>
        <v>0</v>
      </c>
    </row>
    <row r="696" spans="2:18" ht="24.95" customHeight="1" x14ac:dyDescent="0.25">
      <c r="B696" s="56"/>
      <c r="D696" s="56"/>
      <c r="F696" s="56"/>
      <c r="H696" s="56"/>
      <c r="J696" s="54">
        <v>9.3119999999996105E-4</v>
      </c>
      <c r="K696" s="55">
        <f ca="1">IFERROR(COUNTIF(INDIRECT("Lan!$D$8:$D$"&amp;qde),Cad!L696)+Cad!J696,"")</f>
        <v>9.3119999999996105E-4</v>
      </c>
      <c r="L696" s="51">
        <f t="shared" si="40"/>
        <v>0</v>
      </c>
      <c r="M696" s="55">
        <f ca="1">IFERROR(COUNTIF(INDIRECT("Lan!$E$8:$E$"&amp;qde),Cad!N696)+Cad!J696,"")</f>
        <v>9.3119999999996105E-4</v>
      </c>
      <c r="N696" s="51">
        <f t="shared" si="41"/>
        <v>0</v>
      </c>
      <c r="O696" s="55">
        <f ca="1">IFERROR(COUNTIF(INDIRECT("Lan!$G$8:$G$"&amp;qde),Cad!P696)+Cad!J696,"")</f>
        <v>9.3119999999996105E-4</v>
      </c>
      <c r="P696" s="51">
        <f t="shared" si="42"/>
        <v>0</v>
      </c>
      <c r="Q696" s="55">
        <f ca="1">IFERROR(COUNTIF(INDIRECT("Lan!$I$8:$I$"&amp;qde),Cad!R696)+Cad!J696,"")</f>
        <v>9.3119999999996105E-4</v>
      </c>
      <c r="R696" s="51">
        <f t="shared" si="43"/>
        <v>0</v>
      </c>
    </row>
    <row r="697" spans="2:18" ht="24.95" customHeight="1" x14ac:dyDescent="0.25">
      <c r="B697" s="56"/>
      <c r="D697" s="56"/>
      <c r="F697" s="56"/>
      <c r="H697" s="56"/>
      <c r="J697" s="54">
        <v>9.31099999999961E-4</v>
      </c>
      <c r="K697" s="55">
        <f ca="1">IFERROR(COUNTIF(INDIRECT("Lan!$D$8:$D$"&amp;qde),Cad!L697)+Cad!J697,"")</f>
        <v>9.31099999999961E-4</v>
      </c>
      <c r="L697" s="51">
        <f t="shared" si="40"/>
        <v>0</v>
      </c>
      <c r="M697" s="55">
        <f ca="1">IFERROR(COUNTIF(INDIRECT("Lan!$E$8:$E$"&amp;qde),Cad!N697)+Cad!J697,"")</f>
        <v>9.31099999999961E-4</v>
      </c>
      <c r="N697" s="51">
        <f t="shared" si="41"/>
        <v>0</v>
      </c>
      <c r="O697" s="55">
        <f ca="1">IFERROR(COUNTIF(INDIRECT("Lan!$G$8:$G$"&amp;qde),Cad!P697)+Cad!J697,"")</f>
        <v>9.31099999999961E-4</v>
      </c>
      <c r="P697" s="51">
        <f t="shared" si="42"/>
        <v>0</v>
      </c>
      <c r="Q697" s="55">
        <f ca="1">IFERROR(COUNTIF(INDIRECT("Lan!$I$8:$I$"&amp;qde),Cad!R697)+Cad!J697,"")</f>
        <v>9.31099999999961E-4</v>
      </c>
      <c r="R697" s="51">
        <f t="shared" si="43"/>
        <v>0</v>
      </c>
    </row>
    <row r="698" spans="2:18" ht="24.95" customHeight="1" x14ac:dyDescent="0.25">
      <c r="B698" s="56"/>
      <c r="D698" s="56"/>
      <c r="F698" s="56"/>
      <c r="H698" s="56"/>
      <c r="J698" s="54">
        <v>9.3099999999996105E-4</v>
      </c>
      <c r="K698" s="55">
        <f ca="1">IFERROR(COUNTIF(INDIRECT("Lan!$D$8:$D$"&amp;qde),Cad!L698)+Cad!J698,"")</f>
        <v>9.3099999999996105E-4</v>
      </c>
      <c r="L698" s="51">
        <f t="shared" si="40"/>
        <v>0</v>
      </c>
      <c r="M698" s="55">
        <f ca="1">IFERROR(COUNTIF(INDIRECT("Lan!$E$8:$E$"&amp;qde),Cad!N698)+Cad!J698,"")</f>
        <v>9.3099999999996105E-4</v>
      </c>
      <c r="N698" s="51">
        <f t="shared" si="41"/>
        <v>0</v>
      </c>
      <c r="O698" s="55">
        <f ca="1">IFERROR(COUNTIF(INDIRECT("Lan!$G$8:$G$"&amp;qde),Cad!P698)+Cad!J698,"")</f>
        <v>9.3099999999996105E-4</v>
      </c>
      <c r="P698" s="51">
        <f t="shared" si="42"/>
        <v>0</v>
      </c>
      <c r="Q698" s="55">
        <f ca="1">IFERROR(COUNTIF(INDIRECT("Lan!$I$8:$I$"&amp;qde),Cad!R698)+Cad!J698,"")</f>
        <v>9.3099999999996105E-4</v>
      </c>
      <c r="R698" s="51">
        <f t="shared" si="43"/>
        <v>0</v>
      </c>
    </row>
    <row r="699" spans="2:18" ht="24.95" customHeight="1" x14ac:dyDescent="0.25">
      <c r="B699" s="56"/>
      <c r="D699" s="56"/>
      <c r="F699" s="56"/>
      <c r="H699" s="56"/>
      <c r="J699" s="54">
        <v>9.3089999999996099E-4</v>
      </c>
      <c r="K699" s="55">
        <f ca="1">IFERROR(COUNTIF(INDIRECT("Lan!$D$8:$D$"&amp;qde),Cad!L699)+Cad!J699,"")</f>
        <v>9.3089999999996099E-4</v>
      </c>
      <c r="L699" s="51">
        <f t="shared" si="40"/>
        <v>0</v>
      </c>
      <c r="M699" s="55">
        <f ca="1">IFERROR(COUNTIF(INDIRECT("Lan!$E$8:$E$"&amp;qde),Cad!N699)+Cad!J699,"")</f>
        <v>9.3089999999996099E-4</v>
      </c>
      <c r="N699" s="51">
        <f t="shared" si="41"/>
        <v>0</v>
      </c>
      <c r="O699" s="55">
        <f ca="1">IFERROR(COUNTIF(INDIRECT("Lan!$G$8:$G$"&amp;qde),Cad!P699)+Cad!J699,"")</f>
        <v>9.3089999999996099E-4</v>
      </c>
      <c r="P699" s="51">
        <f t="shared" si="42"/>
        <v>0</v>
      </c>
      <c r="Q699" s="55">
        <f ca="1">IFERROR(COUNTIF(INDIRECT("Lan!$I$8:$I$"&amp;qde),Cad!R699)+Cad!J699,"")</f>
        <v>9.3089999999996099E-4</v>
      </c>
      <c r="R699" s="51">
        <f t="shared" si="43"/>
        <v>0</v>
      </c>
    </row>
    <row r="700" spans="2:18" ht="24.95" customHeight="1" x14ac:dyDescent="0.25">
      <c r="B700" s="56"/>
      <c r="D700" s="56"/>
      <c r="F700" s="56"/>
      <c r="H700" s="56"/>
      <c r="J700" s="54">
        <v>9.3079999999996104E-4</v>
      </c>
      <c r="K700" s="55">
        <f ca="1">IFERROR(COUNTIF(INDIRECT("Lan!$D$8:$D$"&amp;qde),Cad!L700)+Cad!J700,"")</f>
        <v>9.3079999999996104E-4</v>
      </c>
      <c r="L700" s="51">
        <f t="shared" si="40"/>
        <v>0</v>
      </c>
      <c r="M700" s="55">
        <f ca="1">IFERROR(COUNTIF(INDIRECT("Lan!$E$8:$E$"&amp;qde),Cad!N700)+Cad!J700,"")</f>
        <v>9.3079999999996104E-4</v>
      </c>
      <c r="N700" s="51">
        <f t="shared" si="41"/>
        <v>0</v>
      </c>
      <c r="O700" s="55">
        <f ca="1">IFERROR(COUNTIF(INDIRECT("Lan!$G$8:$G$"&amp;qde),Cad!P700)+Cad!J700,"")</f>
        <v>9.3079999999996104E-4</v>
      </c>
      <c r="P700" s="51">
        <f t="shared" si="42"/>
        <v>0</v>
      </c>
      <c r="Q700" s="55">
        <f ca="1">IFERROR(COUNTIF(INDIRECT("Lan!$I$8:$I$"&amp;qde),Cad!R700)+Cad!J700,"")</f>
        <v>9.3079999999996104E-4</v>
      </c>
      <c r="R700" s="51">
        <f t="shared" si="43"/>
        <v>0</v>
      </c>
    </row>
    <row r="701" spans="2:18" ht="24.95" customHeight="1" x14ac:dyDescent="0.25">
      <c r="B701" s="56"/>
      <c r="D701" s="56"/>
      <c r="F701" s="56"/>
      <c r="H701" s="56"/>
      <c r="J701" s="54">
        <v>9.3069999999996099E-4</v>
      </c>
      <c r="K701" s="55">
        <f ca="1">IFERROR(COUNTIF(INDIRECT("Lan!$D$8:$D$"&amp;qde),Cad!L701)+Cad!J701,"")</f>
        <v>9.3069999999996099E-4</v>
      </c>
      <c r="L701" s="51">
        <f t="shared" si="40"/>
        <v>0</v>
      </c>
      <c r="M701" s="55">
        <f ca="1">IFERROR(COUNTIF(INDIRECT("Lan!$E$8:$E$"&amp;qde),Cad!N701)+Cad!J701,"")</f>
        <v>9.3069999999996099E-4</v>
      </c>
      <c r="N701" s="51">
        <f t="shared" si="41"/>
        <v>0</v>
      </c>
      <c r="O701" s="55">
        <f ca="1">IFERROR(COUNTIF(INDIRECT("Lan!$G$8:$G$"&amp;qde),Cad!P701)+Cad!J701,"")</f>
        <v>9.3069999999996099E-4</v>
      </c>
      <c r="P701" s="51">
        <f t="shared" si="42"/>
        <v>0</v>
      </c>
      <c r="Q701" s="55">
        <f ca="1">IFERROR(COUNTIF(INDIRECT("Lan!$I$8:$I$"&amp;qde),Cad!R701)+Cad!J701,"")</f>
        <v>9.3069999999996099E-4</v>
      </c>
      <c r="R701" s="51">
        <f t="shared" si="43"/>
        <v>0</v>
      </c>
    </row>
    <row r="702" spans="2:18" ht="24.95" customHeight="1" x14ac:dyDescent="0.25">
      <c r="B702" s="56"/>
      <c r="D702" s="56"/>
      <c r="F702" s="56"/>
      <c r="H702" s="56"/>
      <c r="J702" s="54">
        <v>9.3059999999996104E-4</v>
      </c>
      <c r="K702" s="55">
        <f ca="1">IFERROR(COUNTIF(INDIRECT("Lan!$D$8:$D$"&amp;qde),Cad!L702)+Cad!J702,"")</f>
        <v>9.3059999999996104E-4</v>
      </c>
      <c r="L702" s="51">
        <f t="shared" si="40"/>
        <v>0</v>
      </c>
      <c r="M702" s="55">
        <f ca="1">IFERROR(COUNTIF(INDIRECT("Lan!$E$8:$E$"&amp;qde),Cad!N702)+Cad!J702,"")</f>
        <v>9.3059999999996104E-4</v>
      </c>
      <c r="N702" s="51">
        <f t="shared" si="41"/>
        <v>0</v>
      </c>
      <c r="O702" s="55">
        <f ca="1">IFERROR(COUNTIF(INDIRECT("Lan!$G$8:$G$"&amp;qde),Cad!P702)+Cad!J702,"")</f>
        <v>9.3059999999996104E-4</v>
      </c>
      <c r="P702" s="51">
        <f t="shared" si="42"/>
        <v>0</v>
      </c>
      <c r="Q702" s="55">
        <f ca="1">IFERROR(COUNTIF(INDIRECT("Lan!$I$8:$I$"&amp;qde),Cad!R702)+Cad!J702,"")</f>
        <v>9.3059999999996104E-4</v>
      </c>
      <c r="R702" s="51">
        <f t="shared" si="43"/>
        <v>0</v>
      </c>
    </row>
    <row r="703" spans="2:18" ht="24.95" customHeight="1" x14ac:dyDescent="0.25">
      <c r="B703" s="56"/>
      <c r="D703" s="56"/>
      <c r="F703" s="56"/>
      <c r="H703" s="56"/>
      <c r="J703" s="54">
        <v>9.3049999999996098E-4</v>
      </c>
      <c r="K703" s="55">
        <f ca="1">IFERROR(COUNTIF(INDIRECT("Lan!$D$8:$D$"&amp;qde),Cad!L703)+Cad!J703,"")</f>
        <v>9.3049999999996098E-4</v>
      </c>
      <c r="L703" s="51">
        <f t="shared" si="40"/>
        <v>0</v>
      </c>
      <c r="M703" s="55">
        <f ca="1">IFERROR(COUNTIF(INDIRECT("Lan!$E$8:$E$"&amp;qde),Cad!N703)+Cad!J703,"")</f>
        <v>9.3049999999996098E-4</v>
      </c>
      <c r="N703" s="51">
        <f t="shared" si="41"/>
        <v>0</v>
      </c>
      <c r="O703" s="55">
        <f ca="1">IFERROR(COUNTIF(INDIRECT("Lan!$G$8:$G$"&amp;qde),Cad!P703)+Cad!J703,"")</f>
        <v>9.3049999999996098E-4</v>
      </c>
      <c r="P703" s="51">
        <f t="shared" si="42"/>
        <v>0</v>
      </c>
      <c r="Q703" s="55">
        <f ca="1">IFERROR(COUNTIF(INDIRECT("Lan!$I$8:$I$"&amp;qde),Cad!R703)+Cad!J703,"")</f>
        <v>9.3049999999996098E-4</v>
      </c>
      <c r="R703" s="51">
        <f t="shared" si="43"/>
        <v>0</v>
      </c>
    </row>
    <row r="704" spans="2:18" ht="24.95" customHeight="1" x14ac:dyDescent="0.25">
      <c r="B704" s="56"/>
      <c r="D704" s="56"/>
      <c r="F704" s="56"/>
      <c r="H704" s="56"/>
      <c r="J704" s="54">
        <v>9.3039999999996103E-4</v>
      </c>
      <c r="K704" s="55">
        <f ca="1">IFERROR(COUNTIF(INDIRECT("Lan!$D$8:$D$"&amp;qde),Cad!L704)+Cad!J704,"")</f>
        <v>9.3039999999996103E-4</v>
      </c>
      <c r="L704" s="51">
        <f t="shared" si="40"/>
        <v>0</v>
      </c>
      <c r="M704" s="55">
        <f ca="1">IFERROR(COUNTIF(INDIRECT("Lan!$E$8:$E$"&amp;qde),Cad!N704)+Cad!J704,"")</f>
        <v>9.3039999999996103E-4</v>
      </c>
      <c r="N704" s="51">
        <f t="shared" si="41"/>
        <v>0</v>
      </c>
      <c r="O704" s="55">
        <f ca="1">IFERROR(COUNTIF(INDIRECT("Lan!$G$8:$G$"&amp;qde),Cad!P704)+Cad!J704,"")</f>
        <v>9.3039999999996103E-4</v>
      </c>
      <c r="P704" s="51">
        <f t="shared" si="42"/>
        <v>0</v>
      </c>
      <c r="Q704" s="55">
        <f ca="1">IFERROR(COUNTIF(INDIRECT("Lan!$I$8:$I$"&amp;qde),Cad!R704)+Cad!J704,"")</f>
        <v>9.3039999999996103E-4</v>
      </c>
      <c r="R704" s="51">
        <f t="shared" si="43"/>
        <v>0</v>
      </c>
    </row>
    <row r="705" spans="2:18" ht="24.95" customHeight="1" x14ac:dyDescent="0.25">
      <c r="B705" s="56"/>
      <c r="D705" s="56"/>
      <c r="F705" s="56"/>
      <c r="H705" s="56"/>
      <c r="J705" s="54">
        <v>9.3029999999996098E-4</v>
      </c>
      <c r="K705" s="55">
        <f ca="1">IFERROR(COUNTIF(INDIRECT("Lan!$D$8:$D$"&amp;qde),Cad!L705)+Cad!J705,"")</f>
        <v>9.3029999999996098E-4</v>
      </c>
      <c r="L705" s="51">
        <f t="shared" si="40"/>
        <v>0</v>
      </c>
      <c r="M705" s="55">
        <f ca="1">IFERROR(COUNTIF(INDIRECT("Lan!$E$8:$E$"&amp;qde),Cad!N705)+Cad!J705,"")</f>
        <v>9.3029999999996098E-4</v>
      </c>
      <c r="N705" s="51">
        <f t="shared" si="41"/>
        <v>0</v>
      </c>
      <c r="O705" s="55">
        <f ca="1">IFERROR(COUNTIF(INDIRECT("Lan!$G$8:$G$"&amp;qde),Cad!P705)+Cad!J705,"")</f>
        <v>9.3029999999996098E-4</v>
      </c>
      <c r="P705" s="51">
        <f t="shared" si="42"/>
        <v>0</v>
      </c>
      <c r="Q705" s="55">
        <f ca="1">IFERROR(COUNTIF(INDIRECT("Lan!$I$8:$I$"&amp;qde),Cad!R705)+Cad!J705,"")</f>
        <v>9.3029999999996098E-4</v>
      </c>
      <c r="R705" s="51">
        <f t="shared" si="43"/>
        <v>0</v>
      </c>
    </row>
    <row r="706" spans="2:18" ht="24.95" customHeight="1" x14ac:dyDescent="0.25">
      <c r="B706" s="56"/>
      <c r="D706" s="56"/>
      <c r="F706" s="56"/>
      <c r="H706" s="56"/>
      <c r="J706" s="54">
        <v>9.3019999999996005E-4</v>
      </c>
      <c r="K706" s="55">
        <f ca="1">IFERROR(COUNTIF(INDIRECT("Lan!$D$8:$D$"&amp;qde),Cad!L706)+Cad!J706,"")</f>
        <v>9.3019999999996005E-4</v>
      </c>
      <c r="L706" s="51">
        <f t="shared" si="40"/>
        <v>0</v>
      </c>
      <c r="M706" s="55">
        <f ca="1">IFERROR(COUNTIF(INDIRECT("Lan!$E$8:$E$"&amp;qde),Cad!N706)+Cad!J706,"")</f>
        <v>9.3019999999996005E-4</v>
      </c>
      <c r="N706" s="51">
        <f t="shared" si="41"/>
        <v>0</v>
      </c>
      <c r="O706" s="55">
        <f ca="1">IFERROR(COUNTIF(INDIRECT("Lan!$G$8:$G$"&amp;qde),Cad!P706)+Cad!J706,"")</f>
        <v>9.3019999999996005E-4</v>
      </c>
      <c r="P706" s="51">
        <f t="shared" si="42"/>
        <v>0</v>
      </c>
      <c r="Q706" s="55">
        <f ca="1">IFERROR(COUNTIF(INDIRECT("Lan!$I$8:$I$"&amp;qde),Cad!R706)+Cad!J706,"")</f>
        <v>9.3019999999996005E-4</v>
      </c>
      <c r="R706" s="51">
        <f t="shared" si="43"/>
        <v>0</v>
      </c>
    </row>
    <row r="707" spans="2:18" ht="24.95" customHeight="1" x14ac:dyDescent="0.25">
      <c r="B707" s="56"/>
      <c r="D707" s="56"/>
      <c r="F707" s="56"/>
      <c r="H707" s="56"/>
      <c r="J707" s="54">
        <v>9.3009999999996E-4</v>
      </c>
      <c r="K707" s="55">
        <f ca="1">IFERROR(COUNTIF(INDIRECT("Lan!$D$8:$D$"&amp;qde),Cad!L707)+Cad!J707,"")</f>
        <v>9.3009999999996E-4</v>
      </c>
      <c r="L707" s="51">
        <f t="shared" si="40"/>
        <v>0</v>
      </c>
      <c r="M707" s="55">
        <f ca="1">IFERROR(COUNTIF(INDIRECT("Lan!$E$8:$E$"&amp;qde),Cad!N707)+Cad!J707,"")</f>
        <v>9.3009999999996E-4</v>
      </c>
      <c r="N707" s="51">
        <f t="shared" si="41"/>
        <v>0</v>
      </c>
      <c r="O707" s="55">
        <f ca="1">IFERROR(COUNTIF(INDIRECT("Lan!$G$8:$G$"&amp;qde),Cad!P707)+Cad!J707,"")</f>
        <v>9.3009999999996E-4</v>
      </c>
      <c r="P707" s="51">
        <f t="shared" si="42"/>
        <v>0</v>
      </c>
      <c r="Q707" s="55">
        <f ca="1">IFERROR(COUNTIF(INDIRECT("Lan!$I$8:$I$"&amp;qde),Cad!R707)+Cad!J707,"")</f>
        <v>9.3009999999996E-4</v>
      </c>
      <c r="R707" s="51">
        <f t="shared" si="43"/>
        <v>0</v>
      </c>
    </row>
    <row r="708" spans="2:18" ht="24.95" customHeight="1" x14ac:dyDescent="0.25">
      <c r="B708" s="56"/>
      <c r="D708" s="56"/>
      <c r="F708" s="56"/>
      <c r="H708" s="56"/>
      <c r="J708" s="54">
        <v>9.2999999999996005E-4</v>
      </c>
      <c r="K708" s="55">
        <f ca="1">IFERROR(COUNTIF(INDIRECT("Lan!$D$8:$D$"&amp;qde),Cad!L708)+Cad!J708,"")</f>
        <v>9.2999999999996005E-4</v>
      </c>
      <c r="L708" s="51">
        <f t="shared" si="40"/>
        <v>0</v>
      </c>
      <c r="M708" s="55">
        <f ca="1">IFERROR(COUNTIF(INDIRECT("Lan!$E$8:$E$"&amp;qde),Cad!N708)+Cad!J708,"")</f>
        <v>9.2999999999996005E-4</v>
      </c>
      <c r="N708" s="51">
        <f t="shared" si="41"/>
        <v>0</v>
      </c>
      <c r="O708" s="55">
        <f ca="1">IFERROR(COUNTIF(INDIRECT("Lan!$G$8:$G$"&amp;qde),Cad!P708)+Cad!J708,"")</f>
        <v>9.2999999999996005E-4</v>
      </c>
      <c r="P708" s="51">
        <f t="shared" si="42"/>
        <v>0</v>
      </c>
      <c r="Q708" s="55">
        <f ca="1">IFERROR(COUNTIF(INDIRECT("Lan!$I$8:$I$"&amp;qde),Cad!R708)+Cad!J708,"")</f>
        <v>9.2999999999996005E-4</v>
      </c>
      <c r="R708" s="51">
        <f t="shared" si="43"/>
        <v>0</v>
      </c>
    </row>
    <row r="709" spans="2:18" ht="24.95" customHeight="1" x14ac:dyDescent="0.25">
      <c r="B709" s="56"/>
      <c r="D709" s="56"/>
      <c r="F709" s="56"/>
      <c r="H709" s="56"/>
      <c r="J709" s="54">
        <v>9.2989999999995999E-4</v>
      </c>
      <c r="K709" s="55">
        <f ca="1">IFERROR(COUNTIF(INDIRECT("Lan!$D$8:$D$"&amp;qde),Cad!L709)+Cad!J709,"")</f>
        <v>9.2989999999995999E-4</v>
      </c>
      <c r="L709" s="51">
        <f t="shared" si="40"/>
        <v>0</v>
      </c>
      <c r="M709" s="55">
        <f ca="1">IFERROR(COUNTIF(INDIRECT("Lan!$E$8:$E$"&amp;qde),Cad!N709)+Cad!J709,"")</f>
        <v>9.2989999999995999E-4</v>
      </c>
      <c r="N709" s="51">
        <f t="shared" si="41"/>
        <v>0</v>
      </c>
      <c r="O709" s="55">
        <f ca="1">IFERROR(COUNTIF(INDIRECT("Lan!$G$8:$G$"&amp;qde),Cad!P709)+Cad!J709,"")</f>
        <v>9.2989999999995999E-4</v>
      </c>
      <c r="P709" s="51">
        <f t="shared" si="42"/>
        <v>0</v>
      </c>
      <c r="Q709" s="55">
        <f ca="1">IFERROR(COUNTIF(INDIRECT("Lan!$I$8:$I$"&amp;qde),Cad!R709)+Cad!J709,"")</f>
        <v>9.2989999999995999E-4</v>
      </c>
      <c r="R709" s="51">
        <f t="shared" si="43"/>
        <v>0</v>
      </c>
    </row>
    <row r="710" spans="2:18" ht="24.95" customHeight="1" x14ac:dyDescent="0.25">
      <c r="B710" s="56"/>
      <c r="D710" s="56"/>
      <c r="F710" s="56"/>
      <c r="H710" s="56"/>
      <c r="J710" s="54">
        <v>9.2979999999996004E-4</v>
      </c>
      <c r="K710" s="55">
        <f ca="1">IFERROR(COUNTIF(INDIRECT("Lan!$D$8:$D$"&amp;qde),Cad!L710)+Cad!J710,"")</f>
        <v>9.2979999999996004E-4</v>
      </c>
      <c r="L710" s="51">
        <f t="shared" si="40"/>
        <v>0</v>
      </c>
      <c r="M710" s="55">
        <f ca="1">IFERROR(COUNTIF(INDIRECT("Lan!$E$8:$E$"&amp;qde),Cad!N710)+Cad!J710,"")</f>
        <v>9.2979999999996004E-4</v>
      </c>
      <c r="N710" s="51">
        <f t="shared" si="41"/>
        <v>0</v>
      </c>
      <c r="O710" s="55">
        <f ca="1">IFERROR(COUNTIF(INDIRECT("Lan!$G$8:$G$"&amp;qde),Cad!P710)+Cad!J710,"")</f>
        <v>9.2979999999996004E-4</v>
      </c>
      <c r="P710" s="51">
        <f t="shared" si="42"/>
        <v>0</v>
      </c>
      <c r="Q710" s="55">
        <f ca="1">IFERROR(COUNTIF(INDIRECT("Lan!$I$8:$I$"&amp;qde),Cad!R710)+Cad!J710,"")</f>
        <v>9.2979999999996004E-4</v>
      </c>
      <c r="R710" s="51">
        <f t="shared" si="43"/>
        <v>0</v>
      </c>
    </row>
    <row r="711" spans="2:18" ht="24.95" customHeight="1" x14ac:dyDescent="0.25">
      <c r="B711" s="56"/>
      <c r="D711" s="56"/>
      <c r="F711" s="56"/>
      <c r="H711" s="56"/>
      <c r="J711" s="54">
        <v>9.2969999999995999E-4</v>
      </c>
      <c r="K711" s="55">
        <f ca="1">IFERROR(COUNTIF(INDIRECT("Lan!$D$8:$D$"&amp;qde),Cad!L711)+Cad!J711,"")</f>
        <v>9.2969999999995999E-4</v>
      </c>
      <c r="L711" s="51">
        <f t="shared" si="40"/>
        <v>0</v>
      </c>
      <c r="M711" s="55">
        <f ca="1">IFERROR(COUNTIF(INDIRECT("Lan!$E$8:$E$"&amp;qde),Cad!N711)+Cad!J711,"")</f>
        <v>9.2969999999995999E-4</v>
      </c>
      <c r="N711" s="51">
        <f t="shared" si="41"/>
        <v>0</v>
      </c>
      <c r="O711" s="55">
        <f ca="1">IFERROR(COUNTIF(INDIRECT("Lan!$G$8:$G$"&amp;qde),Cad!P711)+Cad!J711,"")</f>
        <v>9.2969999999995999E-4</v>
      </c>
      <c r="P711" s="51">
        <f t="shared" si="42"/>
        <v>0</v>
      </c>
      <c r="Q711" s="55">
        <f ca="1">IFERROR(COUNTIF(INDIRECT("Lan!$I$8:$I$"&amp;qde),Cad!R711)+Cad!J711,"")</f>
        <v>9.2969999999995999E-4</v>
      </c>
      <c r="R711" s="51">
        <f t="shared" si="43"/>
        <v>0</v>
      </c>
    </row>
    <row r="712" spans="2:18" ht="24.95" customHeight="1" x14ac:dyDescent="0.25">
      <c r="B712" s="56"/>
      <c r="D712" s="56"/>
      <c r="F712" s="56"/>
      <c r="H712" s="56"/>
      <c r="J712" s="54">
        <v>9.2959999999996004E-4</v>
      </c>
      <c r="K712" s="55">
        <f ca="1">IFERROR(COUNTIF(INDIRECT("Lan!$D$8:$D$"&amp;qde),Cad!L712)+Cad!J712,"")</f>
        <v>9.2959999999996004E-4</v>
      </c>
      <c r="L712" s="51">
        <f t="shared" ref="L712:L775" si="44">B712</f>
        <v>0</v>
      </c>
      <c r="M712" s="55">
        <f ca="1">IFERROR(COUNTIF(INDIRECT("Lan!$E$8:$E$"&amp;qde),Cad!N712)+Cad!J712,"")</f>
        <v>9.2959999999996004E-4</v>
      </c>
      <c r="N712" s="51">
        <f t="shared" ref="N712:N775" si="45">D712</f>
        <v>0</v>
      </c>
      <c r="O712" s="55">
        <f ca="1">IFERROR(COUNTIF(INDIRECT("Lan!$G$8:$G$"&amp;qde),Cad!P712)+Cad!J712,"")</f>
        <v>9.2959999999996004E-4</v>
      </c>
      <c r="P712" s="51">
        <f t="shared" ref="P712:P775" si="46">F712</f>
        <v>0</v>
      </c>
      <c r="Q712" s="55">
        <f ca="1">IFERROR(COUNTIF(INDIRECT("Lan!$I$8:$I$"&amp;qde),Cad!R712)+Cad!J712,"")</f>
        <v>9.2959999999996004E-4</v>
      </c>
      <c r="R712" s="51">
        <f t="shared" ref="R712:R775" si="47">H712</f>
        <v>0</v>
      </c>
    </row>
    <row r="713" spans="2:18" ht="24.95" customHeight="1" x14ac:dyDescent="0.25">
      <c r="B713" s="56"/>
      <c r="D713" s="56"/>
      <c r="F713" s="56"/>
      <c r="H713" s="56"/>
      <c r="J713" s="54">
        <v>9.2949999999995998E-4</v>
      </c>
      <c r="K713" s="55">
        <f ca="1">IFERROR(COUNTIF(INDIRECT("Lan!$D$8:$D$"&amp;qde),Cad!L713)+Cad!J713,"")</f>
        <v>9.2949999999995998E-4</v>
      </c>
      <c r="L713" s="51">
        <f t="shared" si="44"/>
        <v>0</v>
      </c>
      <c r="M713" s="55">
        <f ca="1">IFERROR(COUNTIF(INDIRECT("Lan!$E$8:$E$"&amp;qde),Cad!N713)+Cad!J713,"")</f>
        <v>9.2949999999995998E-4</v>
      </c>
      <c r="N713" s="51">
        <f t="shared" si="45"/>
        <v>0</v>
      </c>
      <c r="O713" s="55">
        <f ca="1">IFERROR(COUNTIF(INDIRECT("Lan!$G$8:$G$"&amp;qde),Cad!P713)+Cad!J713,"")</f>
        <v>9.2949999999995998E-4</v>
      </c>
      <c r="P713" s="51">
        <f t="shared" si="46"/>
        <v>0</v>
      </c>
      <c r="Q713" s="55">
        <f ca="1">IFERROR(COUNTIF(INDIRECT("Lan!$I$8:$I$"&amp;qde),Cad!R713)+Cad!J713,"")</f>
        <v>9.2949999999995998E-4</v>
      </c>
      <c r="R713" s="51">
        <f t="shared" si="47"/>
        <v>0</v>
      </c>
    </row>
    <row r="714" spans="2:18" ht="24.95" customHeight="1" x14ac:dyDescent="0.25">
      <c r="B714" s="56"/>
      <c r="D714" s="56"/>
      <c r="F714" s="56"/>
      <c r="H714" s="56"/>
      <c r="J714" s="54">
        <v>9.2939999999996003E-4</v>
      </c>
      <c r="K714" s="55">
        <f ca="1">IFERROR(COUNTIF(INDIRECT("Lan!$D$8:$D$"&amp;qde),Cad!L714)+Cad!J714,"")</f>
        <v>9.2939999999996003E-4</v>
      </c>
      <c r="L714" s="51">
        <f t="shared" si="44"/>
        <v>0</v>
      </c>
      <c r="M714" s="55">
        <f ca="1">IFERROR(COUNTIF(INDIRECT("Lan!$E$8:$E$"&amp;qde),Cad!N714)+Cad!J714,"")</f>
        <v>9.2939999999996003E-4</v>
      </c>
      <c r="N714" s="51">
        <f t="shared" si="45"/>
        <v>0</v>
      </c>
      <c r="O714" s="55">
        <f ca="1">IFERROR(COUNTIF(INDIRECT("Lan!$G$8:$G$"&amp;qde),Cad!P714)+Cad!J714,"")</f>
        <v>9.2939999999996003E-4</v>
      </c>
      <c r="P714" s="51">
        <f t="shared" si="46"/>
        <v>0</v>
      </c>
      <c r="Q714" s="55">
        <f ca="1">IFERROR(COUNTIF(INDIRECT("Lan!$I$8:$I$"&amp;qde),Cad!R714)+Cad!J714,"")</f>
        <v>9.2939999999996003E-4</v>
      </c>
      <c r="R714" s="51">
        <f t="shared" si="47"/>
        <v>0</v>
      </c>
    </row>
    <row r="715" spans="2:18" ht="24.95" customHeight="1" x14ac:dyDescent="0.25">
      <c r="B715" s="56"/>
      <c r="D715" s="56"/>
      <c r="F715" s="56"/>
      <c r="H715" s="56"/>
      <c r="J715" s="54">
        <v>9.2929999999995998E-4</v>
      </c>
      <c r="K715" s="55">
        <f ca="1">IFERROR(COUNTIF(INDIRECT("Lan!$D$8:$D$"&amp;qde),Cad!L715)+Cad!J715,"")</f>
        <v>9.2929999999995998E-4</v>
      </c>
      <c r="L715" s="51">
        <f t="shared" si="44"/>
        <v>0</v>
      </c>
      <c r="M715" s="55">
        <f ca="1">IFERROR(COUNTIF(INDIRECT("Lan!$E$8:$E$"&amp;qde),Cad!N715)+Cad!J715,"")</f>
        <v>9.2929999999995998E-4</v>
      </c>
      <c r="N715" s="51">
        <f t="shared" si="45"/>
        <v>0</v>
      </c>
      <c r="O715" s="55">
        <f ca="1">IFERROR(COUNTIF(INDIRECT("Lan!$G$8:$G$"&amp;qde),Cad!P715)+Cad!J715,"")</f>
        <v>9.2929999999995998E-4</v>
      </c>
      <c r="P715" s="51">
        <f t="shared" si="46"/>
        <v>0</v>
      </c>
      <c r="Q715" s="55">
        <f ca="1">IFERROR(COUNTIF(INDIRECT("Lan!$I$8:$I$"&amp;qde),Cad!R715)+Cad!J715,"")</f>
        <v>9.2929999999995998E-4</v>
      </c>
      <c r="R715" s="51">
        <f t="shared" si="47"/>
        <v>0</v>
      </c>
    </row>
    <row r="716" spans="2:18" ht="24.95" customHeight="1" x14ac:dyDescent="0.25">
      <c r="B716" s="56"/>
      <c r="D716" s="56"/>
      <c r="F716" s="56"/>
      <c r="H716" s="56"/>
      <c r="J716" s="54">
        <v>9.2919999999996003E-4</v>
      </c>
      <c r="K716" s="55">
        <f ca="1">IFERROR(COUNTIF(INDIRECT("Lan!$D$8:$D$"&amp;qde),Cad!L716)+Cad!J716,"")</f>
        <v>9.2919999999996003E-4</v>
      </c>
      <c r="L716" s="51">
        <f t="shared" si="44"/>
        <v>0</v>
      </c>
      <c r="M716" s="55">
        <f ca="1">IFERROR(COUNTIF(INDIRECT("Lan!$E$8:$E$"&amp;qde),Cad!N716)+Cad!J716,"")</f>
        <v>9.2919999999996003E-4</v>
      </c>
      <c r="N716" s="51">
        <f t="shared" si="45"/>
        <v>0</v>
      </c>
      <c r="O716" s="55">
        <f ca="1">IFERROR(COUNTIF(INDIRECT("Lan!$G$8:$G$"&amp;qde),Cad!P716)+Cad!J716,"")</f>
        <v>9.2919999999996003E-4</v>
      </c>
      <c r="P716" s="51">
        <f t="shared" si="46"/>
        <v>0</v>
      </c>
      <c r="Q716" s="55">
        <f ca="1">IFERROR(COUNTIF(INDIRECT("Lan!$I$8:$I$"&amp;qde),Cad!R716)+Cad!J716,"")</f>
        <v>9.2919999999996003E-4</v>
      </c>
      <c r="R716" s="51">
        <f t="shared" si="47"/>
        <v>0</v>
      </c>
    </row>
    <row r="717" spans="2:18" ht="24.95" customHeight="1" x14ac:dyDescent="0.25">
      <c r="B717" s="56"/>
      <c r="D717" s="56"/>
      <c r="F717" s="56"/>
      <c r="H717" s="56"/>
      <c r="J717" s="54">
        <v>9.2909999999995997E-4</v>
      </c>
      <c r="K717" s="55">
        <f ca="1">IFERROR(COUNTIF(INDIRECT("Lan!$D$8:$D$"&amp;qde),Cad!L717)+Cad!J717,"")</f>
        <v>9.2909999999995997E-4</v>
      </c>
      <c r="L717" s="51">
        <f t="shared" si="44"/>
        <v>0</v>
      </c>
      <c r="M717" s="55">
        <f ca="1">IFERROR(COUNTIF(INDIRECT("Lan!$E$8:$E$"&amp;qde),Cad!N717)+Cad!J717,"")</f>
        <v>9.2909999999995997E-4</v>
      </c>
      <c r="N717" s="51">
        <f t="shared" si="45"/>
        <v>0</v>
      </c>
      <c r="O717" s="55">
        <f ca="1">IFERROR(COUNTIF(INDIRECT("Lan!$G$8:$G$"&amp;qde),Cad!P717)+Cad!J717,"")</f>
        <v>9.2909999999995997E-4</v>
      </c>
      <c r="P717" s="51">
        <f t="shared" si="46"/>
        <v>0</v>
      </c>
      <c r="Q717" s="55">
        <f ca="1">IFERROR(COUNTIF(INDIRECT("Lan!$I$8:$I$"&amp;qde),Cad!R717)+Cad!J717,"")</f>
        <v>9.2909999999995997E-4</v>
      </c>
      <c r="R717" s="51">
        <f t="shared" si="47"/>
        <v>0</v>
      </c>
    </row>
    <row r="718" spans="2:18" ht="24.95" customHeight="1" x14ac:dyDescent="0.25">
      <c r="B718" s="56"/>
      <c r="D718" s="56"/>
      <c r="F718" s="56"/>
      <c r="H718" s="56"/>
      <c r="J718" s="54">
        <v>9.2899999999996002E-4</v>
      </c>
      <c r="K718" s="55">
        <f ca="1">IFERROR(COUNTIF(INDIRECT("Lan!$D$8:$D$"&amp;qde),Cad!L718)+Cad!J718,"")</f>
        <v>9.2899999999996002E-4</v>
      </c>
      <c r="L718" s="51">
        <f t="shared" si="44"/>
        <v>0</v>
      </c>
      <c r="M718" s="55">
        <f ca="1">IFERROR(COUNTIF(INDIRECT("Lan!$E$8:$E$"&amp;qde),Cad!N718)+Cad!J718,"")</f>
        <v>9.2899999999996002E-4</v>
      </c>
      <c r="N718" s="51">
        <f t="shared" si="45"/>
        <v>0</v>
      </c>
      <c r="O718" s="55">
        <f ca="1">IFERROR(COUNTIF(INDIRECT("Lan!$G$8:$G$"&amp;qde),Cad!P718)+Cad!J718,"")</f>
        <v>9.2899999999996002E-4</v>
      </c>
      <c r="P718" s="51">
        <f t="shared" si="46"/>
        <v>0</v>
      </c>
      <c r="Q718" s="55">
        <f ca="1">IFERROR(COUNTIF(INDIRECT("Lan!$I$8:$I$"&amp;qde),Cad!R718)+Cad!J718,"")</f>
        <v>9.2899999999996002E-4</v>
      </c>
      <c r="R718" s="51">
        <f t="shared" si="47"/>
        <v>0</v>
      </c>
    </row>
    <row r="719" spans="2:18" ht="24.95" customHeight="1" x14ac:dyDescent="0.25">
      <c r="B719" s="56"/>
      <c r="D719" s="56"/>
      <c r="F719" s="56"/>
      <c r="H719" s="56"/>
      <c r="J719" s="54">
        <v>9.2889999999995997E-4</v>
      </c>
      <c r="K719" s="55">
        <f ca="1">IFERROR(COUNTIF(INDIRECT("Lan!$D$8:$D$"&amp;qde),Cad!L719)+Cad!J719,"")</f>
        <v>9.2889999999995997E-4</v>
      </c>
      <c r="L719" s="51">
        <f t="shared" si="44"/>
        <v>0</v>
      </c>
      <c r="M719" s="55">
        <f ca="1">IFERROR(COUNTIF(INDIRECT("Lan!$E$8:$E$"&amp;qde),Cad!N719)+Cad!J719,"")</f>
        <v>9.2889999999995997E-4</v>
      </c>
      <c r="N719" s="51">
        <f t="shared" si="45"/>
        <v>0</v>
      </c>
      <c r="O719" s="55">
        <f ca="1">IFERROR(COUNTIF(INDIRECT("Lan!$G$8:$G$"&amp;qde),Cad!P719)+Cad!J719,"")</f>
        <v>9.2889999999995997E-4</v>
      </c>
      <c r="P719" s="51">
        <f t="shared" si="46"/>
        <v>0</v>
      </c>
      <c r="Q719" s="55">
        <f ca="1">IFERROR(COUNTIF(INDIRECT("Lan!$I$8:$I$"&amp;qde),Cad!R719)+Cad!J719,"")</f>
        <v>9.2889999999995997E-4</v>
      </c>
      <c r="R719" s="51">
        <f t="shared" si="47"/>
        <v>0</v>
      </c>
    </row>
    <row r="720" spans="2:18" ht="24.95" customHeight="1" x14ac:dyDescent="0.25">
      <c r="B720" s="56"/>
      <c r="D720" s="56"/>
      <c r="F720" s="56"/>
      <c r="H720" s="56"/>
      <c r="J720" s="54">
        <v>9.2879999999996002E-4</v>
      </c>
      <c r="K720" s="55">
        <f ca="1">IFERROR(COUNTIF(INDIRECT("Lan!$D$8:$D$"&amp;qde),Cad!L720)+Cad!J720,"")</f>
        <v>9.2879999999996002E-4</v>
      </c>
      <c r="L720" s="51">
        <f t="shared" si="44"/>
        <v>0</v>
      </c>
      <c r="M720" s="55">
        <f ca="1">IFERROR(COUNTIF(INDIRECT("Lan!$E$8:$E$"&amp;qde),Cad!N720)+Cad!J720,"")</f>
        <v>9.2879999999996002E-4</v>
      </c>
      <c r="N720" s="51">
        <f t="shared" si="45"/>
        <v>0</v>
      </c>
      <c r="O720" s="55">
        <f ca="1">IFERROR(COUNTIF(INDIRECT("Lan!$G$8:$G$"&amp;qde),Cad!P720)+Cad!J720,"")</f>
        <v>9.2879999999996002E-4</v>
      </c>
      <c r="P720" s="51">
        <f t="shared" si="46"/>
        <v>0</v>
      </c>
      <c r="Q720" s="55">
        <f ca="1">IFERROR(COUNTIF(INDIRECT("Lan!$I$8:$I$"&amp;qde),Cad!R720)+Cad!J720,"")</f>
        <v>9.2879999999996002E-4</v>
      </c>
      <c r="R720" s="51">
        <f t="shared" si="47"/>
        <v>0</v>
      </c>
    </row>
    <row r="721" spans="2:18" ht="24.95" customHeight="1" x14ac:dyDescent="0.25">
      <c r="B721" s="56"/>
      <c r="D721" s="56"/>
      <c r="F721" s="56"/>
      <c r="H721" s="56"/>
      <c r="J721" s="54">
        <v>9.2869999999995996E-4</v>
      </c>
      <c r="K721" s="55">
        <f ca="1">IFERROR(COUNTIF(INDIRECT("Lan!$D$8:$D$"&amp;qde),Cad!L721)+Cad!J721,"")</f>
        <v>9.2869999999995996E-4</v>
      </c>
      <c r="L721" s="51">
        <f t="shared" si="44"/>
        <v>0</v>
      </c>
      <c r="M721" s="55">
        <f ca="1">IFERROR(COUNTIF(INDIRECT("Lan!$E$8:$E$"&amp;qde),Cad!N721)+Cad!J721,"")</f>
        <v>9.2869999999995996E-4</v>
      </c>
      <c r="N721" s="51">
        <f t="shared" si="45"/>
        <v>0</v>
      </c>
      <c r="O721" s="55">
        <f ca="1">IFERROR(COUNTIF(INDIRECT("Lan!$G$8:$G$"&amp;qde),Cad!P721)+Cad!J721,"")</f>
        <v>9.2869999999995996E-4</v>
      </c>
      <c r="P721" s="51">
        <f t="shared" si="46"/>
        <v>0</v>
      </c>
      <c r="Q721" s="55">
        <f ca="1">IFERROR(COUNTIF(INDIRECT("Lan!$I$8:$I$"&amp;qde),Cad!R721)+Cad!J721,"")</f>
        <v>9.2869999999995996E-4</v>
      </c>
      <c r="R721" s="51">
        <f t="shared" si="47"/>
        <v>0</v>
      </c>
    </row>
    <row r="722" spans="2:18" ht="24.95" customHeight="1" x14ac:dyDescent="0.25">
      <c r="B722" s="56"/>
      <c r="D722" s="56"/>
      <c r="F722" s="56"/>
      <c r="H722" s="56"/>
      <c r="J722" s="54">
        <v>9.2859999999996001E-4</v>
      </c>
      <c r="K722" s="55">
        <f ca="1">IFERROR(COUNTIF(INDIRECT("Lan!$D$8:$D$"&amp;qde),Cad!L722)+Cad!J722,"")</f>
        <v>9.2859999999996001E-4</v>
      </c>
      <c r="L722" s="51">
        <f t="shared" si="44"/>
        <v>0</v>
      </c>
      <c r="M722" s="55">
        <f ca="1">IFERROR(COUNTIF(INDIRECT("Lan!$E$8:$E$"&amp;qde),Cad!N722)+Cad!J722,"")</f>
        <v>9.2859999999996001E-4</v>
      </c>
      <c r="N722" s="51">
        <f t="shared" si="45"/>
        <v>0</v>
      </c>
      <c r="O722" s="55">
        <f ca="1">IFERROR(COUNTIF(INDIRECT("Lan!$G$8:$G$"&amp;qde),Cad!P722)+Cad!J722,"")</f>
        <v>9.2859999999996001E-4</v>
      </c>
      <c r="P722" s="51">
        <f t="shared" si="46"/>
        <v>0</v>
      </c>
      <c r="Q722" s="55">
        <f ca="1">IFERROR(COUNTIF(INDIRECT("Lan!$I$8:$I$"&amp;qde),Cad!R722)+Cad!J722,"")</f>
        <v>9.2859999999996001E-4</v>
      </c>
      <c r="R722" s="51">
        <f t="shared" si="47"/>
        <v>0</v>
      </c>
    </row>
    <row r="723" spans="2:18" ht="24.95" customHeight="1" x14ac:dyDescent="0.25">
      <c r="B723" s="56"/>
      <c r="D723" s="56"/>
      <c r="F723" s="56"/>
      <c r="H723" s="56"/>
      <c r="J723" s="54">
        <v>9.2849999999995996E-4</v>
      </c>
      <c r="K723" s="55">
        <f ca="1">IFERROR(COUNTIF(INDIRECT("Lan!$D$8:$D$"&amp;qde),Cad!L723)+Cad!J723,"")</f>
        <v>9.2849999999995996E-4</v>
      </c>
      <c r="L723" s="51">
        <f t="shared" si="44"/>
        <v>0</v>
      </c>
      <c r="M723" s="55">
        <f ca="1">IFERROR(COUNTIF(INDIRECT("Lan!$E$8:$E$"&amp;qde),Cad!N723)+Cad!J723,"")</f>
        <v>9.2849999999995996E-4</v>
      </c>
      <c r="N723" s="51">
        <f t="shared" si="45"/>
        <v>0</v>
      </c>
      <c r="O723" s="55">
        <f ca="1">IFERROR(COUNTIF(INDIRECT("Lan!$G$8:$G$"&amp;qde),Cad!P723)+Cad!J723,"")</f>
        <v>9.2849999999995996E-4</v>
      </c>
      <c r="P723" s="51">
        <f t="shared" si="46"/>
        <v>0</v>
      </c>
      <c r="Q723" s="55">
        <f ca="1">IFERROR(COUNTIF(INDIRECT("Lan!$I$8:$I$"&amp;qde),Cad!R723)+Cad!J723,"")</f>
        <v>9.2849999999995996E-4</v>
      </c>
      <c r="R723" s="51">
        <f t="shared" si="47"/>
        <v>0</v>
      </c>
    </row>
    <row r="724" spans="2:18" ht="24.95" customHeight="1" x14ac:dyDescent="0.25">
      <c r="B724" s="56"/>
      <c r="D724" s="56"/>
      <c r="F724" s="56"/>
      <c r="H724" s="56"/>
      <c r="J724" s="54">
        <v>9.2839999999995903E-4</v>
      </c>
      <c r="K724" s="55">
        <f ca="1">IFERROR(COUNTIF(INDIRECT("Lan!$D$8:$D$"&amp;qde),Cad!L724)+Cad!J724,"")</f>
        <v>9.2839999999995903E-4</v>
      </c>
      <c r="L724" s="51">
        <f t="shared" si="44"/>
        <v>0</v>
      </c>
      <c r="M724" s="55">
        <f ca="1">IFERROR(COUNTIF(INDIRECT("Lan!$E$8:$E$"&amp;qde),Cad!N724)+Cad!J724,"")</f>
        <v>9.2839999999995903E-4</v>
      </c>
      <c r="N724" s="51">
        <f t="shared" si="45"/>
        <v>0</v>
      </c>
      <c r="O724" s="55">
        <f ca="1">IFERROR(COUNTIF(INDIRECT("Lan!$G$8:$G$"&amp;qde),Cad!P724)+Cad!J724,"")</f>
        <v>9.2839999999995903E-4</v>
      </c>
      <c r="P724" s="51">
        <f t="shared" si="46"/>
        <v>0</v>
      </c>
      <c r="Q724" s="55">
        <f ca="1">IFERROR(COUNTIF(INDIRECT("Lan!$I$8:$I$"&amp;qde),Cad!R724)+Cad!J724,"")</f>
        <v>9.2839999999995903E-4</v>
      </c>
      <c r="R724" s="51">
        <f t="shared" si="47"/>
        <v>0</v>
      </c>
    </row>
    <row r="725" spans="2:18" ht="24.95" customHeight="1" x14ac:dyDescent="0.25">
      <c r="B725" s="56"/>
      <c r="D725" s="56"/>
      <c r="F725" s="56"/>
      <c r="H725" s="56"/>
      <c r="J725" s="54">
        <v>9.2829999999995898E-4</v>
      </c>
      <c r="K725" s="55">
        <f ca="1">IFERROR(COUNTIF(INDIRECT("Lan!$D$8:$D$"&amp;qde),Cad!L725)+Cad!J725,"")</f>
        <v>9.2829999999995898E-4</v>
      </c>
      <c r="L725" s="51">
        <f t="shared" si="44"/>
        <v>0</v>
      </c>
      <c r="M725" s="55">
        <f ca="1">IFERROR(COUNTIF(INDIRECT("Lan!$E$8:$E$"&amp;qde),Cad!N725)+Cad!J725,"")</f>
        <v>9.2829999999995898E-4</v>
      </c>
      <c r="N725" s="51">
        <f t="shared" si="45"/>
        <v>0</v>
      </c>
      <c r="O725" s="55">
        <f ca="1">IFERROR(COUNTIF(INDIRECT("Lan!$G$8:$G$"&amp;qde),Cad!P725)+Cad!J725,"")</f>
        <v>9.2829999999995898E-4</v>
      </c>
      <c r="P725" s="51">
        <f t="shared" si="46"/>
        <v>0</v>
      </c>
      <c r="Q725" s="55">
        <f ca="1">IFERROR(COUNTIF(INDIRECT("Lan!$I$8:$I$"&amp;qde),Cad!R725)+Cad!J725,"")</f>
        <v>9.2829999999995898E-4</v>
      </c>
      <c r="R725" s="51">
        <f t="shared" si="47"/>
        <v>0</v>
      </c>
    </row>
    <row r="726" spans="2:18" ht="24.95" customHeight="1" x14ac:dyDescent="0.25">
      <c r="B726" s="56"/>
      <c r="D726" s="56"/>
      <c r="F726" s="56"/>
      <c r="H726" s="56"/>
      <c r="J726" s="54">
        <v>9.2819999999995903E-4</v>
      </c>
      <c r="K726" s="55">
        <f ca="1">IFERROR(COUNTIF(INDIRECT("Lan!$D$8:$D$"&amp;qde),Cad!L726)+Cad!J726,"")</f>
        <v>9.2819999999995903E-4</v>
      </c>
      <c r="L726" s="51">
        <f t="shared" si="44"/>
        <v>0</v>
      </c>
      <c r="M726" s="55">
        <f ca="1">IFERROR(COUNTIF(INDIRECT("Lan!$E$8:$E$"&amp;qde),Cad!N726)+Cad!J726,"")</f>
        <v>9.2819999999995903E-4</v>
      </c>
      <c r="N726" s="51">
        <f t="shared" si="45"/>
        <v>0</v>
      </c>
      <c r="O726" s="55">
        <f ca="1">IFERROR(COUNTIF(INDIRECT("Lan!$G$8:$G$"&amp;qde),Cad!P726)+Cad!J726,"")</f>
        <v>9.2819999999995903E-4</v>
      </c>
      <c r="P726" s="51">
        <f t="shared" si="46"/>
        <v>0</v>
      </c>
      <c r="Q726" s="55">
        <f ca="1">IFERROR(COUNTIF(INDIRECT("Lan!$I$8:$I$"&amp;qde),Cad!R726)+Cad!J726,"")</f>
        <v>9.2819999999995903E-4</v>
      </c>
      <c r="R726" s="51">
        <f t="shared" si="47"/>
        <v>0</v>
      </c>
    </row>
    <row r="727" spans="2:18" ht="24.95" customHeight="1" x14ac:dyDescent="0.25">
      <c r="B727" s="56"/>
      <c r="D727" s="56"/>
      <c r="F727" s="56"/>
      <c r="H727" s="56"/>
      <c r="J727" s="54">
        <v>9.2809999999995897E-4</v>
      </c>
      <c r="K727" s="55">
        <f ca="1">IFERROR(COUNTIF(INDIRECT("Lan!$D$8:$D$"&amp;qde),Cad!L727)+Cad!J727,"")</f>
        <v>9.2809999999995897E-4</v>
      </c>
      <c r="L727" s="51">
        <f t="shared" si="44"/>
        <v>0</v>
      </c>
      <c r="M727" s="55">
        <f ca="1">IFERROR(COUNTIF(INDIRECT("Lan!$E$8:$E$"&amp;qde),Cad!N727)+Cad!J727,"")</f>
        <v>9.2809999999995897E-4</v>
      </c>
      <c r="N727" s="51">
        <f t="shared" si="45"/>
        <v>0</v>
      </c>
      <c r="O727" s="55">
        <f ca="1">IFERROR(COUNTIF(INDIRECT("Lan!$G$8:$G$"&amp;qde),Cad!P727)+Cad!J727,"")</f>
        <v>9.2809999999995897E-4</v>
      </c>
      <c r="P727" s="51">
        <f t="shared" si="46"/>
        <v>0</v>
      </c>
      <c r="Q727" s="55">
        <f ca="1">IFERROR(COUNTIF(INDIRECT("Lan!$I$8:$I$"&amp;qde),Cad!R727)+Cad!J727,"")</f>
        <v>9.2809999999995897E-4</v>
      </c>
      <c r="R727" s="51">
        <f t="shared" si="47"/>
        <v>0</v>
      </c>
    </row>
    <row r="728" spans="2:18" ht="24.95" customHeight="1" x14ac:dyDescent="0.25">
      <c r="B728" s="56"/>
      <c r="D728" s="56"/>
      <c r="F728" s="56"/>
      <c r="H728" s="56"/>
      <c r="J728" s="54">
        <v>9.2799999999995902E-4</v>
      </c>
      <c r="K728" s="55">
        <f ca="1">IFERROR(COUNTIF(INDIRECT("Lan!$D$8:$D$"&amp;qde),Cad!L728)+Cad!J728,"")</f>
        <v>9.2799999999995902E-4</v>
      </c>
      <c r="L728" s="51">
        <f t="shared" si="44"/>
        <v>0</v>
      </c>
      <c r="M728" s="55">
        <f ca="1">IFERROR(COUNTIF(INDIRECT("Lan!$E$8:$E$"&amp;qde),Cad!N728)+Cad!J728,"")</f>
        <v>9.2799999999995902E-4</v>
      </c>
      <c r="N728" s="51">
        <f t="shared" si="45"/>
        <v>0</v>
      </c>
      <c r="O728" s="55">
        <f ca="1">IFERROR(COUNTIF(INDIRECT("Lan!$G$8:$G$"&amp;qde),Cad!P728)+Cad!J728,"")</f>
        <v>9.2799999999995902E-4</v>
      </c>
      <c r="P728" s="51">
        <f t="shared" si="46"/>
        <v>0</v>
      </c>
      <c r="Q728" s="55">
        <f ca="1">IFERROR(COUNTIF(INDIRECT("Lan!$I$8:$I$"&amp;qde),Cad!R728)+Cad!J728,"")</f>
        <v>9.2799999999995902E-4</v>
      </c>
      <c r="R728" s="51">
        <f t="shared" si="47"/>
        <v>0</v>
      </c>
    </row>
    <row r="729" spans="2:18" ht="24.95" customHeight="1" x14ac:dyDescent="0.25">
      <c r="B729" s="56"/>
      <c r="D729" s="56"/>
      <c r="F729" s="56"/>
      <c r="H729" s="56"/>
      <c r="J729" s="54">
        <v>9.2789999999995897E-4</v>
      </c>
      <c r="K729" s="55">
        <f ca="1">IFERROR(COUNTIF(INDIRECT("Lan!$D$8:$D$"&amp;qde),Cad!L729)+Cad!J729,"")</f>
        <v>9.2789999999995897E-4</v>
      </c>
      <c r="L729" s="51">
        <f t="shared" si="44"/>
        <v>0</v>
      </c>
      <c r="M729" s="55">
        <f ca="1">IFERROR(COUNTIF(INDIRECT("Lan!$E$8:$E$"&amp;qde),Cad!N729)+Cad!J729,"")</f>
        <v>9.2789999999995897E-4</v>
      </c>
      <c r="N729" s="51">
        <f t="shared" si="45"/>
        <v>0</v>
      </c>
      <c r="O729" s="55">
        <f ca="1">IFERROR(COUNTIF(INDIRECT("Lan!$G$8:$G$"&amp;qde),Cad!P729)+Cad!J729,"")</f>
        <v>9.2789999999995897E-4</v>
      </c>
      <c r="P729" s="51">
        <f t="shared" si="46"/>
        <v>0</v>
      </c>
      <c r="Q729" s="55">
        <f ca="1">IFERROR(COUNTIF(INDIRECT("Lan!$I$8:$I$"&amp;qde),Cad!R729)+Cad!J729,"")</f>
        <v>9.2789999999995897E-4</v>
      </c>
      <c r="R729" s="51">
        <f t="shared" si="47"/>
        <v>0</v>
      </c>
    </row>
    <row r="730" spans="2:18" ht="24.95" customHeight="1" x14ac:dyDescent="0.25">
      <c r="B730" s="56"/>
      <c r="D730" s="56"/>
      <c r="F730" s="56"/>
      <c r="H730" s="56"/>
      <c r="J730" s="54">
        <v>9.2779999999995902E-4</v>
      </c>
      <c r="K730" s="55">
        <f ca="1">IFERROR(COUNTIF(INDIRECT("Lan!$D$8:$D$"&amp;qde),Cad!L730)+Cad!J730,"")</f>
        <v>9.2779999999995902E-4</v>
      </c>
      <c r="L730" s="51">
        <f t="shared" si="44"/>
        <v>0</v>
      </c>
      <c r="M730" s="55">
        <f ca="1">IFERROR(COUNTIF(INDIRECT("Lan!$E$8:$E$"&amp;qde),Cad!N730)+Cad!J730,"")</f>
        <v>9.2779999999995902E-4</v>
      </c>
      <c r="N730" s="51">
        <f t="shared" si="45"/>
        <v>0</v>
      </c>
      <c r="O730" s="55">
        <f ca="1">IFERROR(COUNTIF(INDIRECT("Lan!$G$8:$G$"&amp;qde),Cad!P730)+Cad!J730,"")</f>
        <v>9.2779999999995902E-4</v>
      </c>
      <c r="P730" s="51">
        <f t="shared" si="46"/>
        <v>0</v>
      </c>
      <c r="Q730" s="55">
        <f ca="1">IFERROR(COUNTIF(INDIRECT("Lan!$I$8:$I$"&amp;qde),Cad!R730)+Cad!J730,"")</f>
        <v>9.2779999999995902E-4</v>
      </c>
      <c r="R730" s="51">
        <f t="shared" si="47"/>
        <v>0</v>
      </c>
    </row>
    <row r="731" spans="2:18" ht="24.95" customHeight="1" x14ac:dyDescent="0.25">
      <c r="B731" s="56"/>
      <c r="D731" s="56"/>
      <c r="F731" s="56"/>
      <c r="H731" s="56"/>
      <c r="J731" s="54">
        <v>9.2769999999995896E-4</v>
      </c>
      <c r="K731" s="55">
        <f ca="1">IFERROR(COUNTIF(INDIRECT("Lan!$D$8:$D$"&amp;qde),Cad!L731)+Cad!J731,"")</f>
        <v>9.2769999999995896E-4</v>
      </c>
      <c r="L731" s="51">
        <f t="shared" si="44"/>
        <v>0</v>
      </c>
      <c r="M731" s="55">
        <f ca="1">IFERROR(COUNTIF(INDIRECT("Lan!$E$8:$E$"&amp;qde),Cad!N731)+Cad!J731,"")</f>
        <v>9.2769999999995896E-4</v>
      </c>
      <c r="N731" s="51">
        <f t="shared" si="45"/>
        <v>0</v>
      </c>
      <c r="O731" s="55">
        <f ca="1">IFERROR(COUNTIF(INDIRECT("Lan!$G$8:$G$"&amp;qde),Cad!P731)+Cad!J731,"")</f>
        <v>9.2769999999995896E-4</v>
      </c>
      <c r="P731" s="51">
        <f t="shared" si="46"/>
        <v>0</v>
      </c>
      <c r="Q731" s="55">
        <f ca="1">IFERROR(COUNTIF(INDIRECT("Lan!$I$8:$I$"&amp;qde),Cad!R731)+Cad!J731,"")</f>
        <v>9.2769999999995896E-4</v>
      </c>
      <c r="R731" s="51">
        <f t="shared" si="47"/>
        <v>0</v>
      </c>
    </row>
    <row r="732" spans="2:18" ht="24.95" customHeight="1" x14ac:dyDescent="0.25">
      <c r="B732" s="56"/>
      <c r="D732" s="56"/>
      <c r="F732" s="56"/>
      <c r="H732" s="56"/>
      <c r="J732" s="54">
        <v>9.2759999999995901E-4</v>
      </c>
      <c r="K732" s="55">
        <f ca="1">IFERROR(COUNTIF(INDIRECT("Lan!$D$8:$D$"&amp;qde),Cad!L732)+Cad!J732,"")</f>
        <v>9.2759999999995901E-4</v>
      </c>
      <c r="L732" s="51">
        <f t="shared" si="44"/>
        <v>0</v>
      </c>
      <c r="M732" s="55">
        <f ca="1">IFERROR(COUNTIF(INDIRECT("Lan!$E$8:$E$"&amp;qde),Cad!N732)+Cad!J732,"")</f>
        <v>9.2759999999995901E-4</v>
      </c>
      <c r="N732" s="51">
        <f t="shared" si="45"/>
        <v>0</v>
      </c>
      <c r="O732" s="55">
        <f ca="1">IFERROR(COUNTIF(INDIRECT("Lan!$G$8:$G$"&amp;qde),Cad!P732)+Cad!J732,"")</f>
        <v>9.2759999999995901E-4</v>
      </c>
      <c r="P732" s="51">
        <f t="shared" si="46"/>
        <v>0</v>
      </c>
      <c r="Q732" s="55">
        <f ca="1">IFERROR(COUNTIF(INDIRECT("Lan!$I$8:$I$"&amp;qde),Cad!R732)+Cad!J732,"")</f>
        <v>9.2759999999995901E-4</v>
      </c>
      <c r="R732" s="51">
        <f t="shared" si="47"/>
        <v>0</v>
      </c>
    </row>
    <row r="733" spans="2:18" ht="24.95" customHeight="1" x14ac:dyDescent="0.25">
      <c r="B733" s="56"/>
      <c r="D733" s="56"/>
      <c r="F733" s="56"/>
      <c r="H733" s="56"/>
      <c r="J733" s="54">
        <v>9.2749999999995896E-4</v>
      </c>
      <c r="K733" s="55">
        <f ca="1">IFERROR(COUNTIF(INDIRECT("Lan!$D$8:$D$"&amp;qde),Cad!L733)+Cad!J733,"")</f>
        <v>9.2749999999995896E-4</v>
      </c>
      <c r="L733" s="51">
        <f t="shared" si="44"/>
        <v>0</v>
      </c>
      <c r="M733" s="55">
        <f ca="1">IFERROR(COUNTIF(INDIRECT("Lan!$E$8:$E$"&amp;qde),Cad!N733)+Cad!J733,"")</f>
        <v>9.2749999999995896E-4</v>
      </c>
      <c r="N733" s="51">
        <f t="shared" si="45"/>
        <v>0</v>
      </c>
      <c r="O733" s="55">
        <f ca="1">IFERROR(COUNTIF(INDIRECT("Lan!$G$8:$G$"&amp;qde),Cad!P733)+Cad!J733,"")</f>
        <v>9.2749999999995896E-4</v>
      </c>
      <c r="P733" s="51">
        <f t="shared" si="46"/>
        <v>0</v>
      </c>
      <c r="Q733" s="55">
        <f ca="1">IFERROR(COUNTIF(INDIRECT("Lan!$I$8:$I$"&amp;qde),Cad!R733)+Cad!J733,"")</f>
        <v>9.2749999999995896E-4</v>
      </c>
      <c r="R733" s="51">
        <f t="shared" si="47"/>
        <v>0</v>
      </c>
    </row>
    <row r="734" spans="2:18" ht="24.95" customHeight="1" x14ac:dyDescent="0.25">
      <c r="B734" s="56"/>
      <c r="D734" s="56"/>
      <c r="F734" s="56"/>
      <c r="H734" s="56"/>
      <c r="J734" s="54">
        <v>9.2739999999995901E-4</v>
      </c>
      <c r="K734" s="55">
        <f ca="1">IFERROR(COUNTIF(INDIRECT("Lan!$D$8:$D$"&amp;qde),Cad!L734)+Cad!J734,"")</f>
        <v>9.2739999999995901E-4</v>
      </c>
      <c r="L734" s="51">
        <f t="shared" si="44"/>
        <v>0</v>
      </c>
      <c r="M734" s="55">
        <f ca="1">IFERROR(COUNTIF(INDIRECT("Lan!$E$8:$E$"&amp;qde),Cad!N734)+Cad!J734,"")</f>
        <v>9.2739999999995901E-4</v>
      </c>
      <c r="N734" s="51">
        <f t="shared" si="45"/>
        <v>0</v>
      </c>
      <c r="O734" s="55">
        <f ca="1">IFERROR(COUNTIF(INDIRECT("Lan!$G$8:$G$"&amp;qde),Cad!P734)+Cad!J734,"")</f>
        <v>9.2739999999995901E-4</v>
      </c>
      <c r="P734" s="51">
        <f t="shared" si="46"/>
        <v>0</v>
      </c>
      <c r="Q734" s="55">
        <f ca="1">IFERROR(COUNTIF(INDIRECT("Lan!$I$8:$I$"&amp;qde),Cad!R734)+Cad!J734,"")</f>
        <v>9.2739999999995901E-4</v>
      </c>
      <c r="R734" s="51">
        <f t="shared" si="47"/>
        <v>0</v>
      </c>
    </row>
    <row r="735" spans="2:18" ht="24.95" customHeight="1" x14ac:dyDescent="0.25">
      <c r="B735" s="56"/>
      <c r="D735" s="56"/>
      <c r="F735" s="56"/>
      <c r="H735" s="56"/>
      <c r="J735" s="54">
        <v>9.2729999999995895E-4</v>
      </c>
      <c r="K735" s="55">
        <f ca="1">IFERROR(COUNTIF(INDIRECT("Lan!$D$8:$D$"&amp;qde),Cad!L735)+Cad!J735,"")</f>
        <v>9.2729999999995895E-4</v>
      </c>
      <c r="L735" s="51">
        <f t="shared" si="44"/>
        <v>0</v>
      </c>
      <c r="M735" s="55">
        <f ca="1">IFERROR(COUNTIF(INDIRECT("Lan!$E$8:$E$"&amp;qde),Cad!N735)+Cad!J735,"")</f>
        <v>9.2729999999995895E-4</v>
      </c>
      <c r="N735" s="51">
        <f t="shared" si="45"/>
        <v>0</v>
      </c>
      <c r="O735" s="55">
        <f ca="1">IFERROR(COUNTIF(INDIRECT("Lan!$G$8:$G$"&amp;qde),Cad!P735)+Cad!J735,"")</f>
        <v>9.2729999999995895E-4</v>
      </c>
      <c r="P735" s="51">
        <f t="shared" si="46"/>
        <v>0</v>
      </c>
      <c r="Q735" s="55">
        <f ca="1">IFERROR(COUNTIF(INDIRECT("Lan!$I$8:$I$"&amp;qde),Cad!R735)+Cad!J735,"")</f>
        <v>9.2729999999995895E-4</v>
      </c>
      <c r="R735" s="51">
        <f t="shared" si="47"/>
        <v>0</v>
      </c>
    </row>
    <row r="736" spans="2:18" ht="24.95" customHeight="1" x14ac:dyDescent="0.25">
      <c r="B736" s="56"/>
      <c r="D736" s="56"/>
      <c r="F736" s="56"/>
      <c r="H736" s="56"/>
      <c r="J736" s="54">
        <v>9.27199999999959E-4</v>
      </c>
      <c r="K736" s="55">
        <f ca="1">IFERROR(COUNTIF(INDIRECT("Lan!$D$8:$D$"&amp;qde),Cad!L736)+Cad!J736,"")</f>
        <v>9.27199999999959E-4</v>
      </c>
      <c r="L736" s="51">
        <f t="shared" si="44"/>
        <v>0</v>
      </c>
      <c r="M736" s="55">
        <f ca="1">IFERROR(COUNTIF(INDIRECT("Lan!$E$8:$E$"&amp;qde),Cad!N736)+Cad!J736,"")</f>
        <v>9.27199999999959E-4</v>
      </c>
      <c r="N736" s="51">
        <f t="shared" si="45"/>
        <v>0</v>
      </c>
      <c r="O736" s="55">
        <f ca="1">IFERROR(COUNTIF(INDIRECT("Lan!$G$8:$G$"&amp;qde),Cad!P736)+Cad!J736,"")</f>
        <v>9.27199999999959E-4</v>
      </c>
      <c r="P736" s="51">
        <f t="shared" si="46"/>
        <v>0</v>
      </c>
      <c r="Q736" s="55">
        <f ca="1">IFERROR(COUNTIF(INDIRECT("Lan!$I$8:$I$"&amp;qde),Cad!R736)+Cad!J736,"")</f>
        <v>9.27199999999959E-4</v>
      </c>
      <c r="R736" s="51">
        <f t="shared" si="47"/>
        <v>0</v>
      </c>
    </row>
    <row r="737" spans="2:18" ht="24.95" customHeight="1" x14ac:dyDescent="0.25">
      <c r="B737" s="56"/>
      <c r="D737" s="56"/>
      <c r="F737" s="56"/>
      <c r="H737" s="56"/>
      <c r="J737" s="54">
        <v>9.2709999999995895E-4</v>
      </c>
      <c r="K737" s="55">
        <f ca="1">IFERROR(COUNTIF(INDIRECT("Lan!$D$8:$D$"&amp;qde),Cad!L737)+Cad!J737,"")</f>
        <v>9.2709999999995895E-4</v>
      </c>
      <c r="L737" s="51">
        <f t="shared" si="44"/>
        <v>0</v>
      </c>
      <c r="M737" s="55">
        <f ca="1">IFERROR(COUNTIF(INDIRECT("Lan!$E$8:$E$"&amp;qde),Cad!N737)+Cad!J737,"")</f>
        <v>9.2709999999995895E-4</v>
      </c>
      <c r="N737" s="51">
        <f t="shared" si="45"/>
        <v>0</v>
      </c>
      <c r="O737" s="55">
        <f ca="1">IFERROR(COUNTIF(INDIRECT("Lan!$G$8:$G$"&amp;qde),Cad!P737)+Cad!J737,"")</f>
        <v>9.2709999999995895E-4</v>
      </c>
      <c r="P737" s="51">
        <f t="shared" si="46"/>
        <v>0</v>
      </c>
      <c r="Q737" s="55">
        <f ca="1">IFERROR(COUNTIF(INDIRECT("Lan!$I$8:$I$"&amp;qde),Cad!R737)+Cad!J737,"")</f>
        <v>9.2709999999995895E-4</v>
      </c>
      <c r="R737" s="51">
        <f t="shared" si="47"/>
        <v>0</v>
      </c>
    </row>
    <row r="738" spans="2:18" ht="24.95" customHeight="1" x14ac:dyDescent="0.25">
      <c r="B738" s="56"/>
      <c r="D738" s="56"/>
      <c r="F738" s="56"/>
      <c r="H738" s="56"/>
      <c r="J738" s="54">
        <v>9.26999999999959E-4</v>
      </c>
      <c r="K738" s="55">
        <f ca="1">IFERROR(COUNTIF(INDIRECT("Lan!$D$8:$D$"&amp;qde),Cad!L738)+Cad!J738,"")</f>
        <v>9.26999999999959E-4</v>
      </c>
      <c r="L738" s="51">
        <f t="shared" si="44"/>
        <v>0</v>
      </c>
      <c r="M738" s="55">
        <f ca="1">IFERROR(COUNTIF(INDIRECT("Lan!$E$8:$E$"&amp;qde),Cad!N738)+Cad!J738,"")</f>
        <v>9.26999999999959E-4</v>
      </c>
      <c r="N738" s="51">
        <f t="shared" si="45"/>
        <v>0</v>
      </c>
      <c r="O738" s="55">
        <f ca="1">IFERROR(COUNTIF(INDIRECT("Lan!$G$8:$G$"&amp;qde),Cad!P738)+Cad!J738,"")</f>
        <v>9.26999999999959E-4</v>
      </c>
      <c r="P738" s="51">
        <f t="shared" si="46"/>
        <v>0</v>
      </c>
      <c r="Q738" s="55">
        <f ca="1">IFERROR(COUNTIF(INDIRECT("Lan!$I$8:$I$"&amp;qde),Cad!R738)+Cad!J738,"")</f>
        <v>9.26999999999959E-4</v>
      </c>
      <c r="R738" s="51">
        <f t="shared" si="47"/>
        <v>0</v>
      </c>
    </row>
    <row r="739" spans="2:18" ht="24.95" customHeight="1" x14ac:dyDescent="0.25">
      <c r="B739" s="56"/>
      <c r="D739" s="56"/>
      <c r="F739" s="56"/>
      <c r="H739" s="56"/>
      <c r="J739" s="54">
        <v>9.2689999999995905E-4</v>
      </c>
      <c r="K739" s="55">
        <f ca="1">IFERROR(COUNTIF(INDIRECT("Lan!$D$8:$D$"&amp;qde),Cad!L739)+Cad!J739,"")</f>
        <v>9.2689999999995905E-4</v>
      </c>
      <c r="L739" s="51">
        <f t="shared" si="44"/>
        <v>0</v>
      </c>
      <c r="M739" s="55">
        <f ca="1">IFERROR(COUNTIF(INDIRECT("Lan!$E$8:$E$"&amp;qde),Cad!N739)+Cad!J739,"")</f>
        <v>9.2689999999995905E-4</v>
      </c>
      <c r="N739" s="51">
        <f t="shared" si="45"/>
        <v>0</v>
      </c>
      <c r="O739" s="55">
        <f ca="1">IFERROR(COUNTIF(INDIRECT("Lan!$G$8:$G$"&amp;qde),Cad!P739)+Cad!J739,"")</f>
        <v>9.2689999999995905E-4</v>
      </c>
      <c r="P739" s="51">
        <f t="shared" si="46"/>
        <v>0</v>
      </c>
      <c r="Q739" s="55">
        <f ca="1">IFERROR(COUNTIF(INDIRECT("Lan!$I$8:$I$"&amp;qde),Cad!R739)+Cad!J739,"")</f>
        <v>9.2689999999995905E-4</v>
      </c>
      <c r="R739" s="51">
        <f t="shared" si="47"/>
        <v>0</v>
      </c>
    </row>
    <row r="740" spans="2:18" ht="24.95" customHeight="1" x14ac:dyDescent="0.25">
      <c r="B740" s="56"/>
      <c r="D740" s="56"/>
      <c r="F740" s="56"/>
      <c r="H740" s="56"/>
      <c r="J740" s="54">
        <v>9.2679999999995899E-4</v>
      </c>
      <c r="K740" s="55">
        <f ca="1">IFERROR(COUNTIF(INDIRECT("Lan!$D$8:$D$"&amp;qde),Cad!L740)+Cad!J740,"")</f>
        <v>9.2679999999995899E-4</v>
      </c>
      <c r="L740" s="51">
        <f t="shared" si="44"/>
        <v>0</v>
      </c>
      <c r="M740" s="55">
        <f ca="1">IFERROR(COUNTIF(INDIRECT("Lan!$E$8:$E$"&amp;qde),Cad!N740)+Cad!J740,"")</f>
        <v>9.2679999999995899E-4</v>
      </c>
      <c r="N740" s="51">
        <f t="shared" si="45"/>
        <v>0</v>
      </c>
      <c r="O740" s="55">
        <f ca="1">IFERROR(COUNTIF(INDIRECT("Lan!$G$8:$G$"&amp;qde),Cad!P740)+Cad!J740,"")</f>
        <v>9.2679999999995899E-4</v>
      </c>
      <c r="P740" s="51">
        <f t="shared" si="46"/>
        <v>0</v>
      </c>
      <c r="Q740" s="55">
        <f ca="1">IFERROR(COUNTIF(INDIRECT("Lan!$I$8:$I$"&amp;qde),Cad!R740)+Cad!J740,"")</f>
        <v>9.2679999999995899E-4</v>
      </c>
      <c r="R740" s="51">
        <f t="shared" si="47"/>
        <v>0</v>
      </c>
    </row>
    <row r="741" spans="2:18" ht="24.95" customHeight="1" x14ac:dyDescent="0.25">
      <c r="B741" s="56"/>
      <c r="D741" s="56"/>
      <c r="F741" s="56"/>
      <c r="H741" s="56"/>
      <c r="J741" s="54">
        <v>9.2669999999995905E-4</v>
      </c>
      <c r="K741" s="55">
        <f ca="1">IFERROR(COUNTIF(INDIRECT("Lan!$D$8:$D$"&amp;qde),Cad!L741)+Cad!J741,"")</f>
        <v>9.2669999999995905E-4</v>
      </c>
      <c r="L741" s="51">
        <f t="shared" si="44"/>
        <v>0</v>
      </c>
      <c r="M741" s="55">
        <f ca="1">IFERROR(COUNTIF(INDIRECT("Lan!$E$8:$E$"&amp;qde),Cad!N741)+Cad!J741,"")</f>
        <v>9.2669999999995905E-4</v>
      </c>
      <c r="N741" s="51">
        <f t="shared" si="45"/>
        <v>0</v>
      </c>
      <c r="O741" s="55">
        <f ca="1">IFERROR(COUNTIF(INDIRECT("Lan!$G$8:$G$"&amp;qde),Cad!P741)+Cad!J741,"")</f>
        <v>9.2669999999995905E-4</v>
      </c>
      <c r="P741" s="51">
        <f t="shared" si="46"/>
        <v>0</v>
      </c>
      <c r="Q741" s="55">
        <f ca="1">IFERROR(COUNTIF(INDIRECT("Lan!$I$8:$I$"&amp;qde),Cad!R741)+Cad!J741,"")</f>
        <v>9.2669999999995905E-4</v>
      </c>
      <c r="R741" s="51">
        <f t="shared" si="47"/>
        <v>0</v>
      </c>
    </row>
    <row r="742" spans="2:18" ht="24.95" customHeight="1" x14ac:dyDescent="0.25">
      <c r="B742" s="56"/>
      <c r="D742" s="56"/>
      <c r="F742" s="56"/>
      <c r="H742" s="56"/>
      <c r="J742" s="54">
        <v>9.2659999999995801E-4</v>
      </c>
      <c r="K742" s="55">
        <f ca="1">IFERROR(COUNTIF(INDIRECT("Lan!$D$8:$D$"&amp;qde),Cad!L742)+Cad!J742,"")</f>
        <v>9.2659999999995801E-4</v>
      </c>
      <c r="L742" s="51">
        <f t="shared" si="44"/>
        <v>0</v>
      </c>
      <c r="M742" s="55">
        <f ca="1">IFERROR(COUNTIF(INDIRECT("Lan!$E$8:$E$"&amp;qde),Cad!N742)+Cad!J742,"")</f>
        <v>9.2659999999995801E-4</v>
      </c>
      <c r="N742" s="51">
        <f t="shared" si="45"/>
        <v>0</v>
      </c>
      <c r="O742" s="55">
        <f ca="1">IFERROR(COUNTIF(INDIRECT("Lan!$G$8:$G$"&amp;qde),Cad!P742)+Cad!J742,"")</f>
        <v>9.2659999999995801E-4</v>
      </c>
      <c r="P742" s="51">
        <f t="shared" si="46"/>
        <v>0</v>
      </c>
      <c r="Q742" s="55">
        <f ca="1">IFERROR(COUNTIF(INDIRECT("Lan!$I$8:$I$"&amp;qde),Cad!R742)+Cad!J742,"")</f>
        <v>9.2659999999995801E-4</v>
      </c>
      <c r="R742" s="51">
        <f t="shared" si="47"/>
        <v>0</v>
      </c>
    </row>
    <row r="743" spans="2:18" ht="24.95" customHeight="1" x14ac:dyDescent="0.25">
      <c r="B743" s="56"/>
      <c r="D743" s="56"/>
      <c r="F743" s="56"/>
      <c r="H743" s="56"/>
      <c r="J743" s="54">
        <v>9.2649999999995796E-4</v>
      </c>
      <c r="K743" s="55">
        <f ca="1">IFERROR(COUNTIF(INDIRECT("Lan!$D$8:$D$"&amp;qde),Cad!L743)+Cad!J743,"")</f>
        <v>9.2649999999995796E-4</v>
      </c>
      <c r="L743" s="51">
        <f t="shared" si="44"/>
        <v>0</v>
      </c>
      <c r="M743" s="55">
        <f ca="1">IFERROR(COUNTIF(INDIRECT("Lan!$E$8:$E$"&amp;qde),Cad!N743)+Cad!J743,"")</f>
        <v>9.2649999999995796E-4</v>
      </c>
      <c r="N743" s="51">
        <f t="shared" si="45"/>
        <v>0</v>
      </c>
      <c r="O743" s="55">
        <f ca="1">IFERROR(COUNTIF(INDIRECT("Lan!$G$8:$G$"&amp;qde),Cad!P743)+Cad!J743,"")</f>
        <v>9.2649999999995796E-4</v>
      </c>
      <c r="P743" s="51">
        <f t="shared" si="46"/>
        <v>0</v>
      </c>
      <c r="Q743" s="55">
        <f ca="1">IFERROR(COUNTIF(INDIRECT("Lan!$I$8:$I$"&amp;qde),Cad!R743)+Cad!J743,"")</f>
        <v>9.2649999999995796E-4</v>
      </c>
      <c r="R743" s="51">
        <f t="shared" si="47"/>
        <v>0</v>
      </c>
    </row>
    <row r="744" spans="2:18" ht="24.95" customHeight="1" x14ac:dyDescent="0.25">
      <c r="B744" s="56"/>
      <c r="D744" s="56"/>
      <c r="F744" s="56"/>
      <c r="H744" s="56"/>
      <c r="J744" s="54">
        <v>9.2639999999995801E-4</v>
      </c>
      <c r="K744" s="55">
        <f ca="1">IFERROR(COUNTIF(INDIRECT("Lan!$D$8:$D$"&amp;qde),Cad!L744)+Cad!J744,"")</f>
        <v>9.2639999999995801E-4</v>
      </c>
      <c r="L744" s="51">
        <f t="shared" si="44"/>
        <v>0</v>
      </c>
      <c r="M744" s="55">
        <f ca="1">IFERROR(COUNTIF(INDIRECT("Lan!$E$8:$E$"&amp;qde),Cad!N744)+Cad!J744,"")</f>
        <v>9.2639999999995801E-4</v>
      </c>
      <c r="N744" s="51">
        <f t="shared" si="45"/>
        <v>0</v>
      </c>
      <c r="O744" s="55">
        <f ca="1">IFERROR(COUNTIF(INDIRECT("Lan!$G$8:$G$"&amp;qde),Cad!P744)+Cad!J744,"")</f>
        <v>9.2639999999995801E-4</v>
      </c>
      <c r="P744" s="51">
        <f t="shared" si="46"/>
        <v>0</v>
      </c>
      <c r="Q744" s="55">
        <f ca="1">IFERROR(COUNTIF(INDIRECT("Lan!$I$8:$I$"&amp;qde),Cad!R744)+Cad!J744,"")</f>
        <v>9.2639999999995801E-4</v>
      </c>
      <c r="R744" s="51">
        <f t="shared" si="47"/>
        <v>0</v>
      </c>
    </row>
    <row r="745" spans="2:18" ht="24.95" customHeight="1" x14ac:dyDescent="0.25">
      <c r="B745" s="56"/>
      <c r="D745" s="56"/>
      <c r="F745" s="56"/>
      <c r="H745" s="56"/>
      <c r="J745" s="54">
        <v>9.2629999999995795E-4</v>
      </c>
      <c r="K745" s="55">
        <f ca="1">IFERROR(COUNTIF(INDIRECT("Lan!$D$8:$D$"&amp;qde),Cad!L745)+Cad!J745,"")</f>
        <v>9.2629999999995795E-4</v>
      </c>
      <c r="L745" s="51">
        <f t="shared" si="44"/>
        <v>0</v>
      </c>
      <c r="M745" s="55">
        <f ca="1">IFERROR(COUNTIF(INDIRECT("Lan!$E$8:$E$"&amp;qde),Cad!N745)+Cad!J745,"")</f>
        <v>9.2629999999995795E-4</v>
      </c>
      <c r="N745" s="51">
        <f t="shared" si="45"/>
        <v>0</v>
      </c>
      <c r="O745" s="55">
        <f ca="1">IFERROR(COUNTIF(INDIRECT("Lan!$G$8:$G$"&amp;qde),Cad!P745)+Cad!J745,"")</f>
        <v>9.2629999999995795E-4</v>
      </c>
      <c r="P745" s="51">
        <f t="shared" si="46"/>
        <v>0</v>
      </c>
      <c r="Q745" s="55">
        <f ca="1">IFERROR(COUNTIF(INDIRECT("Lan!$I$8:$I$"&amp;qde),Cad!R745)+Cad!J745,"")</f>
        <v>9.2629999999995795E-4</v>
      </c>
      <c r="R745" s="51">
        <f t="shared" si="47"/>
        <v>0</v>
      </c>
    </row>
    <row r="746" spans="2:18" ht="24.95" customHeight="1" x14ac:dyDescent="0.25">
      <c r="B746" s="56"/>
      <c r="D746" s="56"/>
      <c r="F746" s="56"/>
      <c r="H746" s="56"/>
      <c r="J746" s="54">
        <v>9.26199999999958E-4</v>
      </c>
      <c r="K746" s="55">
        <f ca="1">IFERROR(COUNTIF(INDIRECT("Lan!$D$8:$D$"&amp;qde),Cad!L746)+Cad!J746,"")</f>
        <v>9.26199999999958E-4</v>
      </c>
      <c r="L746" s="51">
        <f t="shared" si="44"/>
        <v>0</v>
      </c>
      <c r="M746" s="55">
        <f ca="1">IFERROR(COUNTIF(INDIRECT("Lan!$E$8:$E$"&amp;qde),Cad!N746)+Cad!J746,"")</f>
        <v>9.26199999999958E-4</v>
      </c>
      <c r="N746" s="51">
        <f t="shared" si="45"/>
        <v>0</v>
      </c>
      <c r="O746" s="55">
        <f ca="1">IFERROR(COUNTIF(INDIRECT("Lan!$G$8:$G$"&amp;qde),Cad!P746)+Cad!J746,"")</f>
        <v>9.26199999999958E-4</v>
      </c>
      <c r="P746" s="51">
        <f t="shared" si="46"/>
        <v>0</v>
      </c>
      <c r="Q746" s="55">
        <f ca="1">IFERROR(COUNTIF(INDIRECT("Lan!$I$8:$I$"&amp;qde),Cad!R746)+Cad!J746,"")</f>
        <v>9.26199999999958E-4</v>
      </c>
      <c r="R746" s="51">
        <f t="shared" si="47"/>
        <v>0</v>
      </c>
    </row>
    <row r="747" spans="2:18" ht="24.95" customHeight="1" x14ac:dyDescent="0.25">
      <c r="B747" s="56"/>
      <c r="D747" s="56"/>
      <c r="F747" s="56"/>
      <c r="H747" s="56"/>
      <c r="J747" s="54">
        <v>9.2609999999995795E-4</v>
      </c>
      <c r="K747" s="55">
        <f ca="1">IFERROR(COUNTIF(INDIRECT("Lan!$D$8:$D$"&amp;qde),Cad!L747)+Cad!J747,"")</f>
        <v>9.2609999999995795E-4</v>
      </c>
      <c r="L747" s="51">
        <f t="shared" si="44"/>
        <v>0</v>
      </c>
      <c r="M747" s="55">
        <f ca="1">IFERROR(COUNTIF(INDIRECT("Lan!$E$8:$E$"&amp;qde),Cad!N747)+Cad!J747,"")</f>
        <v>9.2609999999995795E-4</v>
      </c>
      <c r="N747" s="51">
        <f t="shared" si="45"/>
        <v>0</v>
      </c>
      <c r="O747" s="55">
        <f ca="1">IFERROR(COUNTIF(INDIRECT("Lan!$G$8:$G$"&amp;qde),Cad!P747)+Cad!J747,"")</f>
        <v>9.2609999999995795E-4</v>
      </c>
      <c r="P747" s="51">
        <f t="shared" si="46"/>
        <v>0</v>
      </c>
      <c r="Q747" s="55">
        <f ca="1">IFERROR(COUNTIF(INDIRECT("Lan!$I$8:$I$"&amp;qde),Cad!R747)+Cad!J747,"")</f>
        <v>9.2609999999995795E-4</v>
      </c>
      <c r="R747" s="51">
        <f t="shared" si="47"/>
        <v>0</v>
      </c>
    </row>
    <row r="748" spans="2:18" ht="24.95" customHeight="1" x14ac:dyDescent="0.25">
      <c r="B748" s="56"/>
      <c r="D748" s="56"/>
      <c r="F748" s="56"/>
      <c r="H748" s="56"/>
      <c r="J748" s="54">
        <v>9.25999999999958E-4</v>
      </c>
      <c r="K748" s="55">
        <f ca="1">IFERROR(COUNTIF(INDIRECT("Lan!$D$8:$D$"&amp;qde),Cad!L748)+Cad!J748,"")</f>
        <v>9.25999999999958E-4</v>
      </c>
      <c r="L748" s="51">
        <f t="shared" si="44"/>
        <v>0</v>
      </c>
      <c r="M748" s="55">
        <f ca="1">IFERROR(COUNTIF(INDIRECT("Lan!$E$8:$E$"&amp;qde),Cad!N748)+Cad!J748,"")</f>
        <v>9.25999999999958E-4</v>
      </c>
      <c r="N748" s="51">
        <f t="shared" si="45"/>
        <v>0</v>
      </c>
      <c r="O748" s="55">
        <f ca="1">IFERROR(COUNTIF(INDIRECT("Lan!$G$8:$G$"&amp;qde),Cad!P748)+Cad!J748,"")</f>
        <v>9.25999999999958E-4</v>
      </c>
      <c r="P748" s="51">
        <f t="shared" si="46"/>
        <v>0</v>
      </c>
      <c r="Q748" s="55">
        <f ca="1">IFERROR(COUNTIF(INDIRECT("Lan!$I$8:$I$"&amp;qde),Cad!R748)+Cad!J748,"")</f>
        <v>9.25999999999958E-4</v>
      </c>
      <c r="R748" s="51">
        <f t="shared" si="47"/>
        <v>0</v>
      </c>
    </row>
    <row r="749" spans="2:18" ht="24.95" customHeight="1" x14ac:dyDescent="0.25">
      <c r="B749" s="56"/>
      <c r="D749" s="56"/>
      <c r="F749" s="56"/>
      <c r="H749" s="56"/>
      <c r="J749" s="54">
        <v>9.2589999999995805E-4</v>
      </c>
      <c r="K749" s="55">
        <f ca="1">IFERROR(COUNTIF(INDIRECT("Lan!$D$8:$D$"&amp;qde),Cad!L749)+Cad!J749,"")</f>
        <v>9.2589999999995805E-4</v>
      </c>
      <c r="L749" s="51">
        <f t="shared" si="44"/>
        <v>0</v>
      </c>
      <c r="M749" s="55">
        <f ca="1">IFERROR(COUNTIF(INDIRECT("Lan!$E$8:$E$"&amp;qde),Cad!N749)+Cad!J749,"")</f>
        <v>9.2589999999995805E-4</v>
      </c>
      <c r="N749" s="51">
        <f t="shared" si="45"/>
        <v>0</v>
      </c>
      <c r="O749" s="55">
        <f ca="1">IFERROR(COUNTIF(INDIRECT("Lan!$G$8:$G$"&amp;qde),Cad!P749)+Cad!J749,"")</f>
        <v>9.2589999999995805E-4</v>
      </c>
      <c r="P749" s="51">
        <f t="shared" si="46"/>
        <v>0</v>
      </c>
      <c r="Q749" s="55">
        <f ca="1">IFERROR(COUNTIF(INDIRECT("Lan!$I$8:$I$"&amp;qde),Cad!R749)+Cad!J749,"")</f>
        <v>9.2589999999995805E-4</v>
      </c>
      <c r="R749" s="51">
        <f t="shared" si="47"/>
        <v>0</v>
      </c>
    </row>
    <row r="750" spans="2:18" ht="24.95" customHeight="1" x14ac:dyDescent="0.25">
      <c r="B750" s="56"/>
      <c r="D750" s="56"/>
      <c r="F750" s="56"/>
      <c r="H750" s="56"/>
      <c r="J750" s="54">
        <v>9.2579999999995799E-4</v>
      </c>
      <c r="K750" s="55">
        <f ca="1">IFERROR(COUNTIF(INDIRECT("Lan!$D$8:$D$"&amp;qde),Cad!L750)+Cad!J750,"")</f>
        <v>9.2579999999995799E-4</v>
      </c>
      <c r="L750" s="51">
        <f t="shared" si="44"/>
        <v>0</v>
      </c>
      <c r="M750" s="55">
        <f ca="1">IFERROR(COUNTIF(INDIRECT("Lan!$E$8:$E$"&amp;qde),Cad!N750)+Cad!J750,"")</f>
        <v>9.2579999999995799E-4</v>
      </c>
      <c r="N750" s="51">
        <f t="shared" si="45"/>
        <v>0</v>
      </c>
      <c r="O750" s="55">
        <f ca="1">IFERROR(COUNTIF(INDIRECT("Lan!$G$8:$G$"&amp;qde),Cad!P750)+Cad!J750,"")</f>
        <v>9.2579999999995799E-4</v>
      </c>
      <c r="P750" s="51">
        <f t="shared" si="46"/>
        <v>0</v>
      </c>
      <c r="Q750" s="55">
        <f ca="1">IFERROR(COUNTIF(INDIRECT("Lan!$I$8:$I$"&amp;qde),Cad!R750)+Cad!J750,"")</f>
        <v>9.2579999999995799E-4</v>
      </c>
      <c r="R750" s="51">
        <f t="shared" si="47"/>
        <v>0</v>
      </c>
    </row>
    <row r="751" spans="2:18" ht="24.95" customHeight="1" x14ac:dyDescent="0.25">
      <c r="B751" s="56"/>
      <c r="D751" s="56"/>
      <c r="F751" s="56"/>
      <c r="H751" s="56"/>
      <c r="J751" s="54">
        <v>9.2569999999995805E-4</v>
      </c>
      <c r="K751" s="55">
        <f ca="1">IFERROR(COUNTIF(INDIRECT("Lan!$D$8:$D$"&amp;qde),Cad!L751)+Cad!J751,"")</f>
        <v>9.2569999999995805E-4</v>
      </c>
      <c r="L751" s="51">
        <f t="shared" si="44"/>
        <v>0</v>
      </c>
      <c r="M751" s="55">
        <f ca="1">IFERROR(COUNTIF(INDIRECT("Lan!$E$8:$E$"&amp;qde),Cad!N751)+Cad!J751,"")</f>
        <v>9.2569999999995805E-4</v>
      </c>
      <c r="N751" s="51">
        <f t="shared" si="45"/>
        <v>0</v>
      </c>
      <c r="O751" s="55">
        <f ca="1">IFERROR(COUNTIF(INDIRECT("Lan!$G$8:$G$"&amp;qde),Cad!P751)+Cad!J751,"")</f>
        <v>9.2569999999995805E-4</v>
      </c>
      <c r="P751" s="51">
        <f t="shared" si="46"/>
        <v>0</v>
      </c>
      <c r="Q751" s="55">
        <f ca="1">IFERROR(COUNTIF(INDIRECT("Lan!$I$8:$I$"&amp;qde),Cad!R751)+Cad!J751,"")</f>
        <v>9.2569999999995805E-4</v>
      </c>
      <c r="R751" s="51">
        <f t="shared" si="47"/>
        <v>0</v>
      </c>
    </row>
    <row r="752" spans="2:18" ht="24.95" customHeight="1" x14ac:dyDescent="0.25">
      <c r="B752" s="56"/>
      <c r="D752" s="56"/>
      <c r="F752" s="56"/>
      <c r="H752" s="56"/>
      <c r="J752" s="54">
        <v>9.2559999999995799E-4</v>
      </c>
      <c r="K752" s="55">
        <f ca="1">IFERROR(COUNTIF(INDIRECT("Lan!$D$8:$D$"&amp;qde),Cad!L752)+Cad!J752,"")</f>
        <v>9.2559999999995799E-4</v>
      </c>
      <c r="L752" s="51">
        <f t="shared" si="44"/>
        <v>0</v>
      </c>
      <c r="M752" s="55">
        <f ca="1">IFERROR(COUNTIF(INDIRECT("Lan!$E$8:$E$"&amp;qde),Cad!N752)+Cad!J752,"")</f>
        <v>9.2559999999995799E-4</v>
      </c>
      <c r="N752" s="51">
        <f t="shared" si="45"/>
        <v>0</v>
      </c>
      <c r="O752" s="55">
        <f ca="1">IFERROR(COUNTIF(INDIRECT("Lan!$G$8:$G$"&amp;qde),Cad!P752)+Cad!J752,"")</f>
        <v>9.2559999999995799E-4</v>
      </c>
      <c r="P752" s="51">
        <f t="shared" si="46"/>
        <v>0</v>
      </c>
      <c r="Q752" s="55">
        <f ca="1">IFERROR(COUNTIF(INDIRECT("Lan!$I$8:$I$"&amp;qde),Cad!R752)+Cad!J752,"")</f>
        <v>9.2559999999995799E-4</v>
      </c>
      <c r="R752" s="51">
        <f t="shared" si="47"/>
        <v>0</v>
      </c>
    </row>
    <row r="753" spans="2:18" ht="24.95" customHeight="1" x14ac:dyDescent="0.25">
      <c r="B753" s="56"/>
      <c r="D753" s="56"/>
      <c r="F753" s="56"/>
      <c r="H753" s="56"/>
      <c r="J753" s="54">
        <v>9.2549999999995804E-4</v>
      </c>
      <c r="K753" s="55">
        <f ca="1">IFERROR(COUNTIF(INDIRECT("Lan!$D$8:$D$"&amp;qde),Cad!L753)+Cad!J753,"")</f>
        <v>9.2549999999995804E-4</v>
      </c>
      <c r="L753" s="51">
        <f t="shared" si="44"/>
        <v>0</v>
      </c>
      <c r="M753" s="55">
        <f ca="1">IFERROR(COUNTIF(INDIRECT("Lan!$E$8:$E$"&amp;qde),Cad!N753)+Cad!J753,"")</f>
        <v>9.2549999999995804E-4</v>
      </c>
      <c r="N753" s="51">
        <f t="shared" si="45"/>
        <v>0</v>
      </c>
      <c r="O753" s="55">
        <f ca="1">IFERROR(COUNTIF(INDIRECT("Lan!$G$8:$G$"&amp;qde),Cad!P753)+Cad!J753,"")</f>
        <v>9.2549999999995804E-4</v>
      </c>
      <c r="P753" s="51">
        <f t="shared" si="46"/>
        <v>0</v>
      </c>
      <c r="Q753" s="55">
        <f ca="1">IFERROR(COUNTIF(INDIRECT("Lan!$I$8:$I$"&amp;qde),Cad!R753)+Cad!J753,"")</f>
        <v>9.2549999999995804E-4</v>
      </c>
      <c r="R753" s="51">
        <f t="shared" si="47"/>
        <v>0</v>
      </c>
    </row>
    <row r="754" spans="2:18" ht="24.95" customHeight="1" x14ac:dyDescent="0.25">
      <c r="B754" s="56"/>
      <c r="D754" s="56"/>
      <c r="F754" s="56"/>
      <c r="H754" s="56"/>
      <c r="J754" s="54">
        <v>9.2539999999995798E-4</v>
      </c>
      <c r="K754" s="55">
        <f ca="1">IFERROR(COUNTIF(INDIRECT("Lan!$D$8:$D$"&amp;qde),Cad!L754)+Cad!J754,"")</f>
        <v>9.2539999999995798E-4</v>
      </c>
      <c r="L754" s="51">
        <f t="shared" si="44"/>
        <v>0</v>
      </c>
      <c r="M754" s="55">
        <f ca="1">IFERROR(COUNTIF(INDIRECT("Lan!$E$8:$E$"&amp;qde),Cad!N754)+Cad!J754,"")</f>
        <v>9.2539999999995798E-4</v>
      </c>
      <c r="N754" s="51">
        <f t="shared" si="45"/>
        <v>0</v>
      </c>
      <c r="O754" s="55">
        <f ca="1">IFERROR(COUNTIF(INDIRECT("Lan!$G$8:$G$"&amp;qde),Cad!P754)+Cad!J754,"")</f>
        <v>9.2539999999995798E-4</v>
      </c>
      <c r="P754" s="51">
        <f t="shared" si="46"/>
        <v>0</v>
      </c>
      <c r="Q754" s="55">
        <f ca="1">IFERROR(COUNTIF(INDIRECT("Lan!$I$8:$I$"&amp;qde),Cad!R754)+Cad!J754,"")</f>
        <v>9.2539999999995798E-4</v>
      </c>
      <c r="R754" s="51">
        <f t="shared" si="47"/>
        <v>0</v>
      </c>
    </row>
    <row r="755" spans="2:18" ht="24.95" customHeight="1" x14ac:dyDescent="0.25">
      <c r="B755" s="56"/>
      <c r="D755" s="56"/>
      <c r="F755" s="56"/>
      <c r="H755" s="56"/>
      <c r="J755" s="54">
        <v>9.2529999999995804E-4</v>
      </c>
      <c r="K755" s="55">
        <f ca="1">IFERROR(COUNTIF(INDIRECT("Lan!$D$8:$D$"&amp;qde),Cad!L755)+Cad!J755,"")</f>
        <v>9.2529999999995804E-4</v>
      </c>
      <c r="L755" s="51">
        <f t="shared" si="44"/>
        <v>0</v>
      </c>
      <c r="M755" s="55">
        <f ca="1">IFERROR(COUNTIF(INDIRECT("Lan!$E$8:$E$"&amp;qde),Cad!N755)+Cad!J755,"")</f>
        <v>9.2529999999995804E-4</v>
      </c>
      <c r="N755" s="51">
        <f t="shared" si="45"/>
        <v>0</v>
      </c>
      <c r="O755" s="55">
        <f ca="1">IFERROR(COUNTIF(INDIRECT("Lan!$G$8:$G$"&amp;qde),Cad!P755)+Cad!J755,"")</f>
        <v>9.2529999999995804E-4</v>
      </c>
      <c r="P755" s="51">
        <f t="shared" si="46"/>
        <v>0</v>
      </c>
      <c r="Q755" s="55">
        <f ca="1">IFERROR(COUNTIF(INDIRECT("Lan!$I$8:$I$"&amp;qde),Cad!R755)+Cad!J755,"")</f>
        <v>9.2529999999995804E-4</v>
      </c>
      <c r="R755" s="51">
        <f t="shared" si="47"/>
        <v>0</v>
      </c>
    </row>
    <row r="756" spans="2:18" ht="24.95" customHeight="1" x14ac:dyDescent="0.25">
      <c r="B756" s="56"/>
      <c r="D756" s="56"/>
      <c r="F756" s="56"/>
      <c r="H756" s="56"/>
      <c r="J756" s="54">
        <v>9.2519999999995798E-4</v>
      </c>
      <c r="K756" s="55">
        <f ca="1">IFERROR(COUNTIF(INDIRECT("Lan!$D$8:$D$"&amp;qde),Cad!L756)+Cad!J756,"")</f>
        <v>9.2519999999995798E-4</v>
      </c>
      <c r="L756" s="51">
        <f t="shared" si="44"/>
        <v>0</v>
      </c>
      <c r="M756" s="55">
        <f ca="1">IFERROR(COUNTIF(INDIRECT("Lan!$E$8:$E$"&amp;qde),Cad!N756)+Cad!J756,"")</f>
        <v>9.2519999999995798E-4</v>
      </c>
      <c r="N756" s="51">
        <f t="shared" si="45"/>
        <v>0</v>
      </c>
      <c r="O756" s="55">
        <f ca="1">IFERROR(COUNTIF(INDIRECT("Lan!$G$8:$G$"&amp;qde),Cad!P756)+Cad!J756,"")</f>
        <v>9.2519999999995798E-4</v>
      </c>
      <c r="P756" s="51">
        <f t="shared" si="46"/>
        <v>0</v>
      </c>
      <c r="Q756" s="55">
        <f ca="1">IFERROR(COUNTIF(INDIRECT("Lan!$I$8:$I$"&amp;qde),Cad!R756)+Cad!J756,"")</f>
        <v>9.2519999999995798E-4</v>
      </c>
      <c r="R756" s="51">
        <f t="shared" si="47"/>
        <v>0</v>
      </c>
    </row>
    <row r="757" spans="2:18" ht="24.95" customHeight="1" x14ac:dyDescent="0.25">
      <c r="B757" s="56"/>
      <c r="D757" s="56"/>
      <c r="F757" s="56"/>
      <c r="H757" s="56"/>
      <c r="J757" s="54">
        <v>9.2509999999995803E-4</v>
      </c>
      <c r="K757" s="55">
        <f ca="1">IFERROR(COUNTIF(INDIRECT("Lan!$D$8:$D$"&amp;qde),Cad!L757)+Cad!J757,"")</f>
        <v>9.2509999999995803E-4</v>
      </c>
      <c r="L757" s="51">
        <f t="shared" si="44"/>
        <v>0</v>
      </c>
      <c r="M757" s="55">
        <f ca="1">IFERROR(COUNTIF(INDIRECT("Lan!$E$8:$E$"&amp;qde),Cad!N757)+Cad!J757,"")</f>
        <v>9.2509999999995803E-4</v>
      </c>
      <c r="N757" s="51">
        <f t="shared" si="45"/>
        <v>0</v>
      </c>
      <c r="O757" s="55">
        <f ca="1">IFERROR(COUNTIF(INDIRECT("Lan!$G$8:$G$"&amp;qde),Cad!P757)+Cad!J757,"")</f>
        <v>9.2509999999995803E-4</v>
      </c>
      <c r="P757" s="51">
        <f t="shared" si="46"/>
        <v>0</v>
      </c>
      <c r="Q757" s="55">
        <f ca="1">IFERROR(COUNTIF(INDIRECT("Lan!$I$8:$I$"&amp;qde),Cad!R757)+Cad!J757,"")</f>
        <v>9.2509999999995803E-4</v>
      </c>
      <c r="R757" s="51">
        <f t="shared" si="47"/>
        <v>0</v>
      </c>
    </row>
    <row r="758" spans="2:18" ht="24.95" customHeight="1" x14ac:dyDescent="0.25">
      <c r="B758" s="56"/>
      <c r="D758" s="56"/>
      <c r="F758" s="56"/>
      <c r="H758" s="56"/>
      <c r="J758" s="54">
        <v>9.2499999999995797E-4</v>
      </c>
      <c r="K758" s="55">
        <f ca="1">IFERROR(COUNTIF(INDIRECT("Lan!$D$8:$D$"&amp;qde),Cad!L758)+Cad!J758,"")</f>
        <v>9.2499999999995797E-4</v>
      </c>
      <c r="L758" s="51">
        <f t="shared" si="44"/>
        <v>0</v>
      </c>
      <c r="M758" s="55">
        <f ca="1">IFERROR(COUNTIF(INDIRECT("Lan!$E$8:$E$"&amp;qde),Cad!N758)+Cad!J758,"")</f>
        <v>9.2499999999995797E-4</v>
      </c>
      <c r="N758" s="51">
        <f t="shared" si="45"/>
        <v>0</v>
      </c>
      <c r="O758" s="55">
        <f ca="1">IFERROR(COUNTIF(INDIRECT("Lan!$G$8:$G$"&amp;qde),Cad!P758)+Cad!J758,"")</f>
        <v>9.2499999999995797E-4</v>
      </c>
      <c r="P758" s="51">
        <f t="shared" si="46"/>
        <v>0</v>
      </c>
      <c r="Q758" s="55">
        <f ca="1">IFERROR(COUNTIF(INDIRECT("Lan!$I$8:$I$"&amp;qde),Cad!R758)+Cad!J758,"")</f>
        <v>9.2499999999995797E-4</v>
      </c>
      <c r="R758" s="51">
        <f t="shared" si="47"/>
        <v>0</v>
      </c>
    </row>
    <row r="759" spans="2:18" ht="24.95" customHeight="1" x14ac:dyDescent="0.25">
      <c r="B759" s="56"/>
      <c r="D759" s="56"/>
      <c r="F759" s="56"/>
      <c r="H759" s="56"/>
      <c r="J759" s="54">
        <v>9.2489999999995705E-4</v>
      </c>
      <c r="K759" s="55">
        <f ca="1">IFERROR(COUNTIF(INDIRECT("Lan!$D$8:$D$"&amp;qde),Cad!L759)+Cad!J759,"")</f>
        <v>9.2489999999995705E-4</v>
      </c>
      <c r="L759" s="51">
        <f t="shared" si="44"/>
        <v>0</v>
      </c>
      <c r="M759" s="55">
        <f ca="1">IFERROR(COUNTIF(INDIRECT("Lan!$E$8:$E$"&amp;qde),Cad!N759)+Cad!J759,"")</f>
        <v>9.2489999999995705E-4</v>
      </c>
      <c r="N759" s="51">
        <f t="shared" si="45"/>
        <v>0</v>
      </c>
      <c r="O759" s="55">
        <f ca="1">IFERROR(COUNTIF(INDIRECT("Lan!$G$8:$G$"&amp;qde),Cad!P759)+Cad!J759,"")</f>
        <v>9.2489999999995705E-4</v>
      </c>
      <c r="P759" s="51">
        <f t="shared" si="46"/>
        <v>0</v>
      </c>
      <c r="Q759" s="55">
        <f ca="1">IFERROR(COUNTIF(INDIRECT("Lan!$I$8:$I$"&amp;qde),Cad!R759)+Cad!J759,"")</f>
        <v>9.2489999999995705E-4</v>
      </c>
      <c r="R759" s="51">
        <f t="shared" si="47"/>
        <v>0</v>
      </c>
    </row>
    <row r="760" spans="2:18" ht="24.95" customHeight="1" x14ac:dyDescent="0.25">
      <c r="B760" s="56"/>
      <c r="D760" s="56"/>
      <c r="F760" s="56"/>
      <c r="H760" s="56"/>
      <c r="J760" s="54">
        <v>9.2479999999995699E-4</v>
      </c>
      <c r="K760" s="55">
        <f ca="1">IFERROR(COUNTIF(INDIRECT("Lan!$D$8:$D$"&amp;qde),Cad!L760)+Cad!J760,"")</f>
        <v>9.2479999999995699E-4</v>
      </c>
      <c r="L760" s="51">
        <f t="shared" si="44"/>
        <v>0</v>
      </c>
      <c r="M760" s="55">
        <f ca="1">IFERROR(COUNTIF(INDIRECT("Lan!$E$8:$E$"&amp;qde),Cad!N760)+Cad!J760,"")</f>
        <v>9.2479999999995699E-4</v>
      </c>
      <c r="N760" s="51">
        <f t="shared" si="45"/>
        <v>0</v>
      </c>
      <c r="O760" s="55">
        <f ca="1">IFERROR(COUNTIF(INDIRECT("Lan!$G$8:$G$"&amp;qde),Cad!P760)+Cad!J760,"")</f>
        <v>9.2479999999995699E-4</v>
      </c>
      <c r="P760" s="51">
        <f t="shared" si="46"/>
        <v>0</v>
      </c>
      <c r="Q760" s="55">
        <f ca="1">IFERROR(COUNTIF(INDIRECT("Lan!$I$8:$I$"&amp;qde),Cad!R760)+Cad!J760,"")</f>
        <v>9.2479999999995699E-4</v>
      </c>
      <c r="R760" s="51">
        <f t="shared" si="47"/>
        <v>0</v>
      </c>
    </row>
    <row r="761" spans="2:18" ht="24.95" customHeight="1" x14ac:dyDescent="0.25">
      <c r="B761" s="56"/>
      <c r="D761" s="56"/>
      <c r="F761" s="56"/>
      <c r="H761" s="56"/>
      <c r="J761" s="54">
        <v>9.2469999999995705E-4</v>
      </c>
      <c r="K761" s="55">
        <f ca="1">IFERROR(COUNTIF(INDIRECT("Lan!$D$8:$D$"&amp;qde),Cad!L761)+Cad!J761,"")</f>
        <v>9.2469999999995705E-4</v>
      </c>
      <c r="L761" s="51">
        <f t="shared" si="44"/>
        <v>0</v>
      </c>
      <c r="M761" s="55">
        <f ca="1">IFERROR(COUNTIF(INDIRECT("Lan!$E$8:$E$"&amp;qde),Cad!N761)+Cad!J761,"")</f>
        <v>9.2469999999995705E-4</v>
      </c>
      <c r="N761" s="51">
        <f t="shared" si="45"/>
        <v>0</v>
      </c>
      <c r="O761" s="55">
        <f ca="1">IFERROR(COUNTIF(INDIRECT("Lan!$G$8:$G$"&amp;qde),Cad!P761)+Cad!J761,"")</f>
        <v>9.2469999999995705E-4</v>
      </c>
      <c r="P761" s="51">
        <f t="shared" si="46"/>
        <v>0</v>
      </c>
      <c r="Q761" s="55">
        <f ca="1">IFERROR(COUNTIF(INDIRECT("Lan!$I$8:$I$"&amp;qde),Cad!R761)+Cad!J761,"")</f>
        <v>9.2469999999995705E-4</v>
      </c>
      <c r="R761" s="51">
        <f t="shared" si="47"/>
        <v>0</v>
      </c>
    </row>
    <row r="762" spans="2:18" ht="24.95" customHeight="1" x14ac:dyDescent="0.25">
      <c r="B762" s="56"/>
      <c r="D762" s="56"/>
      <c r="F762" s="56"/>
      <c r="H762" s="56"/>
      <c r="J762" s="54">
        <v>9.2459999999995699E-4</v>
      </c>
      <c r="K762" s="55">
        <f ca="1">IFERROR(COUNTIF(INDIRECT("Lan!$D$8:$D$"&amp;qde),Cad!L762)+Cad!J762,"")</f>
        <v>9.2459999999995699E-4</v>
      </c>
      <c r="L762" s="51">
        <f t="shared" si="44"/>
        <v>0</v>
      </c>
      <c r="M762" s="55">
        <f ca="1">IFERROR(COUNTIF(INDIRECT("Lan!$E$8:$E$"&amp;qde),Cad!N762)+Cad!J762,"")</f>
        <v>9.2459999999995699E-4</v>
      </c>
      <c r="N762" s="51">
        <f t="shared" si="45"/>
        <v>0</v>
      </c>
      <c r="O762" s="55">
        <f ca="1">IFERROR(COUNTIF(INDIRECT("Lan!$G$8:$G$"&amp;qde),Cad!P762)+Cad!J762,"")</f>
        <v>9.2459999999995699E-4</v>
      </c>
      <c r="P762" s="51">
        <f t="shared" si="46"/>
        <v>0</v>
      </c>
      <c r="Q762" s="55">
        <f ca="1">IFERROR(COUNTIF(INDIRECT("Lan!$I$8:$I$"&amp;qde),Cad!R762)+Cad!J762,"")</f>
        <v>9.2459999999995699E-4</v>
      </c>
      <c r="R762" s="51">
        <f t="shared" si="47"/>
        <v>0</v>
      </c>
    </row>
    <row r="763" spans="2:18" ht="24.95" customHeight="1" x14ac:dyDescent="0.25">
      <c r="B763" s="56"/>
      <c r="D763" s="56"/>
      <c r="F763" s="56"/>
      <c r="H763" s="56"/>
      <c r="J763" s="54">
        <v>9.2449999999995704E-4</v>
      </c>
      <c r="K763" s="55">
        <f ca="1">IFERROR(COUNTIF(INDIRECT("Lan!$D$8:$D$"&amp;qde),Cad!L763)+Cad!J763,"")</f>
        <v>9.2449999999995704E-4</v>
      </c>
      <c r="L763" s="51">
        <f t="shared" si="44"/>
        <v>0</v>
      </c>
      <c r="M763" s="55">
        <f ca="1">IFERROR(COUNTIF(INDIRECT("Lan!$E$8:$E$"&amp;qde),Cad!N763)+Cad!J763,"")</f>
        <v>9.2449999999995704E-4</v>
      </c>
      <c r="N763" s="51">
        <f t="shared" si="45"/>
        <v>0</v>
      </c>
      <c r="O763" s="55">
        <f ca="1">IFERROR(COUNTIF(INDIRECT("Lan!$G$8:$G$"&amp;qde),Cad!P763)+Cad!J763,"")</f>
        <v>9.2449999999995704E-4</v>
      </c>
      <c r="P763" s="51">
        <f t="shared" si="46"/>
        <v>0</v>
      </c>
      <c r="Q763" s="55">
        <f ca="1">IFERROR(COUNTIF(INDIRECT("Lan!$I$8:$I$"&amp;qde),Cad!R763)+Cad!J763,"")</f>
        <v>9.2449999999995704E-4</v>
      </c>
      <c r="R763" s="51">
        <f t="shared" si="47"/>
        <v>0</v>
      </c>
    </row>
    <row r="764" spans="2:18" ht="24.95" customHeight="1" x14ac:dyDescent="0.25">
      <c r="B764" s="56"/>
      <c r="D764" s="56"/>
      <c r="F764" s="56"/>
      <c r="H764" s="56"/>
      <c r="J764" s="54">
        <v>9.2439999999995698E-4</v>
      </c>
      <c r="K764" s="55">
        <f ca="1">IFERROR(COUNTIF(INDIRECT("Lan!$D$8:$D$"&amp;qde),Cad!L764)+Cad!J764,"")</f>
        <v>9.2439999999995698E-4</v>
      </c>
      <c r="L764" s="51">
        <f t="shared" si="44"/>
        <v>0</v>
      </c>
      <c r="M764" s="55">
        <f ca="1">IFERROR(COUNTIF(INDIRECT("Lan!$E$8:$E$"&amp;qde),Cad!N764)+Cad!J764,"")</f>
        <v>9.2439999999995698E-4</v>
      </c>
      <c r="N764" s="51">
        <f t="shared" si="45"/>
        <v>0</v>
      </c>
      <c r="O764" s="55">
        <f ca="1">IFERROR(COUNTIF(INDIRECT("Lan!$G$8:$G$"&amp;qde),Cad!P764)+Cad!J764,"")</f>
        <v>9.2439999999995698E-4</v>
      </c>
      <c r="P764" s="51">
        <f t="shared" si="46"/>
        <v>0</v>
      </c>
      <c r="Q764" s="55">
        <f ca="1">IFERROR(COUNTIF(INDIRECT("Lan!$I$8:$I$"&amp;qde),Cad!R764)+Cad!J764,"")</f>
        <v>9.2439999999995698E-4</v>
      </c>
      <c r="R764" s="51">
        <f t="shared" si="47"/>
        <v>0</v>
      </c>
    </row>
    <row r="765" spans="2:18" ht="24.95" customHeight="1" x14ac:dyDescent="0.25">
      <c r="B765" s="56"/>
      <c r="D765" s="56"/>
      <c r="F765" s="56"/>
      <c r="H765" s="56"/>
      <c r="J765" s="54">
        <v>9.2429999999995704E-4</v>
      </c>
      <c r="K765" s="55">
        <f ca="1">IFERROR(COUNTIF(INDIRECT("Lan!$D$8:$D$"&amp;qde),Cad!L765)+Cad!J765,"")</f>
        <v>9.2429999999995704E-4</v>
      </c>
      <c r="L765" s="51">
        <f t="shared" si="44"/>
        <v>0</v>
      </c>
      <c r="M765" s="55">
        <f ca="1">IFERROR(COUNTIF(INDIRECT("Lan!$E$8:$E$"&amp;qde),Cad!N765)+Cad!J765,"")</f>
        <v>9.2429999999995704E-4</v>
      </c>
      <c r="N765" s="51">
        <f t="shared" si="45"/>
        <v>0</v>
      </c>
      <c r="O765" s="55">
        <f ca="1">IFERROR(COUNTIF(INDIRECT("Lan!$G$8:$G$"&amp;qde),Cad!P765)+Cad!J765,"")</f>
        <v>9.2429999999995704E-4</v>
      </c>
      <c r="P765" s="51">
        <f t="shared" si="46"/>
        <v>0</v>
      </c>
      <c r="Q765" s="55">
        <f ca="1">IFERROR(COUNTIF(INDIRECT("Lan!$I$8:$I$"&amp;qde),Cad!R765)+Cad!J765,"")</f>
        <v>9.2429999999995704E-4</v>
      </c>
      <c r="R765" s="51">
        <f t="shared" si="47"/>
        <v>0</v>
      </c>
    </row>
    <row r="766" spans="2:18" ht="24.95" customHeight="1" x14ac:dyDescent="0.25">
      <c r="B766" s="56"/>
      <c r="D766" s="56"/>
      <c r="F766" s="56"/>
      <c r="H766" s="56"/>
      <c r="J766" s="54">
        <v>9.2419999999995698E-4</v>
      </c>
      <c r="K766" s="55">
        <f ca="1">IFERROR(COUNTIF(INDIRECT("Lan!$D$8:$D$"&amp;qde),Cad!L766)+Cad!J766,"")</f>
        <v>9.2419999999995698E-4</v>
      </c>
      <c r="L766" s="51">
        <f t="shared" si="44"/>
        <v>0</v>
      </c>
      <c r="M766" s="55">
        <f ca="1">IFERROR(COUNTIF(INDIRECT("Lan!$E$8:$E$"&amp;qde),Cad!N766)+Cad!J766,"")</f>
        <v>9.2419999999995698E-4</v>
      </c>
      <c r="N766" s="51">
        <f t="shared" si="45"/>
        <v>0</v>
      </c>
      <c r="O766" s="55">
        <f ca="1">IFERROR(COUNTIF(INDIRECT("Lan!$G$8:$G$"&amp;qde),Cad!P766)+Cad!J766,"")</f>
        <v>9.2419999999995698E-4</v>
      </c>
      <c r="P766" s="51">
        <f t="shared" si="46"/>
        <v>0</v>
      </c>
      <c r="Q766" s="55">
        <f ca="1">IFERROR(COUNTIF(INDIRECT("Lan!$I$8:$I$"&amp;qde),Cad!R766)+Cad!J766,"")</f>
        <v>9.2419999999995698E-4</v>
      </c>
      <c r="R766" s="51">
        <f t="shared" si="47"/>
        <v>0</v>
      </c>
    </row>
    <row r="767" spans="2:18" ht="24.95" customHeight="1" x14ac:dyDescent="0.25">
      <c r="B767" s="56"/>
      <c r="D767" s="56"/>
      <c r="F767" s="56"/>
      <c r="H767" s="56"/>
      <c r="J767" s="54">
        <v>9.2409999999995703E-4</v>
      </c>
      <c r="K767" s="55">
        <f ca="1">IFERROR(COUNTIF(INDIRECT("Lan!$D$8:$D$"&amp;qde),Cad!L767)+Cad!J767,"")</f>
        <v>9.2409999999995703E-4</v>
      </c>
      <c r="L767" s="51">
        <f t="shared" si="44"/>
        <v>0</v>
      </c>
      <c r="M767" s="55">
        <f ca="1">IFERROR(COUNTIF(INDIRECT("Lan!$E$8:$E$"&amp;qde),Cad!N767)+Cad!J767,"")</f>
        <v>9.2409999999995703E-4</v>
      </c>
      <c r="N767" s="51">
        <f t="shared" si="45"/>
        <v>0</v>
      </c>
      <c r="O767" s="55">
        <f ca="1">IFERROR(COUNTIF(INDIRECT("Lan!$G$8:$G$"&amp;qde),Cad!P767)+Cad!J767,"")</f>
        <v>9.2409999999995703E-4</v>
      </c>
      <c r="P767" s="51">
        <f t="shared" si="46"/>
        <v>0</v>
      </c>
      <c r="Q767" s="55">
        <f ca="1">IFERROR(COUNTIF(INDIRECT("Lan!$I$8:$I$"&amp;qde),Cad!R767)+Cad!J767,"")</f>
        <v>9.2409999999995703E-4</v>
      </c>
      <c r="R767" s="51">
        <f t="shared" si="47"/>
        <v>0</v>
      </c>
    </row>
    <row r="768" spans="2:18" ht="24.95" customHeight="1" x14ac:dyDescent="0.25">
      <c r="B768" s="56"/>
      <c r="D768" s="56"/>
      <c r="F768" s="56"/>
      <c r="H768" s="56"/>
      <c r="J768" s="54">
        <v>9.2399999999995697E-4</v>
      </c>
      <c r="K768" s="55">
        <f ca="1">IFERROR(COUNTIF(INDIRECT("Lan!$D$8:$D$"&amp;qde),Cad!L768)+Cad!J768,"")</f>
        <v>9.2399999999995697E-4</v>
      </c>
      <c r="L768" s="51">
        <f t="shared" si="44"/>
        <v>0</v>
      </c>
      <c r="M768" s="55">
        <f ca="1">IFERROR(COUNTIF(INDIRECT("Lan!$E$8:$E$"&amp;qde),Cad!N768)+Cad!J768,"")</f>
        <v>9.2399999999995697E-4</v>
      </c>
      <c r="N768" s="51">
        <f t="shared" si="45"/>
        <v>0</v>
      </c>
      <c r="O768" s="55">
        <f ca="1">IFERROR(COUNTIF(INDIRECT("Lan!$G$8:$G$"&amp;qde),Cad!P768)+Cad!J768,"")</f>
        <v>9.2399999999995697E-4</v>
      </c>
      <c r="P768" s="51">
        <f t="shared" si="46"/>
        <v>0</v>
      </c>
      <c r="Q768" s="55">
        <f ca="1">IFERROR(COUNTIF(INDIRECT("Lan!$I$8:$I$"&amp;qde),Cad!R768)+Cad!J768,"")</f>
        <v>9.2399999999995697E-4</v>
      </c>
      <c r="R768" s="51">
        <f t="shared" si="47"/>
        <v>0</v>
      </c>
    </row>
    <row r="769" spans="2:18" ht="24.95" customHeight="1" x14ac:dyDescent="0.25">
      <c r="B769" s="56"/>
      <c r="D769" s="56"/>
      <c r="F769" s="56"/>
      <c r="H769" s="56"/>
      <c r="J769" s="54">
        <v>9.2389999999995703E-4</v>
      </c>
      <c r="K769" s="55">
        <f ca="1">IFERROR(COUNTIF(INDIRECT("Lan!$D$8:$D$"&amp;qde),Cad!L769)+Cad!J769,"")</f>
        <v>9.2389999999995703E-4</v>
      </c>
      <c r="L769" s="51">
        <f t="shared" si="44"/>
        <v>0</v>
      </c>
      <c r="M769" s="55">
        <f ca="1">IFERROR(COUNTIF(INDIRECT("Lan!$E$8:$E$"&amp;qde),Cad!N769)+Cad!J769,"")</f>
        <v>9.2389999999995703E-4</v>
      </c>
      <c r="N769" s="51">
        <f t="shared" si="45"/>
        <v>0</v>
      </c>
      <c r="O769" s="55">
        <f ca="1">IFERROR(COUNTIF(INDIRECT("Lan!$G$8:$G$"&amp;qde),Cad!P769)+Cad!J769,"")</f>
        <v>9.2389999999995703E-4</v>
      </c>
      <c r="P769" s="51">
        <f t="shared" si="46"/>
        <v>0</v>
      </c>
      <c r="Q769" s="55">
        <f ca="1">IFERROR(COUNTIF(INDIRECT("Lan!$I$8:$I$"&amp;qde),Cad!R769)+Cad!J769,"")</f>
        <v>9.2389999999995703E-4</v>
      </c>
      <c r="R769" s="51">
        <f t="shared" si="47"/>
        <v>0</v>
      </c>
    </row>
    <row r="770" spans="2:18" ht="24.95" customHeight="1" x14ac:dyDescent="0.25">
      <c r="B770" s="56"/>
      <c r="D770" s="56"/>
      <c r="F770" s="56"/>
      <c r="H770" s="56"/>
      <c r="J770" s="54">
        <v>9.2379999999995697E-4</v>
      </c>
      <c r="K770" s="55">
        <f ca="1">IFERROR(COUNTIF(INDIRECT("Lan!$D$8:$D$"&amp;qde),Cad!L770)+Cad!J770,"")</f>
        <v>9.2379999999995697E-4</v>
      </c>
      <c r="L770" s="51">
        <f t="shared" si="44"/>
        <v>0</v>
      </c>
      <c r="M770" s="55">
        <f ca="1">IFERROR(COUNTIF(INDIRECT("Lan!$E$8:$E$"&amp;qde),Cad!N770)+Cad!J770,"")</f>
        <v>9.2379999999995697E-4</v>
      </c>
      <c r="N770" s="51">
        <f t="shared" si="45"/>
        <v>0</v>
      </c>
      <c r="O770" s="55">
        <f ca="1">IFERROR(COUNTIF(INDIRECT("Lan!$G$8:$G$"&amp;qde),Cad!P770)+Cad!J770,"")</f>
        <v>9.2379999999995697E-4</v>
      </c>
      <c r="P770" s="51">
        <f t="shared" si="46"/>
        <v>0</v>
      </c>
      <c r="Q770" s="55">
        <f ca="1">IFERROR(COUNTIF(INDIRECT("Lan!$I$8:$I$"&amp;qde),Cad!R770)+Cad!J770,"")</f>
        <v>9.2379999999995697E-4</v>
      </c>
      <c r="R770" s="51">
        <f t="shared" si="47"/>
        <v>0</v>
      </c>
    </row>
    <row r="771" spans="2:18" ht="24.95" customHeight="1" x14ac:dyDescent="0.25">
      <c r="B771" s="56"/>
      <c r="D771" s="56"/>
      <c r="F771" s="56"/>
      <c r="H771" s="56"/>
      <c r="J771" s="54">
        <v>9.2369999999995702E-4</v>
      </c>
      <c r="K771" s="55">
        <f ca="1">IFERROR(COUNTIF(INDIRECT("Lan!$D$8:$D$"&amp;qde),Cad!L771)+Cad!J771,"")</f>
        <v>9.2369999999995702E-4</v>
      </c>
      <c r="L771" s="51">
        <f t="shared" si="44"/>
        <v>0</v>
      </c>
      <c r="M771" s="55">
        <f ca="1">IFERROR(COUNTIF(INDIRECT("Lan!$E$8:$E$"&amp;qde),Cad!N771)+Cad!J771,"")</f>
        <v>9.2369999999995702E-4</v>
      </c>
      <c r="N771" s="51">
        <f t="shared" si="45"/>
        <v>0</v>
      </c>
      <c r="O771" s="55">
        <f ca="1">IFERROR(COUNTIF(INDIRECT("Lan!$G$8:$G$"&amp;qde),Cad!P771)+Cad!J771,"")</f>
        <v>9.2369999999995702E-4</v>
      </c>
      <c r="P771" s="51">
        <f t="shared" si="46"/>
        <v>0</v>
      </c>
      <c r="Q771" s="55">
        <f ca="1">IFERROR(COUNTIF(INDIRECT("Lan!$I$8:$I$"&amp;qde),Cad!R771)+Cad!J771,"")</f>
        <v>9.2369999999995702E-4</v>
      </c>
      <c r="R771" s="51">
        <f t="shared" si="47"/>
        <v>0</v>
      </c>
    </row>
    <row r="772" spans="2:18" ht="24.95" customHeight="1" x14ac:dyDescent="0.25">
      <c r="B772" s="56"/>
      <c r="D772" s="56"/>
      <c r="F772" s="56"/>
      <c r="H772" s="56"/>
      <c r="J772" s="54">
        <v>9.2359999999995696E-4</v>
      </c>
      <c r="K772" s="55">
        <f ca="1">IFERROR(COUNTIF(INDIRECT("Lan!$D$8:$D$"&amp;qde),Cad!L772)+Cad!J772,"")</f>
        <v>9.2359999999995696E-4</v>
      </c>
      <c r="L772" s="51">
        <f t="shared" si="44"/>
        <v>0</v>
      </c>
      <c r="M772" s="55">
        <f ca="1">IFERROR(COUNTIF(INDIRECT("Lan!$E$8:$E$"&amp;qde),Cad!N772)+Cad!J772,"")</f>
        <v>9.2359999999995696E-4</v>
      </c>
      <c r="N772" s="51">
        <f t="shared" si="45"/>
        <v>0</v>
      </c>
      <c r="O772" s="55">
        <f ca="1">IFERROR(COUNTIF(INDIRECT("Lan!$G$8:$G$"&amp;qde),Cad!P772)+Cad!J772,"")</f>
        <v>9.2359999999995696E-4</v>
      </c>
      <c r="P772" s="51">
        <f t="shared" si="46"/>
        <v>0</v>
      </c>
      <c r="Q772" s="55">
        <f ca="1">IFERROR(COUNTIF(INDIRECT("Lan!$I$8:$I$"&amp;qde),Cad!R772)+Cad!J772,"")</f>
        <v>9.2359999999995696E-4</v>
      </c>
      <c r="R772" s="51">
        <f t="shared" si="47"/>
        <v>0</v>
      </c>
    </row>
    <row r="773" spans="2:18" ht="24.95" customHeight="1" x14ac:dyDescent="0.25">
      <c r="B773" s="56"/>
      <c r="D773" s="56"/>
      <c r="F773" s="56"/>
      <c r="H773" s="56"/>
      <c r="J773" s="54">
        <v>9.2349999999995702E-4</v>
      </c>
      <c r="K773" s="55">
        <f ca="1">IFERROR(COUNTIF(INDIRECT("Lan!$D$8:$D$"&amp;qde),Cad!L773)+Cad!J773,"")</f>
        <v>9.2349999999995702E-4</v>
      </c>
      <c r="L773" s="51">
        <f t="shared" si="44"/>
        <v>0</v>
      </c>
      <c r="M773" s="55">
        <f ca="1">IFERROR(COUNTIF(INDIRECT("Lan!$E$8:$E$"&amp;qde),Cad!N773)+Cad!J773,"")</f>
        <v>9.2349999999995702E-4</v>
      </c>
      <c r="N773" s="51">
        <f t="shared" si="45"/>
        <v>0</v>
      </c>
      <c r="O773" s="55">
        <f ca="1">IFERROR(COUNTIF(INDIRECT("Lan!$G$8:$G$"&amp;qde),Cad!P773)+Cad!J773,"")</f>
        <v>9.2349999999995702E-4</v>
      </c>
      <c r="P773" s="51">
        <f t="shared" si="46"/>
        <v>0</v>
      </c>
      <c r="Q773" s="55">
        <f ca="1">IFERROR(COUNTIF(INDIRECT("Lan!$I$8:$I$"&amp;qde),Cad!R773)+Cad!J773,"")</f>
        <v>9.2349999999995702E-4</v>
      </c>
      <c r="R773" s="51">
        <f t="shared" si="47"/>
        <v>0</v>
      </c>
    </row>
    <row r="774" spans="2:18" ht="24.95" customHeight="1" x14ac:dyDescent="0.25">
      <c r="B774" s="56"/>
      <c r="D774" s="56"/>
      <c r="F774" s="56"/>
      <c r="H774" s="56"/>
      <c r="J774" s="54">
        <v>9.2339999999995696E-4</v>
      </c>
      <c r="K774" s="55">
        <f ca="1">IFERROR(COUNTIF(INDIRECT("Lan!$D$8:$D$"&amp;qde),Cad!L774)+Cad!J774,"")</f>
        <v>9.2339999999995696E-4</v>
      </c>
      <c r="L774" s="51">
        <f t="shared" si="44"/>
        <v>0</v>
      </c>
      <c r="M774" s="55">
        <f ca="1">IFERROR(COUNTIF(INDIRECT("Lan!$E$8:$E$"&amp;qde),Cad!N774)+Cad!J774,"")</f>
        <v>9.2339999999995696E-4</v>
      </c>
      <c r="N774" s="51">
        <f t="shared" si="45"/>
        <v>0</v>
      </c>
      <c r="O774" s="55">
        <f ca="1">IFERROR(COUNTIF(INDIRECT("Lan!$G$8:$G$"&amp;qde),Cad!P774)+Cad!J774,"")</f>
        <v>9.2339999999995696E-4</v>
      </c>
      <c r="P774" s="51">
        <f t="shared" si="46"/>
        <v>0</v>
      </c>
      <c r="Q774" s="55">
        <f ca="1">IFERROR(COUNTIF(INDIRECT("Lan!$I$8:$I$"&amp;qde),Cad!R774)+Cad!J774,"")</f>
        <v>9.2339999999995696E-4</v>
      </c>
      <c r="R774" s="51">
        <f t="shared" si="47"/>
        <v>0</v>
      </c>
    </row>
    <row r="775" spans="2:18" ht="24.95" customHeight="1" x14ac:dyDescent="0.25">
      <c r="B775" s="56"/>
      <c r="D775" s="56"/>
      <c r="F775" s="56"/>
      <c r="H775" s="56"/>
      <c r="J775" s="54">
        <v>9.2329999999995701E-4</v>
      </c>
      <c r="K775" s="55">
        <f ca="1">IFERROR(COUNTIF(INDIRECT("Lan!$D$8:$D$"&amp;qde),Cad!L775)+Cad!J775,"")</f>
        <v>9.2329999999995701E-4</v>
      </c>
      <c r="L775" s="51">
        <f t="shared" si="44"/>
        <v>0</v>
      </c>
      <c r="M775" s="55">
        <f ca="1">IFERROR(COUNTIF(INDIRECT("Lan!$E$8:$E$"&amp;qde),Cad!N775)+Cad!J775,"")</f>
        <v>9.2329999999995701E-4</v>
      </c>
      <c r="N775" s="51">
        <f t="shared" si="45"/>
        <v>0</v>
      </c>
      <c r="O775" s="55">
        <f ca="1">IFERROR(COUNTIF(INDIRECT("Lan!$G$8:$G$"&amp;qde),Cad!P775)+Cad!J775,"")</f>
        <v>9.2329999999995701E-4</v>
      </c>
      <c r="P775" s="51">
        <f t="shared" si="46"/>
        <v>0</v>
      </c>
      <c r="Q775" s="55">
        <f ca="1">IFERROR(COUNTIF(INDIRECT("Lan!$I$8:$I$"&amp;qde),Cad!R775)+Cad!J775,"")</f>
        <v>9.2329999999995701E-4</v>
      </c>
      <c r="R775" s="51">
        <f t="shared" si="47"/>
        <v>0</v>
      </c>
    </row>
    <row r="776" spans="2:18" ht="24.95" customHeight="1" x14ac:dyDescent="0.25">
      <c r="B776" s="56"/>
      <c r="D776" s="56"/>
      <c r="F776" s="56"/>
      <c r="H776" s="56"/>
      <c r="J776" s="54">
        <v>9.2319999999995695E-4</v>
      </c>
      <c r="K776" s="55">
        <f ca="1">IFERROR(COUNTIF(INDIRECT("Lan!$D$8:$D$"&amp;qde),Cad!L776)+Cad!J776,"")</f>
        <v>9.2319999999995695E-4</v>
      </c>
      <c r="L776" s="51">
        <f t="shared" ref="L776:L839" si="48">B776</f>
        <v>0</v>
      </c>
      <c r="M776" s="55">
        <f ca="1">IFERROR(COUNTIF(INDIRECT("Lan!$E$8:$E$"&amp;qde),Cad!N776)+Cad!J776,"")</f>
        <v>9.2319999999995695E-4</v>
      </c>
      <c r="N776" s="51">
        <f t="shared" ref="N776:N839" si="49">D776</f>
        <v>0</v>
      </c>
      <c r="O776" s="55">
        <f ca="1">IFERROR(COUNTIF(INDIRECT("Lan!$G$8:$G$"&amp;qde),Cad!P776)+Cad!J776,"")</f>
        <v>9.2319999999995695E-4</v>
      </c>
      <c r="P776" s="51">
        <f t="shared" ref="P776:P839" si="50">F776</f>
        <v>0</v>
      </c>
      <c r="Q776" s="55">
        <f ca="1">IFERROR(COUNTIF(INDIRECT("Lan!$I$8:$I$"&amp;qde),Cad!R776)+Cad!J776,"")</f>
        <v>9.2319999999995695E-4</v>
      </c>
      <c r="R776" s="51">
        <f t="shared" ref="R776:R839" si="51">H776</f>
        <v>0</v>
      </c>
    </row>
    <row r="777" spans="2:18" ht="24.95" customHeight="1" x14ac:dyDescent="0.25">
      <c r="B777" s="56"/>
      <c r="D777" s="56"/>
      <c r="F777" s="56"/>
      <c r="H777" s="56"/>
      <c r="J777" s="54">
        <v>9.2309999999995603E-4</v>
      </c>
      <c r="K777" s="55">
        <f ca="1">IFERROR(COUNTIF(INDIRECT("Lan!$D$8:$D$"&amp;qde),Cad!L777)+Cad!J777,"")</f>
        <v>9.2309999999995603E-4</v>
      </c>
      <c r="L777" s="51">
        <f t="shared" si="48"/>
        <v>0</v>
      </c>
      <c r="M777" s="55">
        <f ca="1">IFERROR(COUNTIF(INDIRECT("Lan!$E$8:$E$"&amp;qde),Cad!N777)+Cad!J777,"")</f>
        <v>9.2309999999995603E-4</v>
      </c>
      <c r="N777" s="51">
        <f t="shared" si="49"/>
        <v>0</v>
      </c>
      <c r="O777" s="55">
        <f ca="1">IFERROR(COUNTIF(INDIRECT("Lan!$G$8:$G$"&amp;qde),Cad!P777)+Cad!J777,"")</f>
        <v>9.2309999999995603E-4</v>
      </c>
      <c r="P777" s="51">
        <f t="shared" si="50"/>
        <v>0</v>
      </c>
      <c r="Q777" s="55">
        <f ca="1">IFERROR(COUNTIF(INDIRECT("Lan!$I$8:$I$"&amp;qde),Cad!R777)+Cad!J777,"")</f>
        <v>9.2309999999995603E-4</v>
      </c>
      <c r="R777" s="51">
        <f t="shared" si="51"/>
        <v>0</v>
      </c>
    </row>
    <row r="778" spans="2:18" ht="24.95" customHeight="1" x14ac:dyDescent="0.25">
      <c r="B778" s="56"/>
      <c r="D778" s="56"/>
      <c r="F778" s="56"/>
      <c r="H778" s="56"/>
      <c r="J778" s="54">
        <v>9.2299999999995597E-4</v>
      </c>
      <c r="K778" s="55">
        <f ca="1">IFERROR(COUNTIF(INDIRECT("Lan!$D$8:$D$"&amp;qde),Cad!L778)+Cad!J778,"")</f>
        <v>9.2299999999995597E-4</v>
      </c>
      <c r="L778" s="51">
        <f t="shared" si="48"/>
        <v>0</v>
      </c>
      <c r="M778" s="55">
        <f ca="1">IFERROR(COUNTIF(INDIRECT("Lan!$E$8:$E$"&amp;qde),Cad!N778)+Cad!J778,"")</f>
        <v>9.2299999999995597E-4</v>
      </c>
      <c r="N778" s="51">
        <f t="shared" si="49"/>
        <v>0</v>
      </c>
      <c r="O778" s="55">
        <f ca="1">IFERROR(COUNTIF(INDIRECT("Lan!$G$8:$G$"&amp;qde),Cad!P778)+Cad!J778,"")</f>
        <v>9.2299999999995597E-4</v>
      </c>
      <c r="P778" s="51">
        <f t="shared" si="50"/>
        <v>0</v>
      </c>
      <c r="Q778" s="55">
        <f ca="1">IFERROR(COUNTIF(INDIRECT("Lan!$I$8:$I$"&amp;qde),Cad!R778)+Cad!J778,"")</f>
        <v>9.2299999999995597E-4</v>
      </c>
      <c r="R778" s="51">
        <f t="shared" si="51"/>
        <v>0</v>
      </c>
    </row>
    <row r="779" spans="2:18" ht="24.95" customHeight="1" x14ac:dyDescent="0.25">
      <c r="B779" s="56"/>
      <c r="D779" s="56"/>
      <c r="F779" s="56"/>
      <c r="H779" s="56"/>
      <c r="J779" s="54">
        <v>9.2289999999995603E-4</v>
      </c>
      <c r="K779" s="55">
        <f ca="1">IFERROR(COUNTIF(INDIRECT("Lan!$D$8:$D$"&amp;qde),Cad!L779)+Cad!J779,"")</f>
        <v>9.2289999999995603E-4</v>
      </c>
      <c r="L779" s="51">
        <f t="shared" si="48"/>
        <v>0</v>
      </c>
      <c r="M779" s="55">
        <f ca="1">IFERROR(COUNTIF(INDIRECT("Lan!$E$8:$E$"&amp;qde),Cad!N779)+Cad!J779,"")</f>
        <v>9.2289999999995603E-4</v>
      </c>
      <c r="N779" s="51">
        <f t="shared" si="49"/>
        <v>0</v>
      </c>
      <c r="O779" s="55">
        <f ca="1">IFERROR(COUNTIF(INDIRECT("Lan!$G$8:$G$"&amp;qde),Cad!P779)+Cad!J779,"")</f>
        <v>9.2289999999995603E-4</v>
      </c>
      <c r="P779" s="51">
        <f t="shared" si="50"/>
        <v>0</v>
      </c>
      <c r="Q779" s="55">
        <f ca="1">IFERROR(COUNTIF(INDIRECT("Lan!$I$8:$I$"&amp;qde),Cad!R779)+Cad!J779,"")</f>
        <v>9.2289999999995603E-4</v>
      </c>
      <c r="R779" s="51">
        <f t="shared" si="51"/>
        <v>0</v>
      </c>
    </row>
    <row r="780" spans="2:18" ht="24.95" customHeight="1" x14ac:dyDescent="0.25">
      <c r="B780" s="56"/>
      <c r="D780" s="56"/>
      <c r="F780" s="56"/>
      <c r="H780" s="56"/>
      <c r="J780" s="54">
        <v>9.2279999999995597E-4</v>
      </c>
      <c r="K780" s="55">
        <f ca="1">IFERROR(COUNTIF(INDIRECT("Lan!$D$8:$D$"&amp;qde),Cad!L780)+Cad!J780,"")</f>
        <v>9.2279999999995597E-4</v>
      </c>
      <c r="L780" s="51">
        <f t="shared" si="48"/>
        <v>0</v>
      </c>
      <c r="M780" s="55">
        <f ca="1">IFERROR(COUNTIF(INDIRECT("Lan!$E$8:$E$"&amp;qde),Cad!N780)+Cad!J780,"")</f>
        <v>9.2279999999995597E-4</v>
      </c>
      <c r="N780" s="51">
        <f t="shared" si="49"/>
        <v>0</v>
      </c>
      <c r="O780" s="55">
        <f ca="1">IFERROR(COUNTIF(INDIRECT("Lan!$G$8:$G$"&amp;qde),Cad!P780)+Cad!J780,"")</f>
        <v>9.2279999999995597E-4</v>
      </c>
      <c r="P780" s="51">
        <f t="shared" si="50"/>
        <v>0</v>
      </c>
      <c r="Q780" s="55">
        <f ca="1">IFERROR(COUNTIF(INDIRECT("Lan!$I$8:$I$"&amp;qde),Cad!R780)+Cad!J780,"")</f>
        <v>9.2279999999995597E-4</v>
      </c>
      <c r="R780" s="51">
        <f t="shared" si="51"/>
        <v>0</v>
      </c>
    </row>
    <row r="781" spans="2:18" ht="24.95" customHeight="1" x14ac:dyDescent="0.25">
      <c r="B781" s="56"/>
      <c r="D781" s="56"/>
      <c r="F781" s="56"/>
      <c r="H781" s="56"/>
      <c r="J781" s="54">
        <v>9.2269999999995602E-4</v>
      </c>
      <c r="K781" s="55">
        <f ca="1">IFERROR(COUNTIF(INDIRECT("Lan!$D$8:$D$"&amp;qde),Cad!L781)+Cad!J781,"")</f>
        <v>9.2269999999995602E-4</v>
      </c>
      <c r="L781" s="51">
        <f t="shared" si="48"/>
        <v>0</v>
      </c>
      <c r="M781" s="55">
        <f ca="1">IFERROR(COUNTIF(INDIRECT("Lan!$E$8:$E$"&amp;qde),Cad!N781)+Cad!J781,"")</f>
        <v>9.2269999999995602E-4</v>
      </c>
      <c r="N781" s="51">
        <f t="shared" si="49"/>
        <v>0</v>
      </c>
      <c r="O781" s="55">
        <f ca="1">IFERROR(COUNTIF(INDIRECT("Lan!$G$8:$G$"&amp;qde),Cad!P781)+Cad!J781,"")</f>
        <v>9.2269999999995602E-4</v>
      </c>
      <c r="P781" s="51">
        <f t="shared" si="50"/>
        <v>0</v>
      </c>
      <c r="Q781" s="55">
        <f ca="1">IFERROR(COUNTIF(INDIRECT("Lan!$I$8:$I$"&amp;qde),Cad!R781)+Cad!J781,"")</f>
        <v>9.2269999999995602E-4</v>
      </c>
      <c r="R781" s="51">
        <f t="shared" si="51"/>
        <v>0</v>
      </c>
    </row>
    <row r="782" spans="2:18" ht="24.95" customHeight="1" x14ac:dyDescent="0.25">
      <c r="B782" s="56"/>
      <c r="D782" s="56"/>
      <c r="F782" s="56"/>
      <c r="H782" s="56"/>
      <c r="J782" s="54">
        <v>9.2259999999995596E-4</v>
      </c>
      <c r="K782" s="55">
        <f ca="1">IFERROR(COUNTIF(INDIRECT("Lan!$D$8:$D$"&amp;qde),Cad!L782)+Cad!J782,"")</f>
        <v>9.2259999999995596E-4</v>
      </c>
      <c r="L782" s="51">
        <f t="shared" si="48"/>
        <v>0</v>
      </c>
      <c r="M782" s="55">
        <f ca="1">IFERROR(COUNTIF(INDIRECT("Lan!$E$8:$E$"&amp;qde),Cad!N782)+Cad!J782,"")</f>
        <v>9.2259999999995596E-4</v>
      </c>
      <c r="N782" s="51">
        <f t="shared" si="49"/>
        <v>0</v>
      </c>
      <c r="O782" s="55">
        <f ca="1">IFERROR(COUNTIF(INDIRECT("Lan!$G$8:$G$"&amp;qde),Cad!P782)+Cad!J782,"")</f>
        <v>9.2259999999995596E-4</v>
      </c>
      <c r="P782" s="51">
        <f t="shared" si="50"/>
        <v>0</v>
      </c>
      <c r="Q782" s="55">
        <f ca="1">IFERROR(COUNTIF(INDIRECT("Lan!$I$8:$I$"&amp;qde),Cad!R782)+Cad!J782,"")</f>
        <v>9.2259999999995596E-4</v>
      </c>
      <c r="R782" s="51">
        <f t="shared" si="51"/>
        <v>0</v>
      </c>
    </row>
    <row r="783" spans="2:18" ht="24.95" customHeight="1" x14ac:dyDescent="0.25">
      <c r="B783" s="56"/>
      <c r="D783" s="56"/>
      <c r="F783" s="56"/>
      <c r="H783" s="56"/>
      <c r="J783" s="54">
        <v>9.2249999999995602E-4</v>
      </c>
      <c r="K783" s="55">
        <f ca="1">IFERROR(COUNTIF(INDIRECT("Lan!$D$8:$D$"&amp;qde),Cad!L783)+Cad!J783,"")</f>
        <v>9.2249999999995602E-4</v>
      </c>
      <c r="L783" s="51">
        <f t="shared" si="48"/>
        <v>0</v>
      </c>
      <c r="M783" s="55">
        <f ca="1">IFERROR(COUNTIF(INDIRECT("Lan!$E$8:$E$"&amp;qde),Cad!N783)+Cad!J783,"")</f>
        <v>9.2249999999995602E-4</v>
      </c>
      <c r="N783" s="51">
        <f t="shared" si="49"/>
        <v>0</v>
      </c>
      <c r="O783" s="55">
        <f ca="1">IFERROR(COUNTIF(INDIRECT("Lan!$G$8:$G$"&amp;qde),Cad!P783)+Cad!J783,"")</f>
        <v>9.2249999999995602E-4</v>
      </c>
      <c r="P783" s="51">
        <f t="shared" si="50"/>
        <v>0</v>
      </c>
      <c r="Q783" s="55">
        <f ca="1">IFERROR(COUNTIF(INDIRECT("Lan!$I$8:$I$"&amp;qde),Cad!R783)+Cad!J783,"")</f>
        <v>9.2249999999995602E-4</v>
      </c>
      <c r="R783" s="51">
        <f t="shared" si="51"/>
        <v>0</v>
      </c>
    </row>
    <row r="784" spans="2:18" ht="24.95" customHeight="1" x14ac:dyDescent="0.25">
      <c r="B784" s="56"/>
      <c r="D784" s="56"/>
      <c r="F784" s="56"/>
      <c r="H784" s="56"/>
      <c r="J784" s="54">
        <v>9.2239999999995596E-4</v>
      </c>
      <c r="K784" s="55">
        <f ca="1">IFERROR(COUNTIF(INDIRECT("Lan!$D$8:$D$"&amp;qde),Cad!L784)+Cad!J784,"")</f>
        <v>9.2239999999995596E-4</v>
      </c>
      <c r="L784" s="51">
        <f t="shared" si="48"/>
        <v>0</v>
      </c>
      <c r="M784" s="55">
        <f ca="1">IFERROR(COUNTIF(INDIRECT("Lan!$E$8:$E$"&amp;qde),Cad!N784)+Cad!J784,"")</f>
        <v>9.2239999999995596E-4</v>
      </c>
      <c r="N784" s="51">
        <f t="shared" si="49"/>
        <v>0</v>
      </c>
      <c r="O784" s="55">
        <f ca="1">IFERROR(COUNTIF(INDIRECT("Lan!$G$8:$G$"&amp;qde),Cad!P784)+Cad!J784,"")</f>
        <v>9.2239999999995596E-4</v>
      </c>
      <c r="P784" s="51">
        <f t="shared" si="50"/>
        <v>0</v>
      </c>
      <c r="Q784" s="55">
        <f ca="1">IFERROR(COUNTIF(INDIRECT("Lan!$I$8:$I$"&amp;qde),Cad!R784)+Cad!J784,"")</f>
        <v>9.2239999999995596E-4</v>
      </c>
      <c r="R784" s="51">
        <f t="shared" si="51"/>
        <v>0</v>
      </c>
    </row>
    <row r="785" spans="2:18" ht="24.95" customHeight="1" x14ac:dyDescent="0.25">
      <c r="B785" s="56"/>
      <c r="D785" s="56"/>
      <c r="F785" s="56"/>
      <c r="H785" s="56"/>
      <c r="J785" s="54">
        <v>9.2229999999995601E-4</v>
      </c>
      <c r="K785" s="55">
        <f ca="1">IFERROR(COUNTIF(INDIRECT("Lan!$D$8:$D$"&amp;qde),Cad!L785)+Cad!J785,"")</f>
        <v>9.2229999999995601E-4</v>
      </c>
      <c r="L785" s="51">
        <f t="shared" si="48"/>
        <v>0</v>
      </c>
      <c r="M785" s="55">
        <f ca="1">IFERROR(COUNTIF(INDIRECT("Lan!$E$8:$E$"&amp;qde),Cad!N785)+Cad!J785,"")</f>
        <v>9.2229999999995601E-4</v>
      </c>
      <c r="N785" s="51">
        <f t="shared" si="49"/>
        <v>0</v>
      </c>
      <c r="O785" s="55">
        <f ca="1">IFERROR(COUNTIF(INDIRECT("Lan!$G$8:$G$"&amp;qde),Cad!P785)+Cad!J785,"")</f>
        <v>9.2229999999995601E-4</v>
      </c>
      <c r="P785" s="51">
        <f t="shared" si="50"/>
        <v>0</v>
      </c>
      <c r="Q785" s="55">
        <f ca="1">IFERROR(COUNTIF(INDIRECT("Lan!$I$8:$I$"&amp;qde),Cad!R785)+Cad!J785,"")</f>
        <v>9.2229999999995601E-4</v>
      </c>
      <c r="R785" s="51">
        <f t="shared" si="51"/>
        <v>0</v>
      </c>
    </row>
    <row r="786" spans="2:18" ht="24.95" customHeight="1" x14ac:dyDescent="0.25">
      <c r="B786" s="56"/>
      <c r="D786" s="56"/>
      <c r="F786" s="56"/>
      <c r="H786" s="56"/>
      <c r="J786" s="54">
        <v>9.2219999999995595E-4</v>
      </c>
      <c r="K786" s="55">
        <f ca="1">IFERROR(COUNTIF(INDIRECT("Lan!$D$8:$D$"&amp;qde),Cad!L786)+Cad!J786,"")</f>
        <v>9.2219999999995595E-4</v>
      </c>
      <c r="L786" s="51">
        <f t="shared" si="48"/>
        <v>0</v>
      </c>
      <c r="M786" s="55">
        <f ca="1">IFERROR(COUNTIF(INDIRECT("Lan!$E$8:$E$"&amp;qde),Cad!N786)+Cad!J786,"")</f>
        <v>9.2219999999995595E-4</v>
      </c>
      <c r="N786" s="51">
        <f t="shared" si="49"/>
        <v>0</v>
      </c>
      <c r="O786" s="55">
        <f ca="1">IFERROR(COUNTIF(INDIRECT("Lan!$G$8:$G$"&amp;qde),Cad!P786)+Cad!J786,"")</f>
        <v>9.2219999999995595E-4</v>
      </c>
      <c r="P786" s="51">
        <f t="shared" si="50"/>
        <v>0</v>
      </c>
      <c r="Q786" s="55">
        <f ca="1">IFERROR(COUNTIF(INDIRECT("Lan!$I$8:$I$"&amp;qde),Cad!R786)+Cad!J786,"")</f>
        <v>9.2219999999995595E-4</v>
      </c>
      <c r="R786" s="51">
        <f t="shared" si="51"/>
        <v>0</v>
      </c>
    </row>
    <row r="787" spans="2:18" ht="24.95" customHeight="1" x14ac:dyDescent="0.25">
      <c r="B787" s="56"/>
      <c r="D787" s="56"/>
      <c r="F787" s="56"/>
      <c r="H787" s="56"/>
      <c r="J787" s="54">
        <v>9.2209999999995601E-4</v>
      </c>
      <c r="K787" s="55">
        <f ca="1">IFERROR(COUNTIF(INDIRECT("Lan!$D$8:$D$"&amp;qde),Cad!L787)+Cad!J787,"")</f>
        <v>9.2209999999995601E-4</v>
      </c>
      <c r="L787" s="51">
        <f t="shared" si="48"/>
        <v>0</v>
      </c>
      <c r="M787" s="55">
        <f ca="1">IFERROR(COUNTIF(INDIRECT("Lan!$E$8:$E$"&amp;qde),Cad!N787)+Cad!J787,"")</f>
        <v>9.2209999999995601E-4</v>
      </c>
      <c r="N787" s="51">
        <f t="shared" si="49"/>
        <v>0</v>
      </c>
      <c r="O787" s="55">
        <f ca="1">IFERROR(COUNTIF(INDIRECT("Lan!$G$8:$G$"&amp;qde),Cad!P787)+Cad!J787,"")</f>
        <v>9.2209999999995601E-4</v>
      </c>
      <c r="P787" s="51">
        <f t="shared" si="50"/>
        <v>0</v>
      </c>
      <c r="Q787" s="55">
        <f ca="1">IFERROR(COUNTIF(INDIRECT("Lan!$I$8:$I$"&amp;qde),Cad!R787)+Cad!J787,"")</f>
        <v>9.2209999999995601E-4</v>
      </c>
      <c r="R787" s="51">
        <f t="shared" si="51"/>
        <v>0</v>
      </c>
    </row>
    <row r="788" spans="2:18" ht="24.95" customHeight="1" x14ac:dyDescent="0.25">
      <c r="B788" s="56"/>
      <c r="D788" s="56"/>
      <c r="F788" s="56"/>
      <c r="H788" s="56"/>
      <c r="J788" s="54">
        <v>9.2199999999995595E-4</v>
      </c>
      <c r="K788" s="55">
        <f ca="1">IFERROR(COUNTIF(INDIRECT("Lan!$D$8:$D$"&amp;qde),Cad!L788)+Cad!J788,"")</f>
        <v>9.2199999999995595E-4</v>
      </c>
      <c r="L788" s="51">
        <f t="shared" si="48"/>
        <v>0</v>
      </c>
      <c r="M788" s="55">
        <f ca="1">IFERROR(COUNTIF(INDIRECT("Lan!$E$8:$E$"&amp;qde),Cad!N788)+Cad!J788,"")</f>
        <v>9.2199999999995595E-4</v>
      </c>
      <c r="N788" s="51">
        <f t="shared" si="49"/>
        <v>0</v>
      </c>
      <c r="O788" s="55">
        <f ca="1">IFERROR(COUNTIF(INDIRECT("Lan!$G$8:$G$"&amp;qde),Cad!P788)+Cad!J788,"")</f>
        <v>9.2199999999995595E-4</v>
      </c>
      <c r="P788" s="51">
        <f t="shared" si="50"/>
        <v>0</v>
      </c>
      <c r="Q788" s="55">
        <f ca="1">IFERROR(COUNTIF(INDIRECT("Lan!$I$8:$I$"&amp;qde),Cad!R788)+Cad!J788,"")</f>
        <v>9.2199999999995595E-4</v>
      </c>
      <c r="R788" s="51">
        <f t="shared" si="51"/>
        <v>0</v>
      </c>
    </row>
    <row r="789" spans="2:18" ht="24.95" customHeight="1" x14ac:dyDescent="0.25">
      <c r="B789" s="56"/>
      <c r="D789" s="56"/>
      <c r="F789" s="56"/>
      <c r="H789" s="56"/>
      <c r="J789" s="54">
        <v>9.21899999999956E-4</v>
      </c>
      <c r="K789" s="55">
        <f ca="1">IFERROR(COUNTIF(INDIRECT("Lan!$D$8:$D$"&amp;qde),Cad!L789)+Cad!J789,"")</f>
        <v>9.21899999999956E-4</v>
      </c>
      <c r="L789" s="51">
        <f t="shared" si="48"/>
        <v>0</v>
      </c>
      <c r="M789" s="55">
        <f ca="1">IFERROR(COUNTIF(INDIRECT("Lan!$E$8:$E$"&amp;qde),Cad!N789)+Cad!J789,"")</f>
        <v>9.21899999999956E-4</v>
      </c>
      <c r="N789" s="51">
        <f t="shared" si="49"/>
        <v>0</v>
      </c>
      <c r="O789" s="55">
        <f ca="1">IFERROR(COUNTIF(INDIRECT("Lan!$G$8:$G$"&amp;qde),Cad!P789)+Cad!J789,"")</f>
        <v>9.21899999999956E-4</v>
      </c>
      <c r="P789" s="51">
        <f t="shared" si="50"/>
        <v>0</v>
      </c>
      <c r="Q789" s="55">
        <f ca="1">IFERROR(COUNTIF(INDIRECT("Lan!$I$8:$I$"&amp;qde),Cad!R789)+Cad!J789,"")</f>
        <v>9.21899999999956E-4</v>
      </c>
      <c r="R789" s="51">
        <f t="shared" si="51"/>
        <v>0</v>
      </c>
    </row>
    <row r="790" spans="2:18" ht="24.95" customHeight="1" x14ac:dyDescent="0.25">
      <c r="B790" s="56"/>
      <c r="D790" s="56"/>
      <c r="F790" s="56"/>
      <c r="H790" s="56"/>
      <c r="J790" s="54">
        <v>9.2179999999995605E-4</v>
      </c>
      <c r="K790" s="55">
        <f ca="1">IFERROR(COUNTIF(INDIRECT("Lan!$D$8:$D$"&amp;qde),Cad!L790)+Cad!J790,"")</f>
        <v>9.2179999999995605E-4</v>
      </c>
      <c r="L790" s="51">
        <f t="shared" si="48"/>
        <v>0</v>
      </c>
      <c r="M790" s="55">
        <f ca="1">IFERROR(COUNTIF(INDIRECT("Lan!$E$8:$E$"&amp;qde),Cad!N790)+Cad!J790,"")</f>
        <v>9.2179999999995605E-4</v>
      </c>
      <c r="N790" s="51">
        <f t="shared" si="49"/>
        <v>0</v>
      </c>
      <c r="O790" s="55">
        <f ca="1">IFERROR(COUNTIF(INDIRECT("Lan!$G$8:$G$"&amp;qde),Cad!P790)+Cad!J790,"")</f>
        <v>9.2179999999995605E-4</v>
      </c>
      <c r="P790" s="51">
        <f t="shared" si="50"/>
        <v>0</v>
      </c>
      <c r="Q790" s="55">
        <f ca="1">IFERROR(COUNTIF(INDIRECT("Lan!$I$8:$I$"&amp;qde),Cad!R790)+Cad!J790,"")</f>
        <v>9.2179999999995605E-4</v>
      </c>
      <c r="R790" s="51">
        <f t="shared" si="51"/>
        <v>0</v>
      </c>
    </row>
    <row r="791" spans="2:18" ht="24.95" customHeight="1" x14ac:dyDescent="0.25">
      <c r="B791" s="56"/>
      <c r="D791" s="56"/>
      <c r="F791" s="56"/>
      <c r="H791" s="56"/>
      <c r="J791" s="54">
        <v>9.21699999999956E-4</v>
      </c>
      <c r="K791" s="55">
        <f ca="1">IFERROR(COUNTIF(INDIRECT("Lan!$D$8:$D$"&amp;qde),Cad!L791)+Cad!J791,"")</f>
        <v>9.21699999999956E-4</v>
      </c>
      <c r="L791" s="51">
        <f t="shared" si="48"/>
        <v>0</v>
      </c>
      <c r="M791" s="55">
        <f ca="1">IFERROR(COUNTIF(INDIRECT("Lan!$E$8:$E$"&amp;qde),Cad!N791)+Cad!J791,"")</f>
        <v>9.21699999999956E-4</v>
      </c>
      <c r="N791" s="51">
        <f t="shared" si="49"/>
        <v>0</v>
      </c>
      <c r="O791" s="55">
        <f ca="1">IFERROR(COUNTIF(INDIRECT("Lan!$G$8:$G$"&amp;qde),Cad!P791)+Cad!J791,"")</f>
        <v>9.21699999999956E-4</v>
      </c>
      <c r="P791" s="51">
        <f t="shared" si="50"/>
        <v>0</v>
      </c>
      <c r="Q791" s="55">
        <f ca="1">IFERROR(COUNTIF(INDIRECT("Lan!$I$8:$I$"&amp;qde),Cad!R791)+Cad!J791,"")</f>
        <v>9.21699999999956E-4</v>
      </c>
      <c r="R791" s="51">
        <f t="shared" si="51"/>
        <v>0</v>
      </c>
    </row>
    <row r="792" spans="2:18" ht="24.95" customHeight="1" x14ac:dyDescent="0.25">
      <c r="B792" s="56"/>
      <c r="D792" s="56"/>
      <c r="F792" s="56"/>
      <c r="H792" s="56"/>
      <c r="J792" s="54">
        <v>9.2159999999995605E-4</v>
      </c>
      <c r="K792" s="55">
        <f ca="1">IFERROR(COUNTIF(INDIRECT("Lan!$D$8:$D$"&amp;qde),Cad!L792)+Cad!J792,"")</f>
        <v>9.2159999999995605E-4</v>
      </c>
      <c r="L792" s="51">
        <f t="shared" si="48"/>
        <v>0</v>
      </c>
      <c r="M792" s="55">
        <f ca="1">IFERROR(COUNTIF(INDIRECT("Lan!$E$8:$E$"&amp;qde),Cad!N792)+Cad!J792,"")</f>
        <v>9.2159999999995605E-4</v>
      </c>
      <c r="N792" s="51">
        <f t="shared" si="49"/>
        <v>0</v>
      </c>
      <c r="O792" s="55">
        <f ca="1">IFERROR(COUNTIF(INDIRECT("Lan!$G$8:$G$"&amp;qde),Cad!P792)+Cad!J792,"")</f>
        <v>9.2159999999995605E-4</v>
      </c>
      <c r="P792" s="51">
        <f t="shared" si="50"/>
        <v>0</v>
      </c>
      <c r="Q792" s="55">
        <f ca="1">IFERROR(COUNTIF(INDIRECT("Lan!$I$8:$I$"&amp;qde),Cad!R792)+Cad!J792,"")</f>
        <v>9.2159999999995605E-4</v>
      </c>
      <c r="R792" s="51">
        <f t="shared" si="51"/>
        <v>0</v>
      </c>
    </row>
    <row r="793" spans="2:18" ht="24.95" customHeight="1" x14ac:dyDescent="0.25">
      <c r="B793" s="56"/>
      <c r="D793" s="56"/>
      <c r="F793" s="56"/>
      <c r="H793" s="56"/>
      <c r="J793" s="54">
        <v>9.2149999999995599E-4</v>
      </c>
      <c r="K793" s="55">
        <f ca="1">IFERROR(COUNTIF(INDIRECT("Lan!$D$8:$D$"&amp;qde),Cad!L793)+Cad!J793,"")</f>
        <v>9.2149999999995599E-4</v>
      </c>
      <c r="L793" s="51">
        <f t="shared" si="48"/>
        <v>0</v>
      </c>
      <c r="M793" s="55">
        <f ca="1">IFERROR(COUNTIF(INDIRECT("Lan!$E$8:$E$"&amp;qde),Cad!N793)+Cad!J793,"")</f>
        <v>9.2149999999995599E-4</v>
      </c>
      <c r="N793" s="51">
        <f t="shared" si="49"/>
        <v>0</v>
      </c>
      <c r="O793" s="55">
        <f ca="1">IFERROR(COUNTIF(INDIRECT("Lan!$G$8:$G$"&amp;qde),Cad!P793)+Cad!J793,"")</f>
        <v>9.2149999999995599E-4</v>
      </c>
      <c r="P793" s="51">
        <f t="shared" si="50"/>
        <v>0</v>
      </c>
      <c r="Q793" s="55">
        <f ca="1">IFERROR(COUNTIF(INDIRECT("Lan!$I$8:$I$"&amp;qde),Cad!R793)+Cad!J793,"")</f>
        <v>9.2149999999995599E-4</v>
      </c>
      <c r="R793" s="51">
        <f t="shared" si="51"/>
        <v>0</v>
      </c>
    </row>
    <row r="794" spans="2:18" ht="24.95" customHeight="1" x14ac:dyDescent="0.25">
      <c r="B794" s="56"/>
      <c r="D794" s="56"/>
      <c r="F794" s="56"/>
      <c r="H794" s="56"/>
      <c r="J794" s="54">
        <v>9.2139999999995604E-4</v>
      </c>
      <c r="K794" s="55">
        <f ca="1">IFERROR(COUNTIF(INDIRECT("Lan!$D$8:$D$"&amp;qde),Cad!L794)+Cad!J794,"")</f>
        <v>9.2139999999995604E-4</v>
      </c>
      <c r="L794" s="51">
        <f t="shared" si="48"/>
        <v>0</v>
      </c>
      <c r="M794" s="55">
        <f ca="1">IFERROR(COUNTIF(INDIRECT("Lan!$E$8:$E$"&amp;qde),Cad!N794)+Cad!J794,"")</f>
        <v>9.2139999999995604E-4</v>
      </c>
      <c r="N794" s="51">
        <f t="shared" si="49"/>
        <v>0</v>
      </c>
      <c r="O794" s="55">
        <f ca="1">IFERROR(COUNTIF(INDIRECT("Lan!$G$8:$G$"&amp;qde),Cad!P794)+Cad!J794,"")</f>
        <v>9.2139999999995604E-4</v>
      </c>
      <c r="P794" s="51">
        <f t="shared" si="50"/>
        <v>0</v>
      </c>
      <c r="Q794" s="55">
        <f ca="1">IFERROR(COUNTIF(INDIRECT("Lan!$I$8:$I$"&amp;qde),Cad!R794)+Cad!J794,"")</f>
        <v>9.2139999999995604E-4</v>
      </c>
      <c r="R794" s="51">
        <f t="shared" si="51"/>
        <v>0</v>
      </c>
    </row>
    <row r="795" spans="2:18" ht="24.95" customHeight="1" x14ac:dyDescent="0.25">
      <c r="B795" s="56"/>
      <c r="D795" s="56"/>
      <c r="F795" s="56"/>
      <c r="H795" s="56"/>
      <c r="J795" s="54">
        <v>9.2129999999995501E-4</v>
      </c>
      <c r="K795" s="55">
        <f ca="1">IFERROR(COUNTIF(INDIRECT("Lan!$D$8:$D$"&amp;qde),Cad!L795)+Cad!J795,"")</f>
        <v>9.2129999999995501E-4</v>
      </c>
      <c r="L795" s="51">
        <f t="shared" si="48"/>
        <v>0</v>
      </c>
      <c r="M795" s="55">
        <f ca="1">IFERROR(COUNTIF(INDIRECT("Lan!$E$8:$E$"&amp;qde),Cad!N795)+Cad!J795,"")</f>
        <v>9.2129999999995501E-4</v>
      </c>
      <c r="N795" s="51">
        <f t="shared" si="49"/>
        <v>0</v>
      </c>
      <c r="O795" s="55">
        <f ca="1">IFERROR(COUNTIF(INDIRECT("Lan!$G$8:$G$"&amp;qde),Cad!P795)+Cad!J795,"")</f>
        <v>9.2129999999995501E-4</v>
      </c>
      <c r="P795" s="51">
        <f t="shared" si="50"/>
        <v>0</v>
      </c>
      <c r="Q795" s="55">
        <f ca="1">IFERROR(COUNTIF(INDIRECT("Lan!$I$8:$I$"&amp;qde),Cad!R795)+Cad!J795,"")</f>
        <v>9.2129999999995501E-4</v>
      </c>
      <c r="R795" s="51">
        <f t="shared" si="51"/>
        <v>0</v>
      </c>
    </row>
    <row r="796" spans="2:18" ht="24.95" customHeight="1" x14ac:dyDescent="0.25">
      <c r="B796" s="56"/>
      <c r="D796" s="56"/>
      <c r="F796" s="56"/>
      <c r="H796" s="56"/>
      <c r="J796" s="54">
        <v>9.2119999999995495E-4</v>
      </c>
      <c r="K796" s="55">
        <f ca="1">IFERROR(COUNTIF(INDIRECT("Lan!$D$8:$D$"&amp;qde),Cad!L796)+Cad!J796,"")</f>
        <v>9.2119999999995495E-4</v>
      </c>
      <c r="L796" s="51">
        <f t="shared" si="48"/>
        <v>0</v>
      </c>
      <c r="M796" s="55">
        <f ca="1">IFERROR(COUNTIF(INDIRECT("Lan!$E$8:$E$"&amp;qde),Cad!N796)+Cad!J796,"")</f>
        <v>9.2119999999995495E-4</v>
      </c>
      <c r="N796" s="51">
        <f t="shared" si="49"/>
        <v>0</v>
      </c>
      <c r="O796" s="55">
        <f ca="1">IFERROR(COUNTIF(INDIRECT("Lan!$G$8:$G$"&amp;qde),Cad!P796)+Cad!J796,"")</f>
        <v>9.2119999999995495E-4</v>
      </c>
      <c r="P796" s="51">
        <f t="shared" si="50"/>
        <v>0</v>
      </c>
      <c r="Q796" s="55">
        <f ca="1">IFERROR(COUNTIF(INDIRECT("Lan!$I$8:$I$"&amp;qde),Cad!R796)+Cad!J796,"")</f>
        <v>9.2119999999995495E-4</v>
      </c>
      <c r="R796" s="51">
        <f t="shared" si="51"/>
        <v>0</v>
      </c>
    </row>
    <row r="797" spans="2:18" ht="24.95" customHeight="1" x14ac:dyDescent="0.25">
      <c r="B797" s="56"/>
      <c r="D797" s="56"/>
      <c r="F797" s="56"/>
      <c r="H797" s="56"/>
      <c r="J797" s="54">
        <v>9.2109999999995501E-4</v>
      </c>
      <c r="K797" s="55">
        <f ca="1">IFERROR(COUNTIF(INDIRECT("Lan!$D$8:$D$"&amp;qde),Cad!L797)+Cad!J797,"")</f>
        <v>9.2109999999995501E-4</v>
      </c>
      <c r="L797" s="51">
        <f t="shared" si="48"/>
        <v>0</v>
      </c>
      <c r="M797" s="55">
        <f ca="1">IFERROR(COUNTIF(INDIRECT("Lan!$E$8:$E$"&amp;qde),Cad!N797)+Cad!J797,"")</f>
        <v>9.2109999999995501E-4</v>
      </c>
      <c r="N797" s="51">
        <f t="shared" si="49"/>
        <v>0</v>
      </c>
      <c r="O797" s="55">
        <f ca="1">IFERROR(COUNTIF(INDIRECT("Lan!$G$8:$G$"&amp;qde),Cad!P797)+Cad!J797,"")</f>
        <v>9.2109999999995501E-4</v>
      </c>
      <c r="P797" s="51">
        <f t="shared" si="50"/>
        <v>0</v>
      </c>
      <c r="Q797" s="55">
        <f ca="1">IFERROR(COUNTIF(INDIRECT("Lan!$I$8:$I$"&amp;qde),Cad!R797)+Cad!J797,"")</f>
        <v>9.2109999999995501E-4</v>
      </c>
      <c r="R797" s="51">
        <f t="shared" si="51"/>
        <v>0</v>
      </c>
    </row>
    <row r="798" spans="2:18" ht="24.95" customHeight="1" x14ac:dyDescent="0.25">
      <c r="B798" s="56"/>
      <c r="D798" s="56"/>
      <c r="F798" s="56"/>
      <c r="H798" s="56"/>
      <c r="J798" s="54">
        <v>9.2099999999995495E-4</v>
      </c>
      <c r="K798" s="55">
        <f ca="1">IFERROR(COUNTIF(INDIRECT("Lan!$D$8:$D$"&amp;qde),Cad!L798)+Cad!J798,"")</f>
        <v>9.2099999999995495E-4</v>
      </c>
      <c r="L798" s="51">
        <f t="shared" si="48"/>
        <v>0</v>
      </c>
      <c r="M798" s="55">
        <f ca="1">IFERROR(COUNTIF(INDIRECT("Lan!$E$8:$E$"&amp;qde),Cad!N798)+Cad!J798,"")</f>
        <v>9.2099999999995495E-4</v>
      </c>
      <c r="N798" s="51">
        <f t="shared" si="49"/>
        <v>0</v>
      </c>
      <c r="O798" s="55">
        <f ca="1">IFERROR(COUNTIF(INDIRECT("Lan!$G$8:$G$"&amp;qde),Cad!P798)+Cad!J798,"")</f>
        <v>9.2099999999995495E-4</v>
      </c>
      <c r="P798" s="51">
        <f t="shared" si="50"/>
        <v>0</v>
      </c>
      <c r="Q798" s="55">
        <f ca="1">IFERROR(COUNTIF(INDIRECT("Lan!$I$8:$I$"&amp;qde),Cad!R798)+Cad!J798,"")</f>
        <v>9.2099999999995495E-4</v>
      </c>
      <c r="R798" s="51">
        <f t="shared" si="51"/>
        <v>0</v>
      </c>
    </row>
    <row r="799" spans="2:18" ht="24.95" customHeight="1" x14ac:dyDescent="0.25">
      <c r="B799" s="56"/>
      <c r="D799" s="56"/>
      <c r="F799" s="56"/>
      <c r="H799" s="56"/>
      <c r="J799" s="54">
        <v>9.20899999999955E-4</v>
      </c>
      <c r="K799" s="55">
        <f ca="1">IFERROR(COUNTIF(INDIRECT("Lan!$D$8:$D$"&amp;qde),Cad!L799)+Cad!J799,"")</f>
        <v>9.20899999999955E-4</v>
      </c>
      <c r="L799" s="51">
        <f t="shared" si="48"/>
        <v>0</v>
      </c>
      <c r="M799" s="55">
        <f ca="1">IFERROR(COUNTIF(INDIRECT("Lan!$E$8:$E$"&amp;qde),Cad!N799)+Cad!J799,"")</f>
        <v>9.20899999999955E-4</v>
      </c>
      <c r="N799" s="51">
        <f t="shared" si="49"/>
        <v>0</v>
      </c>
      <c r="O799" s="55">
        <f ca="1">IFERROR(COUNTIF(INDIRECT("Lan!$G$8:$G$"&amp;qde),Cad!P799)+Cad!J799,"")</f>
        <v>9.20899999999955E-4</v>
      </c>
      <c r="P799" s="51">
        <f t="shared" si="50"/>
        <v>0</v>
      </c>
      <c r="Q799" s="55">
        <f ca="1">IFERROR(COUNTIF(INDIRECT("Lan!$I$8:$I$"&amp;qde),Cad!R799)+Cad!J799,"")</f>
        <v>9.20899999999955E-4</v>
      </c>
      <c r="R799" s="51">
        <f t="shared" si="51"/>
        <v>0</v>
      </c>
    </row>
    <row r="800" spans="2:18" ht="24.95" customHeight="1" x14ac:dyDescent="0.25">
      <c r="B800" s="56"/>
      <c r="D800" s="56"/>
      <c r="F800" s="56"/>
      <c r="H800" s="56"/>
      <c r="J800" s="54">
        <v>9.2079999999995505E-4</v>
      </c>
      <c r="K800" s="55">
        <f ca="1">IFERROR(COUNTIF(INDIRECT("Lan!$D$8:$D$"&amp;qde),Cad!L800)+Cad!J800,"")</f>
        <v>9.2079999999995505E-4</v>
      </c>
      <c r="L800" s="51">
        <f t="shared" si="48"/>
        <v>0</v>
      </c>
      <c r="M800" s="55">
        <f ca="1">IFERROR(COUNTIF(INDIRECT("Lan!$E$8:$E$"&amp;qde),Cad!N800)+Cad!J800,"")</f>
        <v>9.2079999999995505E-4</v>
      </c>
      <c r="N800" s="51">
        <f t="shared" si="49"/>
        <v>0</v>
      </c>
      <c r="O800" s="55">
        <f ca="1">IFERROR(COUNTIF(INDIRECT("Lan!$G$8:$G$"&amp;qde),Cad!P800)+Cad!J800,"")</f>
        <v>9.2079999999995505E-4</v>
      </c>
      <c r="P800" s="51">
        <f t="shared" si="50"/>
        <v>0</v>
      </c>
      <c r="Q800" s="55">
        <f ca="1">IFERROR(COUNTIF(INDIRECT("Lan!$I$8:$I$"&amp;qde),Cad!R800)+Cad!J800,"")</f>
        <v>9.2079999999995505E-4</v>
      </c>
      <c r="R800" s="51">
        <f t="shared" si="51"/>
        <v>0</v>
      </c>
    </row>
    <row r="801" spans="2:18" ht="24.95" customHeight="1" x14ac:dyDescent="0.25">
      <c r="B801" s="56"/>
      <c r="D801" s="56"/>
      <c r="F801" s="56"/>
      <c r="H801" s="56"/>
      <c r="J801" s="54">
        <v>9.20699999999955E-4</v>
      </c>
      <c r="K801" s="55">
        <f ca="1">IFERROR(COUNTIF(INDIRECT("Lan!$D$8:$D$"&amp;qde),Cad!L801)+Cad!J801,"")</f>
        <v>9.20699999999955E-4</v>
      </c>
      <c r="L801" s="51">
        <f t="shared" si="48"/>
        <v>0</v>
      </c>
      <c r="M801" s="55">
        <f ca="1">IFERROR(COUNTIF(INDIRECT("Lan!$E$8:$E$"&amp;qde),Cad!N801)+Cad!J801,"")</f>
        <v>9.20699999999955E-4</v>
      </c>
      <c r="N801" s="51">
        <f t="shared" si="49"/>
        <v>0</v>
      </c>
      <c r="O801" s="55">
        <f ca="1">IFERROR(COUNTIF(INDIRECT("Lan!$G$8:$G$"&amp;qde),Cad!P801)+Cad!J801,"")</f>
        <v>9.20699999999955E-4</v>
      </c>
      <c r="P801" s="51">
        <f t="shared" si="50"/>
        <v>0</v>
      </c>
      <c r="Q801" s="55">
        <f ca="1">IFERROR(COUNTIF(INDIRECT("Lan!$I$8:$I$"&amp;qde),Cad!R801)+Cad!J801,"")</f>
        <v>9.20699999999955E-4</v>
      </c>
      <c r="R801" s="51">
        <f t="shared" si="51"/>
        <v>0</v>
      </c>
    </row>
    <row r="802" spans="2:18" ht="24.95" customHeight="1" x14ac:dyDescent="0.25">
      <c r="B802" s="56"/>
      <c r="D802" s="56"/>
      <c r="F802" s="56"/>
      <c r="H802" s="56"/>
      <c r="J802" s="54">
        <v>9.2059999999995505E-4</v>
      </c>
      <c r="K802" s="55">
        <f ca="1">IFERROR(COUNTIF(INDIRECT("Lan!$D$8:$D$"&amp;qde),Cad!L802)+Cad!J802,"")</f>
        <v>9.2059999999995505E-4</v>
      </c>
      <c r="L802" s="51">
        <f t="shared" si="48"/>
        <v>0</v>
      </c>
      <c r="M802" s="55">
        <f ca="1">IFERROR(COUNTIF(INDIRECT("Lan!$E$8:$E$"&amp;qde),Cad!N802)+Cad!J802,"")</f>
        <v>9.2059999999995505E-4</v>
      </c>
      <c r="N802" s="51">
        <f t="shared" si="49"/>
        <v>0</v>
      </c>
      <c r="O802" s="55">
        <f ca="1">IFERROR(COUNTIF(INDIRECT("Lan!$G$8:$G$"&amp;qde),Cad!P802)+Cad!J802,"")</f>
        <v>9.2059999999995505E-4</v>
      </c>
      <c r="P802" s="51">
        <f t="shared" si="50"/>
        <v>0</v>
      </c>
      <c r="Q802" s="55">
        <f ca="1">IFERROR(COUNTIF(INDIRECT("Lan!$I$8:$I$"&amp;qde),Cad!R802)+Cad!J802,"")</f>
        <v>9.2059999999995505E-4</v>
      </c>
      <c r="R802" s="51">
        <f t="shared" si="51"/>
        <v>0</v>
      </c>
    </row>
    <row r="803" spans="2:18" ht="24.95" customHeight="1" x14ac:dyDescent="0.25">
      <c r="B803" s="56"/>
      <c r="D803" s="56"/>
      <c r="F803" s="56"/>
      <c r="H803" s="56"/>
      <c r="J803" s="54">
        <v>9.2049999999995499E-4</v>
      </c>
      <c r="K803" s="55">
        <f ca="1">IFERROR(COUNTIF(INDIRECT("Lan!$D$8:$D$"&amp;qde),Cad!L803)+Cad!J803,"")</f>
        <v>9.2049999999995499E-4</v>
      </c>
      <c r="L803" s="51">
        <f t="shared" si="48"/>
        <v>0</v>
      </c>
      <c r="M803" s="55">
        <f ca="1">IFERROR(COUNTIF(INDIRECT("Lan!$E$8:$E$"&amp;qde),Cad!N803)+Cad!J803,"")</f>
        <v>9.2049999999995499E-4</v>
      </c>
      <c r="N803" s="51">
        <f t="shared" si="49"/>
        <v>0</v>
      </c>
      <c r="O803" s="55">
        <f ca="1">IFERROR(COUNTIF(INDIRECT("Lan!$G$8:$G$"&amp;qde),Cad!P803)+Cad!J803,"")</f>
        <v>9.2049999999995499E-4</v>
      </c>
      <c r="P803" s="51">
        <f t="shared" si="50"/>
        <v>0</v>
      </c>
      <c r="Q803" s="55">
        <f ca="1">IFERROR(COUNTIF(INDIRECT("Lan!$I$8:$I$"&amp;qde),Cad!R803)+Cad!J803,"")</f>
        <v>9.2049999999995499E-4</v>
      </c>
      <c r="R803" s="51">
        <f t="shared" si="51"/>
        <v>0</v>
      </c>
    </row>
    <row r="804" spans="2:18" ht="24.95" customHeight="1" x14ac:dyDescent="0.25">
      <c r="B804" s="56"/>
      <c r="D804" s="56"/>
      <c r="F804" s="56"/>
      <c r="H804" s="56"/>
      <c r="J804" s="54">
        <v>9.2039999999995504E-4</v>
      </c>
      <c r="K804" s="55">
        <f ca="1">IFERROR(COUNTIF(INDIRECT("Lan!$D$8:$D$"&amp;qde),Cad!L804)+Cad!J804,"")</f>
        <v>9.2039999999995504E-4</v>
      </c>
      <c r="L804" s="51">
        <f t="shared" si="48"/>
        <v>0</v>
      </c>
      <c r="M804" s="55">
        <f ca="1">IFERROR(COUNTIF(INDIRECT("Lan!$E$8:$E$"&amp;qde),Cad!N804)+Cad!J804,"")</f>
        <v>9.2039999999995504E-4</v>
      </c>
      <c r="N804" s="51">
        <f t="shared" si="49"/>
        <v>0</v>
      </c>
      <c r="O804" s="55">
        <f ca="1">IFERROR(COUNTIF(INDIRECT("Lan!$G$8:$G$"&amp;qde),Cad!P804)+Cad!J804,"")</f>
        <v>9.2039999999995504E-4</v>
      </c>
      <c r="P804" s="51">
        <f t="shared" si="50"/>
        <v>0</v>
      </c>
      <c r="Q804" s="55">
        <f ca="1">IFERROR(COUNTIF(INDIRECT("Lan!$I$8:$I$"&amp;qde),Cad!R804)+Cad!J804,"")</f>
        <v>9.2039999999995504E-4</v>
      </c>
      <c r="R804" s="51">
        <f t="shared" si="51"/>
        <v>0</v>
      </c>
    </row>
    <row r="805" spans="2:18" ht="24.95" customHeight="1" x14ac:dyDescent="0.25">
      <c r="B805" s="56"/>
      <c r="D805" s="56"/>
      <c r="F805" s="56"/>
      <c r="H805" s="56"/>
      <c r="J805" s="54">
        <v>9.2029999999995499E-4</v>
      </c>
      <c r="K805" s="55">
        <f ca="1">IFERROR(COUNTIF(INDIRECT("Lan!$D$8:$D$"&amp;qde),Cad!L805)+Cad!J805,"")</f>
        <v>9.2029999999995499E-4</v>
      </c>
      <c r="L805" s="51">
        <f t="shared" si="48"/>
        <v>0</v>
      </c>
      <c r="M805" s="55">
        <f ca="1">IFERROR(COUNTIF(INDIRECT("Lan!$E$8:$E$"&amp;qde),Cad!N805)+Cad!J805,"")</f>
        <v>9.2029999999995499E-4</v>
      </c>
      <c r="N805" s="51">
        <f t="shared" si="49"/>
        <v>0</v>
      </c>
      <c r="O805" s="55">
        <f ca="1">IFERROR(COUNTIF(INDIRECT("Lan!$G$8:$G$"&amp;qde),Cad!P805)+Cad!J805,"")</f>
        <v>9.2029999999995499E-4</v>
      </c>
      <c r="P805" s="51">
        <f t="shared" si="50"/>
        <v>0</v>
      </c>
      <c r="Q805" s="55">
        <f ca="1">IFERROR(COUNTIF(INDIRECT("Lan!$I$8:$I$"&amp;qde),Cad!R805)+Cad!J805,"")</f>
        <v>9.2029999999995499E-4</v>
      </c>
      <c r="R805" s="51">
        <f t="shared" si="51"/>
        <v>0</v>
      </c>
    </row>
    <row r="806" spans="2:18" ht="24.95" customHeight="1" x14ac:dyDescent="0.25">
      <c r="B806" s="56"/>
      <c r="D806" s="56"/>
      <c r="F806" s="56"/>
      <c r="H806" s="56"/>
      <c r="J806" s="54">
        <v>9.2019999999995504E-4</v>
      </c>
      <c r="K806" s="55">
        <f ca="1">IFERROR(COUNTIF(INDIRECT("Lan!$D$8:$D$"&amp;qde),Cad!L806)+Cad!J806,"")</f>
        <v>9.2019999999995504E-4</v>
      </c>
      <c r="L806" s="51">
        <f t="shared" si="48"/>
        <v>0</v>
      </c>
      <c r="M806" s="55">
        <f ca="1">IFERROR(COUNTIF(INDIRECT("Lan!$E$8:$E$"&amp;qde),Cad!N806)+Cad!J806,"")</f>
        <v>9.2019999999995504E-4</v>
      </c>
      <c r="N806" s="51">
        <f t="shared" si="49"/>
        <v>0</v>
      </c>
      <c r="O806" s="55">
        <f ca="1">IFERROR(COUNTIF(INDIRECT("Lan!$G$8:$G$"&amp;qde),Cad!P806)+Cad!J806,"")</f>
        <v>9.2019999999995504E-4</v>
      </c>
      <c r="P806" s="51">
        <f t="shared" si="50"/>
        <v>0</v>
      </c>
      <c r="Q806" s="55">
        <f ca="1">IFERROR(COUNTIF(INDIRECT("Lan!$I$8:$I$"&amp;qde),Cad!R806)+Cad!J806,"")</f>
        <v>9.2019999999995504E-4</v>
      </c>
      <c r="R806" s="51">
        <f t="shared" si="51"/>
        <v>0</v>
      </c>
    </row>
    <row r="807" spans="2:18" ht="24.95" customHeight="1" x14ac:dyDescent="0.25">
      <c r="B807" s="56"/>
      <c r="D807" s="56"/>
      <c r="F807" s="56"/>
      <c r="H807" s="56"/>
      <c r="J807" s="54">
        <v>9.2009999999995498E-4</v>
      </c>
      <c r="K807" s="55">
        <f ca="1">IFERROR(COUNTIF(INDIRECT("Lan!$D$8:$D$"&amp;qde),Cad!L807)+Cad!J807,"")</f>
        <v>9.2009999999995498E-4</v>
      </c>
      <c r="L807" s="51">
        <f t="shared" si="48"/>
        <v>0</v>
      </c>
      <c r="M807" s="55">
        <f ca="1">IFERROR(COUNTIF(INDIRECT("Lan!$E$8:$E$"&amp;qde),Cad!N807)+Cad!J807,"")</f>
        <v>9.2009999999995498E-4</v>
      </c>
      <c r="N807" s="51">
        <f t="shared" si="49"/>
        <v>0</v>
      </c>
      <c r="O807" s="55">
        <f ca="1">IFERROR(COUNTIF(INDIRECT("Lan!$G$8:$G$"&amp;qde),Cad!P807)+Cad!J807,"")</f>
        <v>9.2009999999995498E-4</v>
      </c>
      <c r="P807" s="51">
        <f t="shared" si="50"/>
        <v>0</v>
      </c>
      <c r="Q807" s="55">
        <f ca="1">IFERROR(COUNTIF(INDIRECT("Lan!$I$8:$I$"&amp;qde),Cad!R807)+Cad!J807,"")</f>
        <v>9.2009999999995498E-4</v>
      </c>
      <c r="R807" s="51">
        <f t="shared" si="51"/>
        <v>0</v>
      </c>
    </row>
    <row r="808" spans="2:18" ht="24.95" customHeight="1" x14ac:dyDescent="0.25">
      <c r="B808" s="56"/>
      <c r="D808" s="56"/>
      <c r="F808" s="56"/>
      <c r="H808" s="56"/>
      <c r="J808" s="54">
        <v>9.1999999999995503E-4</v>
      </c>
      <c r="K808" s="55">
        <f ca="1">IFERROR(COUNTIF(INDIRECT("Lan!$D$8:$D$"&amp;qde),Cad!L808)+Cad!J808,"")</f>
        <v>9.1999999999995503E-4</v>
      </c>
      <c r="L808" s="51">
        <f t="shared" si="48"/>
        <v>0</v>
      </c>
      <c r="M808" s="55">
        <f ca="1">IFERROR(COUNTIF(INDIRECT("Lan!$E$8:$E$"&amp;qde),Cad!N808)+Cad!J808,"")</f>
        <v>9.1999999999995503E-4</v>
      </c>
      <c r="N808" s="51">
        <f t="shared" si="49"/>
        <v>0</v>
      </c>
      <c r="O808" s="55">
        <f ca="1">IFERROR(COUNTIF(INDIRECT("Lan!$G$8:$G$"&amp;qde),Cad!P808)+Cad!J808,"")</f>
        <v>9.1999999999995503E-4</v>
      </c>
      <c r="P808" s="51">
        <f t="shared" si="50"/>
        <v>0</v>
      </c>
      <c r="Q808" s="55">
        <f ca="1">IFERROR(COUNTIF(INDIRECT("Lan!$I$8:$I$"&amp;qde),Cad!R808)+Cad!J808,"")</f>
        <v>9.1999999999995503E-4</v>
      </c>
      <c r="R808" s="51">
        <f t="shared" si="51"/>
        <v>0</v>
      </c>
    </row>
    <row r="809" spans="2:18" ht="24.95" customHeight="1" x14ac:dyDescent="0.25">
      <c r="B809" s="56"/>
      <c r="D809" s="56"/>
      <c r="F809" s="56"/>
      <c r="H809" s="56"/>
      <c r="J809" s="54">
        <v>9.1989999999995498E-4</v>
      </c>
      <c r="K809" s="55">
        <f ca="1">IFERROR(COUNTIF(INDIRECT("Lan!$D$8:$D$"&amp;qde),Cad!L809)+Cad!J809,"")</f>
        <v>9.1989999999995498E-4</v>
      </c>
      <c r="L809" s="51">
        <f t="shared" si="48"/>
        <v>0</v>
      </c>
      <c r="M809" s="55">
        <f ca="1">IFERROR(COUNTIF(INDIRECT("Lan!$E$8:$E$"&amp;qde),Cad!N809)+Cad!J809,"")</f>
        <v>9.1989999999995498E-4</v>
      </c>
      <c r="N809" s="51">
        <f t="shared" si="49"/>
        <v>0</v>
      </c>
      <c r="O809" s="55">
        <f ca="1">IFERROR(COUNTIF(INDIRECT("Lan!$G$8:$G$"&amp;qde),Cad!P809)+Cad!J809,"")</f>
        <v>9.1989999999995498E-4</v>
      </c>
      <c r="P809" s="51">
        <f t="shared" si="50"/>
        <v>0</v>
      </c>
      <c r="Q809" s="55">
        <f ca="1">IFERROR(COUNTIF(INDIRECT("Lan!$I$8:$I$"&amp;qde),Cad!R809)+Cad!J809,"")</f>
        <v>9.1989999999995498E-4</v>
      </c>
      <c r="R809" s="51">
        <f t="shared" si="51"/>
        <v>0</v>
      </c>
    </row>
    <row r="810" spans="2:18" ht="24.95" customHeight="1" x14ac:dyDescent="0.25">
      <c r="B810" s="56"/>
      <c r="D810" s="56"/>
      <c r="F810" s="56"/>
      <c r="H810" s="56"/>
      <c r="J810" s="54">
        <v>9.1979999999995503E-4</v>
      </c>
      <c r="K810" s="55">
        <f ca="1">IFERROR(COUNTIF(INDIRECT("Lan!$D$8:$D$"&amp;qde),Cad!L810)+Cad!J810,"")</f>
        <v>9.1979999999995503E-4</v>
      </c>
      <c r="L810" s="51">
        <f t="shared" si="48"/>
        <v>0</v>
      </c>
      <c r="M810" s="55">
        <f ca="1">IFERROR(COUNTIF(INDIRECT("Lan!$E$8:$E$"&amp;qde),Cad!N810)+Cad!J810,"")</f>
        <v>9.1979999999995503E-4</v>
      </c>
      <c r="N810" s="51">
        <f t="shared" si="49"/>
        <v>0</v>
      </c>
      <c r="O810" s="55">
        <f ca="1">IFERROR(COUNTIF(INDIRECT("Lan!$G$8:$G$"&amp;qde),Cad!P810)+Cad!J810,"")</f>
        <v>9.1979999999995503E-4</v>
      </c>
      <c r="P810" s="51">
        <f t="shared" si="50"/>
        <v>0</v>
      </c>
      <c r="Q810" s="55">
        <f ca="1">IFERROR(COUNTIF(INDIRECT("Lan!$I$8:$I$"&amp;qde),Cad!R810)+Cad!J810,"")</f>
        <v>9.1979999999995503E-4</v>
      </c>
      <c r="R810" s="51">
        <f t="shared" si="51"/>
        <v>0</v>
      </c>
    </row>
    <row r="811" spans="2:18" ht="24.95" customHeight="1" x14ac:dyDescent="0.25">
      <c r="B811" s="56"/>
      <c r="D811" s="56"/>
      <c r="F811" s="56"/>
      <c r="H811" s="56"/>
      <c r="J811" s="54">
        <v>9.1969999999995497E-4</v>
      </c>
      <c r="K811" s="55">
        <f ca="1">IFERROR(COUNTIF(INDIRECT("Lan!$D$8:$D$"&amp;qde),Cad!L811)+Cad!J811,"")</f>
        <v>9.1969999999995497E-4</v>
      </c>
      <c r="L811" s="51">
        <f t="shared" si="48"/>
        <v>0</v>
      </c>
      <c r="M811" s="55">
        <f ca="1">IFERROR(COUNTIF(INDIRECT("Lan!$E$8:$E$"&amp;qde),Cad!N811)+Cad!J811,"")</f>
        <v>9.1969999999995497E-4</v>
      </c>
      <c r="N811" s="51">
        <f t="shared" si="49"/>
        <v>0</v>
      </c>
      <c r="O811" s="55">
        <f ca="1">IFERROR(COUNTIF(INDIRECT("Lan!$G$8:$G$"&amp;qde),Cad!P811)+Cad!J811,"")</f>
        <v>9.1969999999995497E-4</v>
      </c>
      <c r="P811" s="51">
        <f t="shared" si="50"/>
        <v>0</v>
      </c>
      <c r="Q811" s="55">
        <f ca="1">IFERROR(COUNTIF(INDIRECT("Lan!$I$8:$I$"&amp;qde),Cad!R811)+Cad!J811,"")</f>
        <v>9.1969999999995497E-4</v>
      </c>
      <c r="R811" s="51">
        <f t="shared" si="51"/>
        <v>0</v>
      </c>
    </row>
    <row r="812" spans="2:18" ht="24.95" customHeight="1" x14ac:dyDescent="0.25">
      <c r="B812" s="56"/>
      <c r="D812" s="56"/>
      <c r="F812" s="56"/>
      <c r="H812" s="56"/>
      <c r="J812" s="54">
        <v>9.1959999999995405E-4</v>
      </c>
      <c r="K812" s="55">
        <f ca="1">IFERROR(COUNTIF(INDIRECT("Lan!$D$8:$D$"&amp;qde),Cad!L812)+Cad!J812,"")</f>
        <v>9.1959999999995405E-4</v>
      </c>
      <c r="L812" s="51">
        <f t="shared" si="48"/>
        <v>0</v>
      </c>
      <c r="M812" s="55">
        <f ca="1">IFERROR(COUNTIF(INDIRECT("Lan!$E$8:$E$"&amp;qde),Cad!N812)+Cad!J812,"")</f>
        <v>9.1959999999995405E-4</v>
      </c>
      <c r="N812" s="51">
        <f t="shared" si="49"/>
        <v>0</v>
      </c>
      <c r="O812" s="55">
        <f ca="1">IFERROR(COUNTIF(INDIRECT("Lan!$G$8:$G$"&amp;qde),Cad!P812)+Cad!J812,"")</f>
        <v>9.1959999999995405E-4</v>
      </c>
      <c r="P812" s="51">
        <f t="shared" si="50"/>
        <v>0</v>
      </c>
      <c r="Q812" s="55">
        <f ca="1">IFERROR(COUNTIF(INDIRECT("Lan!$I$8:$I$"&amp;qde),Cad!R812)+Cad!J812,"")</f>
        <v>9.1959999999995405E-4</v>
      </c>
      <c r="R812" s="51">
        <f t="shared" si="51"/>
        <v>0</v>
      </c>
    </row>
    <row r="813" spans="2:18" ht="24.95" customHeight="1" x14ac:dyDescent="0.25">
      <c r="B813" s="56"/>
      <c r="D813" s="56"/>
      <c r="F813" s="56"/>
      <c r="H813" s="56"/>
      <c r="J813" s="54">
        <v>9.1949999999995399E-4</v>
      </c>
      <c r="K813" s="55">
        <f ca="1">IFERROR(COUNTIF(INDIRECT("Lan!$D$8:$D$"&amp;qde),Cad!L813)+Cad!J813,"")</f>
        <v>9.1949999999995399E-4</v>
      </c>
      <c r="L813" s="51">
        <f t="shared" si="48"/>
        <v>0</v>
      </c>
      <c r="M813" s="55">
        <f ca="1">IFERROR(COUNTIF(INDIRECT("Lan!$E$8:$E$"&amp;qde),Cad!N813)+Cad!J813,"")</f>
        <v>9.1949999999995399E-4</v>
      </c>
      <c r="N813" s="51">
        <f t="shared" si="49"/>
        <v>0</v>
      </c>
      <c r="O813" s="55">
        <f ca="1">IFERROR(COUNTIF(INDIRECT("Lan!$G$8:$G$"&amp;qde),Cad!P813)+Cad!J813,"")</f>
        <v>9.1949999999995399E-4</v>
      </c>
      <c r="P813" s="51">
        <f t="shared" si="50"/>
        <v>0</v>
      </c>
      <c r="Q813" s="55">
        <f ca="1">IFERROR(COUNTIF(INDIRECT("Lan!$I$8:$I$"&amp;qde),Cad!R813)+Cad!J813,"")</f>
        <v>9.1949999999995399E-4</v>
      </c>
      <c r="R813" s="51">
        <f t="shared" si="51"/>
        <v>0</v>
      </c>
    </row>
    <row r="814" spans="2:18" ht="24.95" customHeight="1" x14ac:dyDescent="0.25">
      <c r="B814" s="56"/>
      <c r="D814" s="56"/>
      <c r="F814" s="56"/>
      <c r="H814" s="56"/>
      <c r="J814" s="54">
        <v>9.1939999999995404E-4</v>
      </c>
      <c r="K814" s="55">
        <f ca="1">IFERROR(COUNTIF(INDIRECT("Lan!$D$8:$D$"&amp;qde),Cad!L814)+Cad!J814,"")</f>
        <v>9.1939999999995404E-4</v>
      </c>
      <c r="L814" s="51">
        <f t="shared" si="48"/>
        <v>0</v>
      </c>
      <c r="M814" s="55">
        <f ca="1">IFERROR(COUNTIF(INDIRECT("Lan!$E$8:$E$"&amp;qde),Cad!N814)+Cad!J814,"")</f>
        <v>9.1939999999995404E-4</v>
      </c>
      <c r="N814" s="51">
        <f t="shared" si="49"/>
        <v>0</v>
      </c>
      <c r="O814" s="55">
        <f ca="1">IFERROR(COUNTIF(INDIRECT("Lan!$G$8:$G$"&amp;qde),Cad!P814)+Cad!J814,"")</f>
        <v>9.1939999999995404E-4</v>
      </c>
      <c r="P814" s="51">
        <f t="shared" si="50"/>
        <v>0</v>
      </c>
      <c r="Q814" s="55">
        <f ca="1">IFERROR(COUNTIF(INDIRECT("Lan!$I$8:$I$"&amp;qde),Cad!R814)+Cad!J814,"")</f>
        <v>9.1939999999995404E-4</v>
      </c>
      <c r="R814" s="51">
        <f t="shared" si="51"/>
        <v>0</v>
      </c>
    </row>
    <row r="815" spans="2:18" ht="24.95" customHeight="1" x14ac:dyDescent="0.25">
      <c r="B815" s="56"/>
      <c r="D815" s="56"/>
      <c r="F815" s="56"/>
      <c r="H815" s="56"/>
      <c r="J815" s="54">
        <v>9.1929999999995399E-4</v>
      </c>
      <c r="K815" s="55">
        <f ca="1">IFERROR(COUNTIF(INDIRECT("Lan!$D$8:$D$"&amp;qde),Cad!L815)+Cad!J815,"")</f>
        <v>9.1929999999995399E-4</v>
      </c>
      <c r="L815" s="51">
        <f t="shared" si="48"/>
        <v>0</v>
      </c>
      <c r="M815" s="55">
        <f ca="1">IFERROR(COUNTIF(INDIRECT("Lan!$E$8:$E$"&amp;qde),Cad!N815)+Cad!J815,"")</f>
        <v>9.1929999999995399E-4</v>
      </c>
      <c r="N815" s="51">
        <f t="shared" si="49"/>
        <v>0</v>
      </c>
      <c r="O815" s="55">
        <f ca="1">IFERROR(COUNTIF(INDIRECT("Lan!$G$8:$G$"&amp;qde),Cad!P815)+Cad!J815,"")</f>
        <v>9.1929999999995399E-4</v>
      </c>
      <c r="P815" s="51">
        <f t="shared" si="50"/>
        <v>0</v>
      </c>
      <c r="Q815" s="55">
        <f ca="1">IFERROR(COUNTIF(INDIRECT("Lan!$I$8:$I$"&amp;qde),Cad!R815)+Cad!J815,"")</f>
        <v>9.1929999999995399E-4</v>
      </c>
      <c r="R815" s="51">
        <f t="shared" si="51"/>
        <v>0</v>
      </c>
    </row>
    <row r="816" spans="2:18" ht="24.95" customHeight="1" x14ac:dyDescent="0.25">
      <c r="B816" s="56"/>
      <c r="D816" s="56"/>
      <c r="F816" s="56"/>
      <c r="H816" s="56"/>
      <c r="J816" s="54">
        <v>9.1919999999995404E-4</v>
      </c>
      <c r="K816" s="55">
        <f ca="1">IFERROR(COUNTIF(INDIRECT("Lan!$D$8:$D$"&amp;qde),Cad!L816)+Cad!J816,"")</f>
        <v>9.1919999999995404E-4</v>
      </c>
      <c r="L816" s="51">
        <f t="shared" si="48"/>
        <v>0</v>
      </c>
      <c r="M816" s="55">
        <f ca="1">IFERROR(COUNTIF(INDIRECT("Lan!$E$8:$E$"&amp;qde),Cad!N816)+Cad!J816,"")</f>
        <v>9.1919999999995404E-4</v>
      </c>
      <c r="N816" s="51">
        <f t="shared" si="49"/>
        <v>0</v>
      </c>
      <c r="O816" s="55">
        <f ca="1">IFERROR(COUNTIF(INDIRECT("Lan!$G$8:$G$"&amp;qde),Cad!P816)+Cad!J816,"")</f>
        <v>9.1919999999995404E-4</v>
      </c>
      <c r="P816" s="51">
        <f t="shared" si="50"/>
        <v>0</v>
      </c>
      <c r="Q816" s="55">
        <f ca="1">IFERROR(COUNTIF(INDIRECT("Lan!$I$8:$I$"&amp;qde),Cad!R816)+Cad!J816,"")</f>
        <v>9.1919999999995404E-4</v>
      </c>
      <c r="R816" s="51">
        <f t="shared" si="51"/>
        <v>0</v>
      </c>
    </row>
    <row r="817" spans="2:18" ht="24.95" customHeight="1" x14ac:dyDescent="0.25">
      <c r="B817" s="56"/>
      <c r="D817" s="56"/>
      <c r="F817" s="56"/>
      <c r="H817" s="56"/>
      <c r="J817" s="54">
        <v>9.1909999999995398E-4</v>
      </c>
      <c r="K817" s="55">
        <f ca="1">IFERROR(COUNTIF(INDIRECT("Lan!$D$8:$D$"&amp;qde),Cad!L817)+Cad!J817,"")</f>
        <v>9.1909999999995398E-4</v>
      </c>
      <c r="L817" s="51">
        <f t="shared" si="48"/>
        <v>0</v>
      </c>
      <c r="M817" s="55">
        <f ca="1">IFERROR(COUNTIF(INDIRECT("Lan!$E$8:$E$"&amp;qde),Cad!N817)+Cad!J817,"")</f>
        <v>9.1909999999995398E-4</v>
      </c>
      <c r="N817" s="51">
        <f t="shared" si="49"/>
        <v>0</v>
      </c>
      <c r="O817" s="55">
        <f ca="1">IFERROR(COUNTIF(INDIRECT("Lan!$G$8:$G$"&amp;qde),Cad!P817)+Cad!J817,"")</f>
        <v>9.1909999999995398E-4</v>
      </c>
      <c r="P817" s="51">
        <f t="shared" si="50"/>
        <v>0</v>
      </c>
      <c r="Q817" s="55">
        <f ca="1">IFERROR(COUNTIF(INDIRECT("Lan!$I$8:$I$"&amp;qde),Cad!R817)+Cad!J817,"")</f>
        <v>9.1909999999995398E-4</v>
      </c>
      <c r="R817" s="51">
        <f t="shared" si="51"/>
        <v>0</v>
      </c>
    </row>
    <row r="818" spans="2:18" ht="24.95" customHeight="1" x14ac:dyDescent="0.25">
      <c r="B818" s="56"/>
      <c r="D818" s="56"/>
      <c r="F818" s="56"/>
      <c r="H818" s="56"/>
      <c r="J818" s="54">
        <v>9.1899999999995403E-4</v>
      </c>
      <c r="K818" s="55">
        <f ca="1">IFERROR(COUNTIF(INDIRECT("Lan!$D$8:$D$"&amp;qde),Cad!L818)+Cad!J818,"")</f>
        <v>9.1899999999995403E-4</v>
      </c>
      <c r="L818" s="51">
        <f t="shared" si="48"/>
        <v>0</v>
      </c>
      <c r="M818" s="55">
        <f ca="1">IFERROR(COUNTIF(INDIRECT("Lan!$E$8:$E$"&amp;qde),Cad!N818)+Cad!J818,"")</f>
        <v>9.1899999999995403E-4</v>
      </c>
      <c r="N818" s="51">
        <f t="shared" si="49"/>
        <v>0</v>
      </c>
      <c r="O818" s="55">
        <f ca="1">IFERROR(COUNTIF(INDIRECT("Lan!$G$8:$G$"&amp;qde),Cad!P818)+Cad!J818,"")</f>
        <v>9.1899999999995403E-4</v>
      </c>
      <c r="P818" s="51">
        <f t="shared" si="50"/>
        <v>0</v>
      </c>
      <c r="Q818" s="55">
        <f ca="1">IFERROR(COUNTIF(INDIRECT("Lan!$I$8:$I$"&amp;qde),Cad!R818)+Cad!J818,"")</f>
        <v>9.1899999999995403E-4</v>
      </c>
      <c r="R818" s="51">
        <f t="shared" si="51"/>
        <v>0</v>
      </c>
    </row>
    <row r="819" spans="2:18" ht="24.95" customHeight="1" x14ac:dyDescent="0.25">
      <c r="B819" s="56"/>
      <c r="D819" s="56"/>
      <c r="F819" s="56"/>
      <c r="H819" s="56"/>
      <c r="J819" s="54">
        <v>9.1889999999995398E-4</v>
      </c>
      <c r="K819" s="55">
        <f ca="1">IFERROR(COUNTIF(INDIRECT("Lan!$D$8:$D$"&amp;qde),Cad!L819)+Cad!J819,"")</f>
        <v>9.1889999999995398E-4</v>
      </c>
      <c r="L819" s="51">
        <f t="shared" si="48"/>
        <v>0</v>
      </c>
      <c r="M819" s="55">
        <f ca="1">IFERROR(COUNTIF(INDIRECT("Lan!$E$8:$E$"&amp;qde),Cad!N819)+Cad!J819,"")</f>
        <v>9.1889999999995398E-4</v>
      </c>
      <c r="N819" s="51">
        <f t="shared" si="49"/>
        <v>0</v>
      </c>
      <c r="O819" s="55">
        <f ca="1">IFERROR(COUNTIF(INDIRECT("Lan!$G$8:$G$"&amp;qde),Cad!P819)+Cad!J819,"")</f>
        <v>9.1889999999995398E-4</v>
      </c>
      <c r="P819" s="51">
        <f t="shared" si="50"/>
        <v>0</v>
      </c>
      <c r="Q819" s="55">
        <f ca="1">IFERROR(COUNTIF(INDIRECT("Lan!$I$8:$I$"&amp;qde),Cad!R819)+Cad!J819,"")</f>
        <v>9.1889999999995398E-4</v>
      </c>
      <c r="R819" s="51">
        <f t="shared" si="51"/>
        <v>0</v>
      </c>
    </row>
    <row r="820" spans="2:18" ht="24.95" customHeight="1" x14ac:dyDescent="0.25">
      <c r="B820" s="56"/>
      <c r="D820" s="56"/>
      <c r="F820" s="56"/>
      <c r="H820" s="56"/>
      <c r="J820" s="54">
        <v>9.1879999999995403E-4</v>
      </c>
      <c r="K820" s="55">
        <f ca="1">IFERROR(COUNTIF(INDIRECT("Lan!$D$8:$D$"&amp;qde),Cad!L820)+Cad!J820,"")</f>
        <v>9.1879999999995403E-4</v>
      </c>
      <c r="L820" s="51">
        <f t="shared" si="48"/>
        <v>0</v>
      </c>
      <c r="M820" s="55">
        <f ca="1">IFERROR(COUNTIF(INDIRECT("Lan!$E$8:$E$"&amp;qde),Cad!N820)+Cad!J820,"")</f>
        <v>9.1879999999995403E-4</v>
      </c>
      <c r="N820" s="51">
        <f t="shared" si="49"/>
        <v>0</v>
      </c>
      <c r="O820" s="55">
        <f ca="1">IFERROR(COUNTIF(INDIRECT("Lan!$G$8:$G$"&amp;qde),Cad!P820)+Cad!J820,"")</f>
        <v>9.1879999999995403E-4</v>
      </c>
      <c r="P820" s="51">
        <f t="shared" si="50"/>
        <v>0</v>
      </c>
      <c r="Q820" s="55">
        <f ca="1">IFERROR(COUNTIF(INDIRECT("Lan!$I$8:$I$"&amp;qde),Cad!R820)+Cad!J820,"")</f>
        <v>9.1879999999995403E-4</v>
      </c>
      <c r="R820" s="51">
        <f t="shared" si="51"/>
        <v>0</v>
      </c>
    </row>
    <row r="821" spans="2:18" ht="24.95" customHeight="1" x14ac:dyDescent="0.25">
      <c r="B821" s="56"/>
      <c r="D821" s="56"/>
      <c r="F821" s="56"/>
      <c r="H821" s="56"/>
      <c r="J821" s="54">
        <v>9.1869999999995397E-4</v>
      </c>
      <c r="K821" s="55">
        <f ca="1">IFERROR(COUNTIF(INDIRECT("Lan!$D$8:$D$"&amp;qde),Cad!L821)+Cad!J821,"")</f>
        <v>9.1869999999995397E-4</v>
      </c>
      <c r="L821" s="51">
        <f t="shared" si="48"/>
        <v>0</v>
      </c>
      <c r="M821" s="55">
        <f ca="1">IFERROR(COUNTIF(INDIRECT("Lan!$E$8:$E$"&amp;qde),Cad!N821)+Cad!J821,"")</f>
        <v>9.1869999999995397E-4</v>
      </c>
      <c r="N821" s="51">
        <f t="shared" si="49"/>
        <v>0</v>
      </c>
      <c r="O821" s="55">
        <f ca="1">IFERROR(COUNTIF(INDIRECT("Lan!$G$8:$G$"&amp;qde),Cad!P821)+Cad!J821,"")</f>
        <v>9.1869999999995397E-4</v>
      </c>
      <c r="P821" s="51">
        <f t="shared" si="50"/>
        <v>0</v>
      </c>
      <c r="Q821" s="55">
        <f ca="1">IFERROR(COUNTIF(INDIRECT("Lan!$I$8:$I$"&amp;qde),Cad!R821)+Cad!J821,"")</f>
        <v>9.1869999999995397E-4</v>
      </c>
      <c r="R821" s="51">
        <f t="shared" si="51"/>
        <v>0</v>
      </c>
    </row>
    <row r="822" spans="2:18" ht="24.95" customHeight="1" x14ac:dyDescent="0.25">
      <c r="B822" s="56"/>
      <c r="D822" s="56"/>
      <c r="F822" s="56"/>
      <c r="H822" s="56"/>
      <c r="J822" s="54">
        <v>9.1859999999995402E-4</v>
      </c>
      <c r="K822" s="55">
        <f ca="1">IFERROR(COUNTIF(INDIRECT("Lan!$D$8:$D$"&amp;qde),Cad!L822)+Cad!J822,"")</f>
        <v>9.1859999999995402E-4</v>
      </c>
      <c r="L822" s="51">
        <f t="shared" si="48"/>
        <v>0</v>
      </c>
      <c r="M822" s="55">
        <f ca="1">IFERROR(COUNTIF(INDIRECT("Lan!$E$8:$E$"&amp;qde),Cad!N822)+Cad!J822,"")</f>
        <v>9.1859999999995402E-4</v>
      </c>
      <c r="N822" s="51">
        <f t="shared" si="49"/>
        <v>0</v>
      </c>
      <c r="O822" s="55">
        <f ca="1">IFERROR(COUNTIF(INDIRECT("Lan!$G$8:$G$"&amp;qde),Cad!P822)+Cad!J822,"")</f>
        <v>9.1859999999995402E-4</v>
      </c>
      <c r="P822" s="51">
        <f t="shared" si="50"/>
        <v>0</v>
      </c>
      <c r="Q822" s="55">
        <f ca="1">IFERROR(COUNTIF(INDIRECT("Lan!$I$8:$I$"&amp;qde),Cad!R822)+Cad!J822,"")</f>
        <v>9.1859999999995402E-4</v>
      </c>
      <c r="R822" s="51">
        <f t="shared" si="51"/>
        <v>0</v>
      </c>
    </row>
    <row r="823" spans="2:18" ht="24.95" customHeight="1" x14ac:dyDescent="0.25">
      <c r="B823" s="56"/>
      <c r="D823" s="56"/>
      <c r="F823" s="56"/>
      <c r="H823" s="56"/>
      <c r="J823" s="54">
        <v>9.1849999999995397E-4</v>
      </c>
      <c r="K823" s="55">
        <f ca="1">IFERROR(COUNTIF(INDIRECT("Lan!$D$8:$D$"&amp;qde),Cad!L823)+Cad!J823,"")</f>
        <v>9.1849999999995397E-4</v>
      </c>
      <c r="L823" s="51">
        <f t="shared" si="48"/>
        <v>0</v>
      </c>
      <c r="M823" s="55">
        <f ca="1">IFERROR(COUNTIF(INDIRECT("Lan!$E$8:$E$"&amp;qde),Cad!N823)+Cad!J823,"")</f>
        <v>9.1849999999995397E-4</v>
      </c>
      <c r="N823" s="51">
        <f t="shared" si="49"/>
        <v>0</v>
      </c>
      <c r="O823" s="55">
        <f ca="1">IFERROR(COUNTIF(INDIRECT("Lan!$G$8:$G$"&amp;qde),Cad!P823)+Cad!J823,"")</f>
        <v>9.1849999999995397E-4</v>
      </c>
      <c r="P823" s="51">
        <f t="shared" si="50"/>
        <v>0</v>
      </c>
      <c r="Q823" s="55">
        <f ca="1">IFERROR(COUNTIF(INDIRECT("Lan!$I$8:$I$"&amp;qde),Cad!R823)+Cad!J823,"")</f>
        <v>9.1849999999995397E-4</v>
      </c>
      <c r="R823" s="51">
        <f t="shared" si="51"/>
        <v>0</v>
      </c>
    </row>
    <row r="824" spans="2:18" ht="24.95" customHeight="1" x14ac:dyDescent="0.25">
      <c r="B824" s="56"/>
      <c r="D824" s="56"/>
      <c r="F824" s="56"/>
      <c r="H824" s="56"/>
      <c r="J824" s="54">
        <v>9.1839999999995402E-4</v>
      </c>
      <c r="K824" s="55">
        <f ca="1">IFERROR(COUNTIF(INDIRECT("Lan!$D$8:$D$"&amp;qde),Cad!L824)+Cad!J824,"")</f>
        <v>9.1839999999995402E-4</v>
      </c>
      <c r="L824" s="51">
        <f t="shared" si="48"/>
        <v>0</v>
      </c>
      <c r="M824" s="55">
        <f ca="1">IFERROR(COUNTIF(INDIRECT("Lan!$E$8:$E$"&amp;qde),Cad!N824)+Cad!J824,"")</f>
        <v>9.1839999999995402E-4</v>
      </c>
      <c r="N824" s="51">
        <f t="shared" si="49"/>
        <v>0</v>
      </c>
      <c r="O824" s="55">
        <f ca="1">IFERROR(COUNTIF(INDIRECT("Lan!$G$8:$G$"&amp;qde),Cad!P824)+Cad!J824,"")</f>
        <v>9.1839999999995402E-4</v>
      </c>
      <c r="P824" s="51">
        <f t="shared" si="50"/>
        <v>0</v>
      </c>
      <c r="Q824" s="55">
        <f ca="1">IFERROR(COUNTIF(INDIRECT("Lan!$I$8:$I$"&amp;qde),Cad!R824)+Cad!J824,"")</f>
        <v>9.1839999999995402E-4</v>
      </c>
      <c r="R824" s="51">
        <f t="shared" si="51"/>
        <v>0</v>
      </c>
    </row>
    <row r="825" spans="2:18" ht="24.95" customHeight="1" x14ac:dyDescent="0.25">
      <c r="B825" s="56"/>
      <c r="D825" s="56"/>
      <c r="F825" s="56"/>
      <c r="H825" s="56"/>
      <c r="J825" s="54">
        <v>9.1829999999995396E-4</v>
      </c>
      <c r="K825" s="55">
        <f ca="1">IFERROR(COUNTIF(INDIRECT("Lan!$D$8:$D$"&amp;qde),Cad!L825)+Cad!J825,"")</f>
        <v>9.1829999999995396E-4</v>
      </c>
      <c r="L825" s="51">
        <f t="shared" si="48"/>
        <v>0</v>
      </c>
      <c r="M825" s="55">
        <f ca="1">IFERROR(COUNTIF(INDIRECT("Lan!$E$8:$E$"&amp;qde),Cad!N825)+Cad!J825,"")</f>
        <v>9.1829999999995396E-4</v>
      </c>
      <c r="N825" s="51">
        <f t="shared" si="49"/>
        <v>0</v>
      </c>
      <c r="O825" s="55">
        <f ca="1">IFERROR(COUNTIF(INDIRECT("Lan!$G$8:$G$"&amp;qde),Cad!P825)+Cad!J825,"")</f>
        <v>9.1829999999995396E-4</v>
      </c>
      <c r="P825" s="51">
        <f t="shared" si="50"/>
        <v>0</v>
      </c>
      <c r="Q825" s="55">
        <f ca="1">IFERROR(COUNTIF(INDIRECT("Lan!$I$8:$I$"&amp;qde),Cad!R825)+Cad!J825,"")</f>
        <v>9.1829999999995396E-4</v>
      </c>
      <c r="R825" s="51">
        <f t="shared" si="51"/>
        <v>0</v>
      </c>
    </row>
    <row r="826" spans="2:18" ht="24.95" customHeight="1" x14ac:dyDescent="0.25">
      <c r="B826" s="56"/>
      <c r="D826" s="56"/>
      <c r="F826" s="56"/>
      <c r="H826" s="56"/>
      <c r="J826" s="54">
        <v>9.1819999999995401E-4</v>
      </c>
      <c r="K826" s="55">
        <f ca="1">IFERROR(COUNTIF(INDIRECT("Lan!$D$8:$D$"&amp;qde),Cad!L826)+Cad!J826,"")</f>
        <v>9.1819999999995401E-4</v>
      </c>
      <c r="L826" s="51">
        <f t="shared" si="48"/>
        <v>0</v>
      </c>
      <c r="M826" s="55">
        <f ca="1">IFERROR(COUNTIF(INDIRECT("Lan!$E$8:$E$"&amp;qde),Cad!N826)+Cad!J826,"")</f>
        <v>9.1819999999995401E-4</v>
      </c>
      <c r="N826" s="51">
        <f t="shared" si="49"/>
        <v>0</v>
      </c>
      <c r="O826" s="55">
        <f ca="1">IFERROR(COUNTIF(INDIRECT("Lan!$G$8:$G$"&amp;qde),Cad!P826)+Cad!J826,"")</f>
        <v>9.1819999999995401E-4</v>
      </c>
      <c r="P826" s="51">
        <f t="shared" si="50"/>
        <v>0</v>
      </c>
      <c r="Q826" s="55">
        <f ca="1">IFERROR(COUNTIF(INDIRECT("Lan!$I$8:$I$"&amp;qde),Cad!R826)+Cad!J826,"")</f>
        <v>9.1819999999995401E-4</v>
      </c>
      <c r="R826" s="51">
        <f t="shared" si="51"/>
        <v>0</v>
      </c>
    </row>
    <row r="827" spans="2:18" ht="24.95" customHeight="1" x14ac:dyDescent="0.25">
      <c r="B827" s="56"/>
      <c r="D827" s="56"/>
      <c r="F827" s="56"/>
      <c r="H827" s="56"/>
      <c r="J827" s="54">
        <v>9.1809999999995396E-4</v>
      </c>
      <c r="K827" s="55">
        <f ca="1">IFERROR(COUNTIF(INDIRECT("Lan!$D$8:$D$"&amp;qde),Cad!L827)+Cad!J827,"")</f>
        <v>9.1809999999995396E-4</v>
      </c>
      <c r="L827" s="51">
        <f t="shared" si="48"/>
        <v>0</v>
      </c>
      <c r="M827" s="55">
        <f ca="1">IFERROR(COUNTIF(INDIRECT("Lan!$E$8:$E$"&amp;qde),Cad!N827)+Cad!J827,"")</f>
        <v>9.1809999999995396E-4</v>
      </c>
      <c r="N827" s="51">
        <f t="shared" si="49"/>
        <v>0</v>
      </c>
      <c r="O827" s="55">
        <f ca="1">IFERROR(COUNTIF(INDIRECT("Lan!$G$8:$G$"&amp;qde),Cad!P827)+Cad!J827,"")</f>
        <v>9.1809999999995396E-4</v>
      </c>
      <c r="P827" s="51">
        <f t="shared" si="50"/>
        <v>0</v>
      </c>
      <c r="Q827" s="55">
        <f ca="1">IFERROR(COUNTIF(INDIRECT("Lan!$I$8:$I$"&amp;qde),Cad!R827)+Cad!J827,"")</f>
        <v>9.1809999999995396E-4</v>
      </c>
      <c r="R827" s="51">
        <f t="shared" si="51"/>
        <v>0</v>
      </c>
    </row>
    <row r="828" spans="2:18" ht="24.95" customHeight="1" x14ac:dyDescent="0.25">
      <c r="B828" s="56"/>
      <c r="D828" s="56"/>
      <c r="F828" s="56"/>
      <c r="H828" s="56"/>
      <c r="J828" s="54">
        <v>9.1799999999995401E-4</v>
      </c>
      <c r="K828" s="55">
        <f ca="1">IFERROR(COUNTIF(INDIRECT("Lan!$D$8:$D$"&amp;qde),Cad!L828)+Cad!J828,"")</f>
        <v>9.1799999999995401E-4</v>
      </c>
      <c r="L828" s="51">
        <f t="shared" si="48"/>
        <v>0</v>
      </c>
      <c r="M828" s="55">
        <f ca="1">IFERROR(COUNTIF(INDIRECT("Lan!$E$8:$E$"&amp;qde),Cad!N828)+Cad!J828,"")</f>
        <v>9.1799999999995401E-4</v>
      </c>
      <c r="N828" s="51">
        <f t="shared" si="49"/>
        <v>0</v>
      </c>
      <c r="O828" s="55">
        <f ca="1">IFERROR(COUNTIF(INDIRECT("Lan!$G$8:$G$"&amp;qde),Cad!P828)+Cad!J828,"")</f>
        <v>9.1799999999995401E-4</v>
      </c>
      <c r="P828" s="51">
        <f t="shared" si="50"/>
        <v>0</v>
      </c>
      <c r="Q828" s="55">
        <f ca="1">IFERROR(COUNTIF(INDIRECT("Lan!$I$8:$I$"&amp;qde),Cad!R828)+Cad!J828,"")</f>
        <v>9.1799999999995401E-4</v>
      </c>
      <c r="R828" s="51">
        <f t="shared" si="51"/>
        <v>0</v>
      </c>
    </row>
    <row r="829" spans="2:18" ht="24.95" customHeight="1" x14ac:dyDescent="0.25">
      <c r="B829" s="56"/>
      <c r="D829" s="56"/>
      <c r="F829" s="56"/>
      <c r="H829" s="56"/>
      <c r="J829" s="54">
        <v>9.1789999999995395E-4</v>
      </c>
      <c r="K829" s="55">
        <f ca="1">IFERROR(COUNTIF(INDIRECT("Lan!$D$8:$D$"&amp;qde),Cad!L829)+Cad!J829,"")</f>
        <v>9.1789999999995395E-4</v>
      </c>
      <c r="L829" s="51">
        <f t="shared" si="48"/>
        <v>0</v>
      </c>
      <c r="M829" s="55">
        <f ca="1">IFERROR(COUNTIF(INDIRECT("Lan!$E$8:$E$"&amp;qde),Cad!N829)+Cad!J829,"")</f>
        <v>9.1789999999995395E-4</v>
      </c>
      <c r="N829" s="51">
        <f t="shared" si="49"/>
        <v>0</v>
      </c>
      <c r="O829" s="55">
        <f ca="1">IFERROR(COUNTIF(INDIRECT("Lan!$G$8:$G$"&amp;qde),Cad!P829)+Cad!J829,"")</f>
        <v>9.1789999999995395E-4</v>
      </c>
      <c r="P829" s="51">
        <f t="shared" si="50"/>
        <v>0</v>
      </c>
      <c r="Q829" s="55">
        <f ca="1">IFERROR(COUNTIF(INDIRECT("Lan!$I$8:$I$"&amp;qde),Cad!R829)+Cad!J829,"")</f>
        <v>9.1789999999995395E-4</v>
      </c>
      <c r="R829" s="51">
        <f t="shared" si="51"/>
        <v>0</v>
      </c>
    </row>
    <row r="830" spans="2:18" ht="24.95" customHeight="1" x14ac:dyDescent="0.25">
      <c r="B830" s="56"/>
      <c r="D830" s="56"/>
      <c r="F830" s="56"/>
      <c r="H830" s="56"/>
      <c r="J830" s="54">
        <v>9.1779999999995303E-4</v>
      </c>
      <c r="K830" s="55">
        <f ca="1">IFERROR(COUNTIF(INDIRECT("Lan!$D$8:$D$"&amp;qde),Cad!L830)+Cad!J830,"")</f>
        <v>9.1779999999995303E-4</v>
      </c>
      <c r="L830" s="51">
        <f t="shared" si="48"/>
        <v>0</v>
      </c>
      <c r="M830" s="55">
        <f ca="1">IFERROR(COUNTIF(INDIRECT("Lan!$E$8:$E$"&amp;qde),Cad!N830)+Cad!J830,"")</f>
        <v>9.1779999999995303E-4</v>
      </c>
      <c r="N830" s="51">
        <f t="shared" si="49"/>
        <v>0</v>
      </c>
      <c r="O830" s="55">
        <f ca="1">IFERROR(COUNTIF(INDIRECT("Lan!$G$8:$G$"&amp;qde),Cad!P830)+Cad!J830,"")</f>
        <v>9.1779999999995303E-4</v>
      </c>
      <c r="P830" s="51">
        <f t="shared" si="50"/>
        <v>0</v>
      </c>
      <c r="Q830" s="55">
        <f ca="1">IFERROR(COUNTIF(INDIRECT("Lan!$I$8:$I$"&amp;qde),Cad!R830)+Cad!J830,"")</f>
        <v>9.1779999999995303E-4</v>
      </c>
      <c r="R830" s="51">
        <f t="shared" si="51"/>
        <v>0</v>
      </c>
    </row>
    <row r="831" spans="2:18" ht="24.95" customHeight="1" x14ac:dyDescent="0.25">
      <c r="B831" s="56"/>
      <c r="D831" s="56"/>
      <c r="F831" s="56"/>
      <c r="H831" s="56"/>
      <c r="J831" s="54">
        <v>9.1769999999995297E-4</v>
      </c>
      <c r="K831" s="55">
        <f ca="1">IFERROR(COUNTIF(INDIRECT("Lan!$D$8:$D$"&amp;qde),Cad!L831)+Cad!J831,"")</f>
        <v>9.1769999999995297E-4</v>
      </c>
      <c r="L831" s="51">
        <f t="shared" si="48"/>
        <v>0</v>
      </c>
      <c r="M831" s="55">
        <f ca="1">IFERROR(COUNTIF(INDIRECT("Lan!$E$8:$E$"&amp;qde),Cad!N831)+Cad!J831,"")</f>
        <v>9.1769999999995297E-4</v>
      </c>
      <c r="N831" s="51">
        <f t="shared" si="49"/>
        <v>0</v>
      </c>
      <c r="O831" s="55">
        <f ca="1">IFERROR(COUNTIF(INDIRECT("Lan!$G$8:$G$"&amp;qde),Cad!P831)+Cad!J831,"")</f>
        <v>9.1769999999995297E-4</v>
      </c>
      <c r="P831" s="51">
        <f t="shared" si="50"/>
        <v>0</v>
      </c>
      <c r="Q831" s="55">
        <f ca="1">IFERROR(COUNTIF(INDIRECT("Lan!$I$8:$I$"&amp;qde),Cad!R831)+Cad!J831,"")</f>
        <v>9.1769999999995297E-4</v>
      </c>
      <c r="R831" s="51">
        <f t="shared" si="51"/>
        <v>0</v>
      </c>
    </row>
    <row r="832" spans="2:18" ht="24.95" customHeight="1" x14ac:dyDescent="0.25">
      <c r="B832" s="56"/>
      <c r="D832" s="56"/>
      <c r="F832" s="56"/>
      <c r="H832" s="56"/>
      <c r="J832" s="54">
        <v>9.1759999999995302E-4</v>
      </c>
      <c r="K832" s="55">
        <f ca="1">IFERROR(COUNTIF(INDIRECT("Lan!$D$8:$D$"&amp;qde),Cad!L832)+Cad!J832,"")</f>
        <v>9.1759999999995302E-4</v>
      </c>
      <c r="L832" s="51">
        <f t="shared" si="48"/>
        <v>0</v>
      </c>
      <c r="M832" s="55">
        <f ca="1">IFERROR(COUNTIF(INDIRECT("Lan!$E$8:$E$"&amp;qde),Cad!N832)+Cad!J832,"")</f>
        <v>9.1759999999995302E-4</v>
      </c>
      <c r="N832" s="51">
        <f t="shared" si="49"/>
        <v>0</v>
      </c>
      <c r="O832" s="55">
        <f ca="1">IFERROR(COUNTIF(INDIRECT("Lan!$G$8:$G$"&amp;qde),Cad!P832)+Cad!J832,"")</f>
        <v>9.1759999999995302E-4</v>
      </c>
      <c r="P832" s="51">
        <f t="shared" si="50"/>
        <v>0</v>
      </c>
      <c r="Q832" s="55">
        <f ca="1">IFERROR(COUNTIF(INDIRECT("Lan!$I$8:$I$"&amp;qde),Cad!R832)+Cad!J832,"")</f>
        <v>9.1759999999995302E-4</v>
      </c>
      <c r="R832" s="51">
        <f t="shared" si="51"/>
        <v>0</v>
      </c>
    </row>
    <row r="833" spans="2:18" ht="24.95" customHeight="1" x14ac:dyDescent="0.25">
      <c r="B833" s="56"/>
      <c r="D833" s="56"/>
      <c r="F833" s="56"/>
      <c r="H833" s="56"/>
      <c r="J833" s="54">
        <v>9.1749999999995297E-4</v>
      </c>
      <c r="K833" s="55">
        <f ca="1">IFERROR(COUNTIF(INDIRECT("Lan!$D$8:$D$"&amp;qde),Cad!L833)+Cad!J833,"")</f>
        <v>9.1749999999995297E-4</v>
      </c>
      <c r="L833" s="51">
        <f t="shared" si="48"/>
        <v>0</v>
      </c>
      <c r="M833" s="55">
        <f ca="1">IFERROR(COUNTIF(INDIRECT("Lan!$E$8:$E$"&amp;qde),Cad!N833)+Cad!J833,"")</f>
        <v>9.1749999999995297E-4</v>
      </c>
      <c r="N833" s="51">
        <f t="shared" si="49"/>
        <v>0</v>
      </c>
      <c r="O833" s="55">
        <f ca="1">IFERROR(COUNTIF(INDIRECT("Lan!$G$8:$G$"&amp;qde),Cad!P833)+Cad!J833,"")</f>
        <v>9.1749999999995297E-4</v>
      </c>
      <c r="P833" s="51">
        <f t="shared" si="50"/>
        <v>0</v>
      </c>
      <c r="Q833" s="55">
        <f ca="1">IFERROR(COUNTIF(INDIRECT("Lan!$I$8:$I$"&amp;qde),Cad!R833)+Cad!J833,"")</f>
        <v>9.1749999999995297E-4</v>
      </c>
      <c r="R833" s="51">
        <f t="shared" si="51"/>
        <v>0</v>
      </c>
    </row>
    <row r="834" spans="2:18" ht="24.95" customHeight="1" x14ac:dyDescent="0.25">
      <c r="B834" s="56"/>
      <c r="D834" s="56"/>
      <c r="F834" s="56"/>
      <c r="H834" s="56"/>
      <c r="J834" s="54">
        <v>9.1739999999995302E-4</v>
      </c>
      <c r="K834" s="55">
        <f ca="1">IFERROR(COUNTIF(INDIRECT("Lan!$D$8:$D$"&amp;qde),Cad!L834)+Cad!J834,"")</f>
        <v>9.1739999999995302E-4</v>
      </c>
      <c r="L834" s="51">
        <f t="shared" si="48"/>
        <v>0</v>
      </c>
      <c r="M834" s="55">
        <f ca="1">IFERROR(COUNTIF(INDIRECT("Lan!$E$8:$E$"&amp;qde),Cad!N834)+Cad!J834,"")</f>
        <v>9.1739999999995302E-4</v>
      </c>
      <c r="N834" s="51">
        <f t="shared" si="49"/>
        <v>0</v>
      </c>
      <c r="O834" s="55">
        <f ca="1">IFERROR(COUNTIF(INDIRECT("Lan!$G$8:$G$"&amp;qde),Cad!P834)+Cad!J834,"")</f>
        <v>9.1739999999995302E-4</v>
      </c>
      <c r="P834" s="51">
        <f t="shared" si="50"/>
        <v>0</v>
      </c>
      <c r="Q834" s="55">
        <f ca="1">IFERROR(COUNTIF(INDIRECT("Lan!$I$8:$I$"&amp;qde),Cad!R834)+Cad!J834,"")</f>
        <v>9.1739999999995302E-4</v>
      </c>
      <c r="R834" s="51">
        <f t="shared" si="51"/>
        <v>0</v>
      </c>
    </row>
    <row r="835" spans="2:18" ht="24.95" customHeight="1" x14ac:dyDescent="0.25">
      <c r="B835" s="56"/>
      <c r="D835" s="56"/>
      <c r="F835" s="56"/>
      <c r="H835" s="56"/>
      <c r="J835" s="54">
        <v>9.1729999999995296E-4</v>
      </c>
      <c r="K835" s="55">
        <f ca="1">IFERROR(COUNTIF(INDIRECT("Lan!$D$8:$D$"&amp;qde),Cad!L835)+Cad!J835,"")</f>
        <v>9.1729999999995296E-4</v>
      </c>
      <c r="L835" s="51">
        <f t="shared" si="48"/>
        <v>0</v>
      </c>
      <c r="M835" s="55">
        <f ca="1">IFERROR(COUNTIF(INDIRECT("Lan!$E$8:$E$"&amp;qde),Cad!N835)+Cad!J835,"")</f>
        <v>9.1729999999995296E-4</v>
      </c>
      <c r="N835" s="51">
        <f t="shared" si="49"/>
        <v>0</v>
      </c>
      <c r="O835" s="55">
        <f ca="1">IFERROR(COUNTIF(INDIRECT("Lan!$G$8:$G$"&amp;qde),Cad!P835)+Cad!J835,"")</f>
        <v>9.1729999999995296E-4</v>
      </c>
      <c r="P835" s="51">
        <f t="shared" si="50"/>
        <v>0</v>
      </c>
      <c r="Q835" s="55">
        <f ca="1">IFERROR(COUNTIF(INDIRECT("Lan!$I$8:$I$"&amp;qde),Cad!R835)+Cad!J835,"")</f>
        <v>9.1729999999995296E-4</v>
      </c>
      <c r="R835" s="51">
        <f t="shared" si="51"/>
        <v>0</v>
      </c>
    </row>
    <row r="836" spans="2:18" ht="24.95" customHeight="1" x14ac:dyDescent="0.25">
      <c r="B836" s="56"/>
      <c r="D836" s="56"/>
      <c r="F836" s="56"/>
      <c r="H836" s="56"/>
      <c r="J836" s="54">
        <v>9.1719999999995301E-4</v>
      </c>
      <c r="K836" s="55">
        <f ca="1">IFERROR(COUNTIF(INDIRECT("Lan!$D$8:$D$"&amp;qde),Cad!L836)+Cad!J836,"")</f>
        <v>9.1719999999995301E-4</v>
      </c>
      <c r="L836" s="51">
        <f t="shared" si="48"/>
        <v>0</v>
      </c>
      <c r="M836" s="55">
        <f ca="1">IFERROR(COUNTIF(INDIRECT("Lan!$E$8:$E$"&amp;qde),Cad!N836)+Cad!J836,"")</f>
        <v>9.1719999999995301E-4</v>
      </c>
      <c r="N836" s="51">
        <f t="shared" si="49"/>
        <v>0</v>
      </c>
      <c r="O836" s="55">
        <f ca="1">IFERROR(COUNTIF(INDIRECT("Lan!$G$8:$G$"&amp;qde),Cad!P836)+Cad!J836,"")</f>
        <v>9.1719999999995301E-4</v>
      </c>
      <c r="P836" s="51">
        <f t="shared" si="50"/>
        <v>0</v>
      </c>
      <c r="Q836" s="55">
        <f ca="1">IFERROR(COUNTIF(INDIRECT("Lan!$I$8:$I$"&amp;qde),Cad!R836)+Cad!J836,"")</f>
        <v>9.1719999999995301E-4</v>
      </c>
      <c r="R836" s="51">
        <f t="shared" si="51"/>
        <v>0</v>
      </c>
    </row>
    <row r="837" spans="2:18" ht="24.95" customHeight="1" x14ac:dyDescent="0.25">
      <c r="B837" s="56"/>
      <c r="D837" s="56"/>
      <c r="F837" s="56"/>
      <c r="H837" s="56"/>
      <c r="J837" s="54">
        <v>9.1709999999995296E-4</v>
      </c>
      <c r="K837" s="55">
        <f ca="1">IFERROR(COUNTIF(INDIRECT("Lan!$D$8:$D$"&amp;qde),Cad!L837)+Cad!J837,"")</f>
        <v>9.1709999999995296E-4</v>
      </c>
      <c r="L837" s="51">
        <f t="shared" si="48"/>
        <v>0</v>
      </c>
      <c r="M837" s="55">
        <f ca="1">IFERROR(COUNTIF(INDIRECT("Lan!$E$8:$E$"&amp;qde),Cad!N837)+Cad!J837,"")</f>
        <v>9.1709999999995296E-4</v>
      </c>
      <c r="N837" s="51">
        <f t="shared" si="49"/>
        <v>0</v>
      </c>
      <c r="O837" s="55">
        <f ca="1">IFERROR(COUNTIF(INDIRECT("Lan!$G$8:$G$"&amp;qde),Cad!P837)+Cad!J837,"")</f>
        <v>9.1709999999995296E-4</v>
      </c>
      <c r="P837" s="51">
        <f t="shared" si="50"/>
        <v>0</v>
      </c>
      <c r="Q837" s="55">
        <f ca="1">IFERROR(COUNTIF(INDIRECT("Lan!$I$8:$I$"&amp;qde),Cad!R837)+Cad!J837,"")</f>
        <v>9.1709999999995296E-4</v>
      </c>
      <c r="R837" s="51">
        <f t="shared" si="51"/>
        <v>0</v>
      </c>
    </row>
    <row r="838" spans="2:18" ht="24.95" customHeight="1" x14ac:dyDescent="0.25">
      <c r="B838" s="56"/>
      <c r="D838" s="56"/>
      <c r="F838" s="56"/>
      <c r="H838" s="56"/>
      <c r="J838" s="54">
        <v>9.1699999999995301E-4</v>
      </c>
      <c r="K838" s="55">
        <f ca="1">IFERROR(COUNTIF(INDIRECT("Lan!$D$8:$D$"&amp;qde),Cad!L838)+Cad!J838,"")</f>
        <v>9.1699999999995301E-4</v>
      </c>
      <c r="L838" s="51">
        <f t="shared" si="48"/>
        <v>0</v>
      </c>
      <c r="M838" s="55">
        <f ca="1">IFERROR(COUNTIF(INDIRECT("Lan!$E$8:$E$"&amp;qde),Cad!N838)+Cad!J838,"")</f>
        <v>9.1699999999995301E-4</v>
      </c>
      <c r="N838" s="51">
        <f t="shared" si="49"/>
        <v>0</v>
      </c>
      <c r="O838" s="55">
        <f ca="1">IFERROR(COUNTIF(INDIRECT("Lan!$G$8:$G$"&amp;qde),Cad!P838)+Cad!J838,"")</f>
        <v>9.1699999999995301E-4</v>
      </c>
      <c r="P838" s="51">
        <f t="shared" si="50"/>
        <v>0</v>
      </c>
      <c r="Q838" s="55">
        <f ca="1">IFERROR(COUNTIF(INDIRECT("Lan!$I$8:$I$"&amp;qde),Cad!R838)+Cad!J838,"")</f>
        <v>9.1699999999995301E-4</v>
      </c>
      <c r="R838" s="51">
        <f t="shared" si="51"/>
        <v>0</v>
      </c>
    </row>
    <row r="839" spans="2:18" ht="24.95" customHeight="1" x14ac:dyDescent="0.25">
      <c r="B839" s="56"/>
      <c r="D839" s="56"/>
      <c r="F839" s="56"/>
      <c r="H839" s="56"/>
      <c r="J839" s="54">
        <v>9.1689999999995295E-4</v>
      </c>
      <c r="K839" s="55">
        <f ca="1">IFERROR(COUNTIF(INDIRECT("Lan!$D$8:$D$"&amp;qde),Cad!L839)+Cad!J839,"")</f>
        <v>9.1689999999995295E-4</v>
      </c>
      <c r="L839" s="51">
        <f t="shared" si="48"/>
        <v>0</v>
      </c>
      <c r="M839" s="55">
        <f ca="1">IFERROR(COUNTIF(INDIRECT("Lan!$E$8:$E$"&amp;qde),Cad!N839)+Cad!J839,"")</f>
        <v>9.1689999999995295E-4</v>
      </c>
      <c r="N839" s="51">
        <f t="shared" si="49"/>
        <v>0</v>
      </c>
      <c r="O839" s="55">
        <f ca="1">IFERROR(COUNTIF(INDIRECT("Lan!$G$8:$G$"&amp;qde),Cad!P839)+Cad!J839,"")</f>
        <v>9.1689999999995295E-4</v>
      </c>
      <c r="P839" s="51">
        <f t="shared" si="50"/>
        <v>0</v>
      </c>
      <c r="Q839" s="55">
        <f ca="1">IFERROR(COUNTIF(INDIRECT("Lan!$I$8:$I$"&amp;qde),Cad!R839)+Cad!J839,"")</f>
        <v>9.1689999999995295E-4</v>
      </c>
      <c r="R839" s="51">
        <f t="shared" si="51"/>
        <v>0</v>
      </c>
    </row>
    <row r="840" spans="2:18" ht="24.95" customHeight="1" x14ac:dyDescent="0.25">
      <c r="B840" s="56"/>
      <c r="D840" s="56"/>
      <c r="F840" s="56"/>
      <c r="H840" s="56"/>
      <c r="J840" s="54">
        <v>9.16799999999953E-4</v>
      </c>
      <c r="K840" s="55">
        <f ca="1">IFERROR(COUNTIF(INDIRECT("Lan!$D$8:$D$"&amp;qde),Cad!L840)+Cad!J840,"")</f>
        <v>9.16799999999953E-4</v>
      </c>
      <c r="L840" s="51">
        <f t="shared" ref="L840:L903" si="52">B840</f>
        <v>0</v>
      </c>
      <c r="M840" s="55">
        <f ca="1">IFERROR(COUNTIF(INDIRECT("Lan!$E$8:$E$"&amp;qde),Cad!N840)+Cad!J840,"")</f>
        <v>9.16799999999953E-4</v>
      </c>
      <c r="N840" s="51">
        <f t="shared" ref="N840:N903" si="53">D840</f>
        <v>0</v>
      </c>
      <c r="O840" s="55">
        <f ca="1">IFERROR(COUNTIF(INDIRECT("Lan!$G$8:$G$"&amp;qde),Cad!P840)+Cad!J840,"")</f>
        <v>9.16799999999953E-4</v>
      </c>
      <c r="P840" s="51">
        <f t="shared" ref="P840:P903" si="54">F840</f>
        <v>0</v>
      </c>
      <c r="Q840" s="55">
        <f ca="1">IFERROR(COUNTIF(INDIRECT("Lan!$I$8:$I$"&amp;qde),Cad!R840)+Cad!J840,"")</f>
        <v>9.16799999999953E-4</v>
      </c>
      <c r="R840" s="51">
        <f t="shared" ref="R840:R903" si="55">H840</f>
        <v>0</v>
      </c>
    </row>
    <row r="841" spans="2:18" ht="24.95" customHeight="1" x14ac:dyDescent="0.25">
      <c r="B841" s="56"/>
      <c r="D841" s="56"/>
      <c r="F841" s="56"/>
      <c r="H841" s="56"/>
      <c r="J841" s="54">
        <v>9.1669999999995295E-4</v>
      </c>
      <c r="K841" s="55">
        <f ca="1">IFERROR(COUNTIF(INDIRECT("Lan!$D$8:$D$"&amp;qde),Cad!L841)+Cad!J841,"")</f>
        <v>9.1669999999995295E-4</v>
      </c>
      <c r="L841" s="51">
        <f t="shared" si="52"/>
        <v>0</v>
      </c>
      <c r="M841" s="55">
        <f ca="1">IFERROR(COUNTIF(INDIRECT("Lan!$E$8:$E$"&amp;qde),Cad!N841)+Cad!J841,"")</f>
        <v>9.1669999999995295E-4</v>
      </c>
      <c r="N841" s="51">
        <f t="shared" si="53"/>
        <v>0</v>
      </c>
      <c r="O841" s="55">
        <f ca="1">IFERROR(COUNTIF(INDIRECT("Lan!$G$8:$G$"&amp;qde),Cad!P841)+Cad!J841,"")</f>
        <v>9.1669999999995295E-4</v>
      </c>
      <c r="P841" s="51">
        <f t="shared" si="54"/>
        <v>0</v>
      </c>
      <c r="Q841" s="55">
        <f ca="1">IFERROR(COUNTIF(INDIRECT("Lan!$I$8:$I$"&amp;qde),Cad!R841)+Cad!J841,"")</f>
        <v>9.1669999999995295E-4</v>
      </c>
      <c r="R841" s="51">
        <f t="shared" si="55"/>
        <v>0</v>
      </c>
    </row>
    <row r="842" spans="2:18" ht="24.95" customHeight="1" x14ac:dyDescent="0.25">
      <c r="B842" s="56"/>
      <c r="D842" s="56"/>
      <c r="F842" s="56"/>
      <c r="H842" s="56"/>
      <c r="J842" s="54">
        <v>9.16599999999953E-4</v>
      </c>
      <c r="K842" s="55">
        <f ca="1">IFERROR(COUNTIF(INDIRECT("Lan!$D$8:$D$"&amp;qde),Cad!L842)+Cad!J842,"")</f>
        <v>9.16599999999953E-4</v>
      </c>
      <c r="L842" s="51">
        <f t="shared" si="52"/>
        <v>0</v>
      </c>
      <c r="M842" s="55">
        <f ca="1">IFERROR(COUNTIF(INDIRECT("Lan!$E$8:$E$"&amp;qde),Cad!N842)+Cad!J842,"")</f>
        <v>9.16599999999953E-4</v>
      </c>
      <c r="N842" s="51">
        <f t="shared" si="53"/>
        <v>0</v>
      </c>
      <c r="O842" s="55">
        <f ca="1">IFERROR(COUNTIF(INDIRECT("Lan!$G$8:$G$"&amp;qde),Cad!P842)+Cad!J842,"")</f>
        <v>9.16599999999953E-4</v>
      </c>
      <c r="P842" s="51">
        <f t="shared" si="54"/>
        <v>0</v>
      </c>
      <c r="Q842" s="55">
        <f ca="1">IFERROR(COUNTIF(INDIRECT("Lan!$I$8:$I$"&amp;qde),Cad!R842)+Cad!J842,"")</f>
        <v>9.16599999999953E-4</v>
      </c>
      <c r="R842" s="51">
        <f t="shared" si="55"/>
        <v>0</v>
      </c>
    </row>
    <row r="843" spans="2:18" ht="24.95" customHeight="1" x14ac:dyDescent="0.25">
      <c r="B843" s="56"/>
      <c r="D843" s="56"/>
      <c r="F843" s="56"/>
      <c r="H843" s="56"/>
      <c r="J843" s="54">
        <v>9.1649999999995305E-4</v>
      </c>
      <c r="K843" s="55">
        <f ca="1">IFERROR(COUNTIF(INDIRECT("Lan!$D$8:$D$"&amp;qde),Cad!L843)+Cad!J843,"")</f>
        <v>9.1649999999995305E-4</v>
      </c>
      <c r="L843" s="51">
        <f t="shared" si="52"/>
        <v>0</v>
      </c>
      <c r="M843" s="55">
        <f ca="1">IFERROR(COUNTIF(INDIRECT("Lan!$E$8:$E$"&amp;qde),Cad!N843)+Cad!J843,"")</f>
        <v>9.1649999999995305E-4</v>
      </c>
      <c r="N843" s="51">
        <f t="shared" si="53"/>
        <v>0</v>
      </c>
      <c r="O843" s="55">
        <f ca="1">IFERROR(COUNTIF(INDIRECT("Lan!$G$8:$G$"&amp;qde),Cad!P843)+Cad!J843,"")</f>
        <v>9.1649999999995305E-4</v>
      </c>
      <c r="P843" s="51">
        <f t="shared" si="54"/>
        <v>0</v>
      </c>
      <c r="Q843" s="55">
        <f ca="1">IFERROR(COUNTIF(INDIRECT("Lan!$I$8:$I$"&amp;qde),Cad!R843)+Cad!J843,"")</f>
        <v>9.1649999999995305E-4</v>
      </c>
      <c r="R843" s="51">
        <f t="shared" si="55"/>
        <v>0</v>
      </c>
    </row>
    <row r="844" spans="2:18" ht="24.95" customHeight="1" x14ac:dyDescent="0.25">
      <c r="B844" s="56"/>
      <c r="D844" s="56"/>
      <c r="F844" s="56"/>
      <c r="H844" s="56"/>
      <c r="J844" s="54">
        <v>9.1639999999995299E-4</v>
      </c>
      <c r="K844" s="55">
        <f ca="1">IFERROR(COUNTIF(INDIRECT("Lan!$D$8:$D$"&amp;qde),Cad!L844)+Cad!J844,"")</f>
        <v>9.1639999999995299E-4</v>
      </c>
      <c r="L844" s="51">
        <f t="shared" si="52"/>
        <v>0</v>
      </c>
      <c r="M844" s="55">
        <f ca="1">IFERROR(COUNTIF(INDIRECT("Lan!$E$8:$E$"&amp;qde),Cad!N844)+Cad!J844,"")</f>
        <v>9.1639999999995299E-4</v>
      </c>
      <c r="N844" s="51">
        <f t="shared" si="53"/>
        <v>0</v>
      </c>
      <c r="O844" s="55">
        <f ca="1">IFERROR(COUNTIF(INDIRECT("Lan!$G$8:$G$"&amp;qde),Cad!P844)+Cad!J844,"")</f>
        <v>9.1639999999995299E-4</v>
      </c>
      <c r="P844" s="51">
        <f t="shared" si="54"/>
        <v>0</v>
      </c>
      <c r="Q844" s="55">
        <f ca="1">IFERROR(COUNTIF(INDIRECT("Lan!$I$8:$I$"&amp;qde),Cad!R844)+Cad!J844,"")</f>
        <v>9.1639999999995299E-4</v>
      </c>
      <c r="R844" s="51">
        <f t="shared" si="55"/>
        <v>0</v>
      </c>
    </row>
    <row r="845" spans="2:18" ht="24.95" customHeight="1" x14ac:dyDescent="0.25">
      <c r="B845" s="56"/>
      <c r="D845" s="56"/>
      <c r="F845" s="56"/>
      <c r="H845" s="56"/>
      <c r="J845" s="54">
        <v>9.1629999999995305E-4</v>
      </c>
      <c r="K845" s="55">
        <f ca="1">IFERROR(COUNTIF(INDIRECT("Lan!$D$8:$D$"&amp;qde),Cad!L845)+Cad!J845,"")</f>
        <v>9.1629999999995305E-4</v>
      </c>
      <c r="L845" s="51">
        <f t="shared" si="52"/>
        <v>0</v>
      </c>
      <c r="M845" s="55">
        <f ca="1">IFERROR(COUNTIF(INDIRECT("Lan!$E$8:$E$"&amp;qde),Cad!N845)+Cad!J845,"")</f>
        <v>9.1629999999995305E-4</v>
      </c>
      <c r="N845" s="51">
        <f t="shared" si="53"/>
        <v>0</v>
      </c>
      <c r="O845" s="55">
        <f ca="1">IFERROR(COUNTIF(INDIRECT("Lan!$G$8:$G$"&amp;qde),Cad!P845)+Cad!J845,"")</f>
        <v>9.1629999999995305E-4</v>
      </c>
      <c r="P845" s="51">
        <f t="shared" si="54"/>
        <v>0</v>
      </c>
      <c r="Q845" s="55">
        <f ca="1">IFERROR(COUNTIF(INDIRECT("Lan!$I$8:$I$"&amp;qde),Cad!R845)+Cad!J845,"")</f>
        <v>9.1629999999995305E-4</v>
      </c>
      <c r="R845" s="51">
        <f t="shared" si="55"/>
        <v>0</v>
      </c>
    </row>
    <row r="846" spans="2:18" ht="24.95" customHeight="1" x14ac:dyDescent="0.25">
      <c r="B846" s="56"/>
      <c r="D846" s="56"/>
      <c r="F846" s="56"/>
      <c r="H846" s="56"/>
      <c r="J846" s="54">
        <v>9.1619999999995299E-4</v>
      </c>
      <c r="K846" s="55">
        <f ca="1">IFERROR(COUNTIF(INDIRECT("Lan!$D$8:$D$"&amp;qde),Cad!L846)+Cad!J846,"")</f>
        <v>9.1619999999995299E-4</v>
      </c>
      <c r="L846" s="51">
        <f t="shared" si="52"/>
        <v>0</v>
      </c>
      <c r="M846" s="55">
        <f ca="1">IFERROR(COUNTIF(INDIRECT("Lan!$E$8:$E$"&amp;qde),Cad!N846)+Cad!J846,"")</f>
        <v>9.1619999999995299E-4</v>
      </c>
      <c r="N846" s="51">
        <f t="shared" si="53"/>
        <v>0</v>
      </c>
      <c r="O846" s="55">
        <f ca="1">IFERROR(COUNTIF(INDIRECT("Lan!$G$8:$G$"&amp;qde),Cad!P846)+Cad!J846,"")</f>
        <v>9.1619999999995299E-4</v>
      </c>
      <c r="P846" s="51">
        <f t="shared" si="54"/>
        <v>0</v>
      </c>
      <c r="Q846" s="55">
        <f ca="1">IFERROR(COUNTIF(INDIRECT("Lan!$I$8:$I$"&amp;qde),Cad!R846)+Cad!J846,"")</f>
        <v>9.1619999999995299E-4</v>
      </c>
      <c r="R846" s="51">
        <f t="shared" si="55"/>
        <v>0</v>
      </c>
    </row>
    <row r="847" spans="2:18" ht="24.95" customHeight="1" x14ac:dyDescent="0.25">
      <c r="B847" s="56"/>
      <c r="D847" s="56"/>
      <c r="F847" s="56"/>
      <c r="H847" s="56"/>
      <c r="J847" s="54">
        <v>9.1609999999995196E-4</v>
      </c>
      <c r="K847" s="55">
        <f ca="1">IFERROR(COUNTIF(INDIRECT("Lan!$D$8:$D$"&amp;qde),Cad!L847)+Cad!J847,"")</f>
        <v>9.1609999999995196E-4</v>
      </c>
      <c r="L847" s="51">
        <f t="shared" si="52"/>
        <v>0</v>
      </c>
      <c r="M847" s="55">
        <f ca="1">IFERROR(COUNTIF(INDIRECT("Lan!$E$8:$E$"&amp;qde),Cad!N847)+Cad!J847,"")</f>
        <v>9.1609999999995196E-4</v>
      </c>
      <c r="N847" s="51">
        <f t="shared" si="53"/>
        <v>0</v>
      </c>
      <c r="O847" s="55">
        <f ca="1">IFERROR(COUNTIF(INDIRECT("Lan!$G$8:$G$"&amp;qde),Cad!P847)+Cad!J847,"")</f>
        <v>9.1609999999995196E-4</v>
      </c>
      <c r="P847" s="51">
        <f t="shared" si="54"/>
        <v>0</v>
      </c>
      <c r="Q847" s="55">
        <f ca="1">IFERROR(COUNTIF(INDIRECT("Lan!$I$8:$I$"&amp;qde),Cad!R847)+Cad!J847,"")</f>
        <v>9.1609999999995196E-4</v>
      </c>
      <c r="R847" s="51">
        <f t="shared" si="55"/>
        <v>0</v>
      </c>
    </row>
    <row r="848" spans="2:18" ht="24.95" customHeight="1" x14ac:dyDescent="0.25">
      <c r="B848" s="56"/>
      <c r="D848" s="56"/>
      <c r="F848" s="56"/>
      <c r="H848" s="56"/>
      <c r="J848" s="54">
        <v>9.1599999999995201E-4</v>
      </c>
      <c r="K848" s="55">
        <f ca="1">IFERROR(COUNTIF(INDIRECT("Lan!$D$8:$D$"&amp;qde),Cad!L848)+Cad!J848,"")</f>
        <v>9.1599999999995201E-4</v>
      </c>
      <c r="L848" s="51">
        <f t="shared" si="52"/>
        <v>0</v>
      </c>
      <c r="M848" s="55">
        <f ca="1">IFERROR(COUNTIF(INDIRECT("Lan!$E$8:$E$"&amp;qde),Cad!N848)+Cad!J848,"")</f>
        <v>9.1599999999995201E-4</v>
      </c>
      <c r="N848" s="51">
        <f t="shared" si="53"/>
        <v>0</v>
      </c>
      <c r="O848" s="55">
        <f ca="1">IFERROR(COUNTIF(INDIRECT("Lan!$G$8:$G$"&amp;qde),Cad!P848)+Cad!J848,"")</f>
        <v>9.1599999999995201E-4</v>
      </c>
      <c r="P848" s="51">
        <f t="shared" si="54"/>
        <v>0</v>
      </c>
      <c r="Q848" s="55">
        <f ca="1">IFERROR(COUNTIF(INDIRECT("Lan!$I$8:$I$"&amp;qde),Cad!R848)+Cad!J848,"")</f>
        <v>9.1599999999995201E-4</v>
      </c>
      <c r="R848" s="51">
        <f t="shared" si="55"/>
        <v>0</v>
      </c>
    </row>
    <row r="849" spans="2:18" ht="24.95" customHeight="1" x14ac:dyDescent="0.25">
      <c r="B849" s="56"/>
      <c r="D849" s="56"/>
      <c r="F849" s="56"/>
      <c r="H849" s="56"/>
      <c r="J849" s="54">
        <v>9.1589999999995195E-4</v>
      </c>
      <c r="K849" s="55">
        <f ca="1">IFERROR(COUNTIF(INDIRECT("Lan!$D$8:$D$"&amp;qde),Cad!L849)+Cad!J849,"")</f>
        <v>9.1589999999995195E-4</v>
      </c>
      <c r="L849" s="51">
        <f t="shared" si="52"/>
        <v>0</v>
      </c>
      <c r="M849" s="55">
        <f ca="1">IFERROR(COUNTIF(INDIRECT("Lan!$E$8:$E$"&amp;qde),Cad!N849)+Cad!J849,"")</f>
        <v>9.1589999999995195E-4</v>
      </c>
      <c r="N849" s="51">
        <f t="shared" si="53"/>
        <v>0</v>
      </c>
      <c r="O849" s="55">
        <f ca="1">IFERROR(COUNTIF(INDIRECT("Lan!$G$8:$G$"&amp;qde),Cad!P849)+Cad!J849,"")</f>
        <v>9.1589999999995195E-4</v>
      </c>
      <c r="P849" s="51">
        <f t="shared" si="54"/>
        <v>0</v>
      </c>
      <c r="Q849" s="55">
        <f ca="1">IFERROR(COUNTIF(INDIRECT("Lan!$I$8:$I$"&amp;qde),Cad!R849)+Cad!J849,"")</f>
        <v>9.1589999999995195E-4</v>
      </c>
      <c r="R849" s="51">
        <f t="shared" si="55"/>
        <v>0</v>
      </c>
    </row>
    <row r="850" spans="2:18" ht="24.95" customHeight="1" x14ac:dyDescent="0.25">
      <c r="B850" s="56"/>
      <c r="D850" s="56"/>
      <c r="F850" s="56"/>
      <c r="H850" s="56"/>
      <c r="J850" s="54">
        <v>9.15799999999952E-4</v>
      </c>
      <c r="K850" s="55">
        <f ca="1">IFERROR(COUNTIF(INDIRECT("Lan!$D$8:$D$"&amp;qde),Cad!L850)+Cad!J850,"")</f>
        <v>9.15799999999952E-4</v>
      </c>
      <c r="L850" s="51">
        <f t="shared" si="52"/>
        <v>0</v>
      </c>
      <c r="M850" s="55">
        <f ca="1">IFERROR(COUNTIF(INDIRECT("Lan!$E$8:$E$"&amp;qde),Cad!N850)+Cad!J850,"")</f>
        <v>9.15799999999952E-4</v>
      </c>
      <c r="N850" s="51">
        <f t="shared" si="53"/>
        <v>0</v>
      </c>
      <c r="O850" s="55">
        <f ca="1">IFERROR(COUNTIF(INDIRECT("Lan!$G$8:$G$"&amp;qde),Cad!P850)+Cad!J850,"")</f>
        <v>9.15799999999952E-4</v>
      </c>
      <c r="P850" s="51">
        <f t="shared" si="54"/>
        <v>0</v>
      </c>
      <c r="Q850" s="55">
        <f ca="1">IFERROR(COUNTIF(INDIRECT("Lan!$I$8:$I$"&amp;qde),Cad!R850)+Cad!J850,"")</f>
        <v>9.15799999999952E-4</v>
      </c>
      <c r="R850" s="51">
        <f t="shared" si="55"/>
        <v>0</v>
      </c>
    </row>
    <row r="851" spans="2:18" ht="24.95" customHeight="1" x14ac:dyDescent="0.25">
      <c r="B851" s="56"/>
      <c r="D851" s="56"/>
      <c r="F851" s="56"/>
      <c r="H851" s="56"/>
      <c r="J851" s="54">
        <v>9.1569999999995195E-4</v>
      </c>
      <c r="K851" s="55">
        <f ca="1">IFERROR(COUNTIF(INDIRECT("Lan!$D$8:$D$"&amp;qde),Cad!L851)+Cad!J851,"")</f>
        <v>9.1569999999995195E-4</v>
      </c>
      <c r="L851" s="51">
        <f t="shared" si="52"/>
        <v>0</v>
      </c>
      <c r="M851" s="55">
        <f ca="1">IFERROR(COUNTIF(INDIRECT("Lan!$E$8:$E$"&amp;qde),Cad!N851)+Cad!J851,"")</f>
        <v>9.1569999999995195E-4</v>
      </c>
      <c r="N851" s="51">
        <f t="shared" si="53"/>
        <v>0</v>
      </c>
      <c r="O851" s="55">
        <f ca="1">IFERROR(COUNTIF(INDIRECT("Lan!$G$8:$G$"&amp;qde),Cad!P851)+Cad!J851,"")</f>
        <v>9.1569999999995195E-4</v>
      </c>
      <c r="P851" s="51">
        <f t="shared" si="54"/>
        <v>0</v>
      </c>
      <c r="Q851" s="55">
        <f ca="1">IFERROR(COUNTIF(INDIRECT("Lan!$I$8:$I$"&amp;qde),Cad!R851)+Cad!J851,"")</f>
        <v>9.1569999999995195E-4</v>
      </c>
      <c r="R851" s="51">
        <f t="shared" si="55"/>
        <v>0</v>
      </c>
    </row>
    <row r="852" spans="2:18" ht="24.95" customHeight="1" x14ac:dyDescent="0.25">
      <c r="B852" s="56"/>
      <c r="D852" s="56"/>
      <c r="F852" s="56"/>
      <c r="H852" s="56"/>
      <c r="J852" s="54">
        <v>9.15599999999952E-4</v>
      </c>
      <c r="K852" s="55">
        <f ca="1">IFERROR(COUNTIF(INDIRECT("Lan!$D$8:$D$"&amp;qde),Cad!L852)+Cad!J852,"")</f>
        <v>9.15599999999952E-4</v>
      </c>
      <c r="L852" s="51">
        <f t="shared" si="52"/>
        <v>0</v>
      </c>
      <c r="M852" s="55">
        <f ca="1">IFERROR(COUNTIF(INDIRECT("Lan!$E$8:$E$"&amp;qde),Cad!N852)+Cad!J852,"")</f>
        <v>9.15599999999952E-4</v>
      </c>
      <c r="N852" s="51">
        <f t="shared" si="53"/>
        <v>0</v>
      </c>
      <c r="O852" s="55">
        <f ca="1">IFERROR(COUNTIF(INDIRECT("Lan!$G$8:$G$"&amp;qde),Cad!P852)+Cad!J852,"")</f>
        <v>9.15599999999952E-4</v>
      </c>
      <c r="P852" s="51">
        <f t="shared" si="54"/>
        <v>0</v>
      </c>
      <c r="Q852" s="55">
        <f ca="1">IFERROR(COUNTIF(INDIRECT("Lan!$I$8:$I$"&amp;qde),Cad!R852)+Cad!J852,"")</f>
        <v>9.15599999999952E-4</v>
      </c>
      <c r="R852" s="51">
        <f t="shared" si="55"/>
        <v>0</v>
      </c>
    </row>
    <row r="853" spans="2:18" ht="24.95" customHeight="1" x14ac:dyDescent="0.25">
      <c r="B853" s="56"/>
      <c r="D853" s="56"/>
      <c r="F853" s="56"/>
      <c r="H853" s="56"/>
      <c r="J853" s="54">
        <v>9.1549999999995205E-4</v>
      </c>
      <c r="K853" s="55">
        <f ca="1">IFERROR(COUNTIF(INDIRECT("Lan!$D$8:$D$"&amp;qde),Cad!L853)+Cad!J853,"")</f>
        <v>9.1549999999995205E-4</v>
      </c>
      <c r="L853" s="51">
        <f t="shared" si="52"/>
        <v>0</v>
      </c>
      <c r="M853" s="55">
        <f ca="1">IFERROR(COUNTIF(INDIRECT("Lan!$E$8:$E$"&amp;qde),Cad!N853)+Cad!J853,"")</f>
        <v>9.1549999999995205E-4</v>
      </c>
      <c r="N853" s="51">
        <f t="shared" si="53"/>
        <v>0</v>
      </c>
      <c r="O853" s="55">
        <f ca="1">IFERROR(COUNTIF(INDIRECT("Lan!$G$8:$G$"&amp;qde),Cad!P853)+Cad!J853,"")</f>
        <v>9.1549999999995205E-4</v>
      </c>
      <c r="P853" s="51">
        <f t="shared" si="54"/>
        <v>0</v>
      </c>
      <c r="Q853" s="55">
        <f ca="1">IFERROR(COUNTIF(INDIRECT("Lan!$I$8:$I$"&amp;qde),Cad!R853)+Cad!J853,"")</f>
        <v>9.1549999999995205E-4</v>
      </c>
      <c r="R853" s="51">
        <f t="shared" si="55"/>
        <v>0</v>
      </c>
    </row>
    <row r="854" spans="2:18" ht="24.95" customHeight="1" x14ac:dyDescent="0.25">
      <c r="B854" s="56"/>
      <c r="D854" s="56"/>
      <c r="F854" s="56"/>
      <c r="H854" s="56"/>
      <c r="J854" s="54">
        <v>9.1539999999995199E-4</v>
      </c>
      <c r="K854" s="55">
        <f ca="1">IFERROR(COUNTIF(INDIRECT("Lan!$D$8:$D$"&amp;qde),Cad!L854)+Cad!J854,"")</f>
        <v>9.1539999999995199E-4</v>
      </c>
      <c r="L854" s="51">
        <f t="shared" si="52"/>
        <v>0</v>
      </c>
      <c r="M854" s="55">
        <f ca="1">IFERROR(COUNTIF(INDIRECT("Lan!$E$8:$E$"&amp;qde),Cad!N854)+Cad!J854,"")</f>
        <v>9.1539999999995199E-4</v>
      </c>
      <c r="N854" s="51">
        <f t="shared" si="53"/>
        <v>0</v>
      </c>
      <c r="O854" s="55">
        <f ca="1">IFERROR(COUNTIF(INDIRECT("Lan!$G$8:$G$"&amp;qde),Cad!P854)+Cad!J854,"")</f>
        <v>9.1539999999995199E-4</v>
      </c>
      <c r="P854" s="51">
        <f t="shared" si="54"/>
        <v>0</v>
      </c>
      <c r="Q854" s="55">
        <f ca="1">IFERROR(COUNTIF(INDIRECT("Lan!$I$8:$I$"&amp;qde),Cad!R854)+Cad!J854,"")</f>
        <v>9.1539999999995199E-4</v>
      </c>
      <c r="R854" s="51">
        <f t="shared" si="55"/>
        <v>0</v>
      </c>
    </row>
    <row r="855" spans="2:18" ht="24.95" customHeight="1" x14ac:dyDescent="0.25">
      <c r="B855" s="56"/>
      <c r="D855" s="56"/>
      <c r="F855" s="56"/>
      <c r="H855" s="56"/>
      <c r="J855" s="54">
        <v>9.1529999999995205E-4</v>
      </c>
      <c r="K855" s="55">
        <f ca="1">IFERROR(COUNTIF(INDIRECT("Lan!$D$8:$D$"&amp;qde),Cad!L855)+Cad!J855,"")</f>
        <v>9.1529999999995205E-4</v>
      </c>
      <c r="L855" s="51">
        <f t="shared" si="52"/>
        <v>0</v>
      </c>
      <c r="M855" s="55">
        <f ca="1">IFERROR(COUNTIF(INDIRECT("Lan!$E$8:$E$"&amp;qde),Cad!N855)+Cad!J855,"")</f>
        <v>9.1529999999995205E-4</v>
      </c>
      <c r="N855" s="51">
        <f t="shared" si="53"/>
        <v>0</v>
      </c>
      <c r="O855" s="55">
        <f ca="1">IFERROR(COUNTIF(INDIRECT("Lan!$G$8:$G$"&amp;qde),Cad!P855)+Cad!J855,"")</f>
        <v>9.1529999999995205E-4</v>
      </c>
      <c r="P855" s="51">
        <f t="shared" si="54"/>
        <v>0</v>
      </c>
      <c r="Q855" s="55">
        <f ca="1">IFERROR(COUNTIF(INDIRECT("Lan!$I$8:$I$"&amp;qde),Cad!R855)+Cad!J855,"")</f>
        <v>9.1529999999995205E-4</v>
      </c>
      <c r="R855" s="51">
        <f t="shared" si="55"/>
        <v>0</v>
      </c>
    </row>
    <row r="856" spans="2:18" ht="24.95" customHeight="1" x14ac:dyDescent="0.25">
      <c r="B856" s="56"/>
      <c r="D856" s="56"/>
      <c r="F856" s="56"/>
      <c r="H856" s="56"/>
      <c r="J856" s="54">
        <v>9.1519999999995199E-4</v>
      </c>
      <c r="K856" s="55">
        <f ca="1">IFERROR(COUNTIF(INDIRECT("Lan!$D$8:$D$"&amp;qde),Cad!L856)+Cad!J856,"")</f>
        <v>9.1519999999995199E-4</v>
      </c>
      <c r="L856" s="51">
        <f t="shared" si="52"/>
        <v>0</v>
      </c>
      <c r="M856" s="55">
        <f ca="1">IFERROR(COUNTIF(INDIRECT("Lan!$E$8:$E$"&amp;qde),Cad!N856)+Cad!J856,"")</f>
        <v>9.1519999999995199E-4</v>
      </c>
      <c r="N856" s="51">
        <f t="shared" si="53"/>
        <v>0</v>
      </c>
      <c r="O856" s="55">
        <f ca="1">IFERROR(COUNTIF(INDIRECT("Lan!$G$8:$G$"&amp;qde),Cad!P856)+Cad!J856,"")</f>
        <v>9.1519999999995199E-4</v>
      </c>
      <c r="P856" s="51">
        <f t="shared" si="54"/>
        <v>0</v>
      </c>
      <c r="Q856" s="55">
        <f ca="1">IFERROR(COUNTIF(INDIRECT("Lan!$I$8:$I$"&amp;qde),Cad!R856)+Cad!J856,"")</f>
        <v>9.1519999999995199E-4</v>
      </c>
      <c r="R856" s="51">
        <f t="shared" si="55"/>
        <v>0</v>
      </c>
    </row>
    <row r="857" spans="2:18" ht="24.95" customHeight="1" x14ac:dyDescent="0.25">
      <c r="B857" s="56"/>
      <c r="D857" s="56"/>
      <c r="F857" s="56"/>
      <c r="H857" s="56"/>
      <c r="J857" s="54">
        <v>9.1509999999995204E-4</v>
      </c>
      <c r="K857" s="55">
        <f ca="1">IFERROR(COUNTIF(INDIRECT("Lan!$D$8:$D$"&amp;qde),Cad!L857)+Cad!J857,"")</f>
        <v>9.1509999999995204E-4</v>
      </c>
      <c r="L857" s="51">
        <f t="shared" si="52"/>
        <v>0</v>
      </c>
      <c r="M857" s="55">
        <f ca="1">IFERROR(COUNTIF(INDIRECT("Lan!$E$8:$E$"&amp;qde),Cad!N857)+Cad!J857,"")</f>
        <v>9.1509999999995204E-4</v>
      </c>
      <c r="N857" s="51">
        <f t="shared" si="53"/>
        <v>0</v>
      </c>
      <c r="O857" s="55">
        <f ca="1">IFERROR(COUNTIF(INDIRECT("Lan!$G$8:$G$"&amp;qde),Cad!P857)+Cad!J857,"")</f>
        <v>9.1509999999995204E-4</v>
      </c>
      <c r="P857" s="51">
        <f t="shared" si="54"/>
        <v>0</v>
      </c>
      <c r="Q857" s="55">
        <f ca="1">IFERROR(COUNTIF(INDIRECT("Lan!$I$8:$I$"&amp;qde),Cad!R857)+Cad!J857,"")</f>
        <v>9.1509999999995204E-4</v>
      </c>
      <c r="R857" s="51">
        <f t="shared" si="55"/>
        <v>0</v>
      </c>
    </row>
    <row r="858" spans="2:18" ht="24.95" customHeight="1" x14ac:dyDescent="0.25">
      <c r="B858" s="56"/>
      <c r="D858" s="56"/>
      <c r="F858" s="56"/>
      <c r="H858" s="56"/>
      <c r="J858" s="54">
        <v>9.1499999999995198E-4</v>
      </c>
      <c r="K858" s="55">
        <f ca="1">IFERROR(COUNTIF(INDIRECT("Lan!$D$8:$D$"&amp;qde),Cad!L858)+Cad!J858,"")</f>
        <v>9.1499999999995198E-4</v>
      </c>
      <c r="L858" s="51">
        <f t="shared" si="52"/>
        <v>0</v>
      </c>
      <c r="M858" s="55">
        <f ca="1">IFERROR(COUNTIF(INDIRECT("Lan!$E$8:$E$"&amp;qde),Cad!N858)+Cad!J858,"")</f>
        <v>9.1499999999995198E-4</v>
      </c>
      <c r="N858" s="51">
        <f t="shared" si="53"/>
        <v>0</v>
      </c>
      <c r="O858" s="55">
        <f ca="1">IFERROR(COUNTIF(INDIRECT("Lan!$G$8:$G$"&amp;qde),Cad!P858)+Cad!J858,"")</f>
        <v>9.1499999999995198E-4</v>
      </c>
      <c r="P858" s="51">
        <f t="shared" si="54"/>
        <v>0</v>
      </c>
      <c r="Q858" s="55">
        <f ca="1">IFERROR(COUNTIF(INDIRECT("Lan!$I$8:$I$"&amp;qde),Cad!R858)+Cad!J858,"")</f>
        <v>9.1499999999995198E-4</v>
      </c>
      <c r="R858" s="51">
        <f t="shared" si="55"/>
        <v>0</v>
      </c>
    </row>
    <row r="859" spans="2:18" ht="24.95" customHeight="1" x14ac:dyDescent="0.25">
      <c r="B859" s="56"/>
      <c r="D859" s="56"/>
      <c r="F859" s="56"/>
      <c r="H859" s="56"/>
      <c r="J859" s="54">
        <v>9.1489999999995204E-4</v>
      </c>
      <c r="K859" s="55">
        <f ca="1">IFERROR(COUNTIF(INDIRECT("Lan!$D$8:$D$"&amp;qde),Cad!L859)+Cad!J859,"")</f>
        <v>9.1489999999995204E-4</v>
      </c>
      <c r="L859" s="51">
        <f t="shared" si="52"/>
        <v>0</v>
      </c>
      <c r="M859" s="55">
        <f ca="1">IFERROR(COUNTIF(INDIRECT("Lan!$E$8:$E$"&amp;qde),Cad!N859)+Cad!J859,"")</f>
        <v>9.1489999999995204E-4</v>
      </c>
      <c r="N859" s="51">
        <f t="shared" si="53"/>
        <v>0</v>
      </c>
      <c r="O859" s="55">
        <f ca="1">IFERROR(COUNTIF(INDIRECT("Lan!$G$8:$G$"&amp;qde),Cad!P859)+Cad!J859,"")</f>
        <v>9.1489999999995204E-4</v>
      </c>
      <c r="P859" s="51">
        <f t="shared" si="54"/>
        <v>0</v>
      </c>
      <c r="Q859" s="55">
        <f ca="1">IFERROR(COUNTIF(INDIRECT("Lan!$I$8:$I$"&amp;qde),Cad!R859)+Cad!J859,"")</f>
        <v>9.1489999999995204E-4</v>
      </c>
      <c r="R859" s="51">
        <f t="shared" si="55"/>
        <v>0</v>
      </c>
    </row>
    <row r="860" spans="2:18" ht="24.95" customHeight="1" x14ac:dyDescent="0.25">
      <c r="B860" s="56"/>
      <c r="D860" s="56"/>
      <c r="F860" s="56"/>
      <c r="H860" s="56"/>
      <c r="J860" s="54">
        <v>9.1479999999995198E-4</v>
      </c>
      <c r="K860" s="55">
        <f ca="1">IFERROR(COUNTIF(INDIRECT("Lan!$D$8:$D$"&amp;qde),Cad!L860)+Cad!J860,"")</f>
        <v>9.1479999999995198E-4</v>
      </c>
      <c r="L860" s="51">
        <f t="shared" si="52"/>
        <v>0</v>
      </c>
      <c r="M860" s="55">
        <f ca="1">IFERROR(COUNTIF(INDIRECT("Lan!$E$8:$E$"&amp;qde),Cad!N860)+Cad!J860,"")</f>
        <v>9.1479999999995198E-4</v>
      </c>
      <c r="N860" s="51">
        <f t="shared" si="53"/>
        <v>0</v>
      </c>
      <c r="O860" s="55">
        <f ca="1">IFERROR(COUNTIF(INDIRECT("Lan!$G$8:$G$"&amp;qde),Cad!P860)+Cad!J860,"")</f>
        <v>9.1479999999995198E-4</v>
      </c>
      <c r="P860" s="51">
        <f t="shared" si="54"/>
        <v>0</v>
      </c>
      <c r="Q860" s="55">
        <f ca="1">IFERROR(COUNTIF(INDIRECT("Lan!$I$8:$I$"&amp;qde),Cad!R860)+Cad!J860,"")</f>
        <v>9.1479999999995198E-4</v>
      </c>
      <c r="R860" s="51">
        <f t="shared" si="55"/>
        <v>0</v>
      </c>
    </row>
    <row r="861" spans="2:18" ht="24.95" customHeight="1" x14ac:dyDescent="0.25">
      <c r="B861" s="56"/>
      <c r="D861" s="56"/>
      <c r="F861" s="56"/>
      <c r="H861" s="56"/>
      <c r="J861" s="54">
        <v>9.1469999999995203E-4</v>
      </c>
      <c r="K861" s="55">
        <f ca="1">IFERROR(COUNTIF(INDIRECT("Lan!$D$8:$D$"&amp;qde),Cad!L861)+Cad!J861,"")</f>
        <v>9.1469999999995203E-4</v>
      </c>
      <c r="L861" s="51">
        <f t="shared" si="52"/>
        <v>0</v>
      </c>
      <c r="M861" s="55">
        <f ca="1">IFERROR(COUNTIF(INDIRECT("Lan!$E$8:$E$"&amp;qde),Cad!N861)+Cad!J861,"")</f>
        <v>9.1469999999995203E-4</v>
      </c>
      <c r="N861" s="51">
        <f t="shared" si="53"/>
        <v>0</v>
      </c>
      <c r="O861" s="55">
        <f ca="1">IFERROR(COUNTIF(INDIRECT("Lan!$G$8:$G$"&amp;qde),Cad!P861)+Cad!J861,"")</f>
        <v>9.1469999999995203E-4</v>
      </c>
      <c r="P861" s="51">
        <f t="shared" si="54"/>
        <v>0</v>
      </c>
      <c r="Q861" s="55">
        <f ca="1">IFERROR(COUNTIF(INDIRECT("Lan!$I$8:$I$"&amp;qde),Cad!R861)+Cad!J861,"")</f>
        <v>9.1469999999995203E-4</v>
      </c>
      <c r="R861" s="51">
        <f t="shared" si="55"/>
        <v>0</v>
      </c>
    </row>
    <row r="862" spans="2:18" ht="24.95" customHeight="1" x14ac:dyDescent="0.25">
      <c r="B862" s="56"/>
      <c r="D862" s="56"/>
      <c r="F862" s="56"/>
      <c r="H862" s="56"/>
      <c r="J862" s="54">
        <v>9.1459999999995197E-4</v>
      </c>
      <c r="K862" s="55">
        <f ca="1">IFERROR(COUNTIF(INDIRECT("Lan!$D$8:$D$"&amp;qde),Cad!L862)+Cad!J862,"")</f>
        <v>9.1459999999995197E-4</v>
      </c>
      <c r="L862" s="51">
        <f t="shared" si="52"/>
        <v>0</v>
      </c>
      <c r="M862" s="55">
        <f ca="1">IFERROR(COUNTIF(INDIRECT("Lan!$E$8:$E$"&amp;qde),Cad!N862)+Cad!J862,"")</f>
        <v>9.1459999999995197E-4</v>
      </c>
      <c r="N862" s="51">
        <f t="shared" si="53"/>
        <v>0</v>
      </c>
      <c r="O862" s="55">
        <f ca="1">IFERROR(COUNTIF(INDIRECT("Lan!$G$8:$G$"&amp;qde),Cad!P862)+Cad!J862,"")</f>
        <v>9.1459999999995197E-4</v>
      </c>
      <c r="P862" s="51">
        <f t="shared" si="54"/>
        <v>0</v>
      </c>
      <c r="Q862" s="55">
        <f ca="1">IFERROR(COUNTIF(INDIRECT("Lan!$I$8:$I$"&amp;qde),Cad!R862)+Cad!J862,"")</f>
        <v>9.1459999999995197E-4</v>
      </c>
      <c r="R862" s="51">
        <f t="shared" si="55"/>
        <v>0</v>
      </c>
    </row>
    <row r="863" spans="2:18" ht="24.95" customHeight="1" x14ac:dyDescent="0.25">
      <c r="B863" s="56"/>
      <c r="D863" s="56"/>
      <c r="F863" s="56"/>
      <c r="H863" s="56"/>
      <c r="J863" s="54">
        <v>9.1449999999995203E-4</v>
      </c>
      <c r="K863" s="55">
        <f ca="1">IFERROR(COUNTIF(INDIRECT("Lan!$D$8:$D$"&amp;qde),Cad!L863)+Cad!J863,"")</f>
        <v>9.1449999999995203E-4</v>
      </c>
      <c r="L863" s="51">
        <f t="shared" si="52"/>
        <v>0</v>
      </c>
      <c r="M863" s="55">
        <f ca="1">IFERROR(COUNTIF(INDIRECT("Lan!$E$8:$E$"&amp;qde),Cad!N863)+Cad!J863,"")</f>
        <v>9.1449999999995203E-4</v>
      </c>
      <c r="N863" s="51">
        <f t="shared" si="53"/>
        <v>0</v>
      </c>
      <c r="O863" s="55">
        <f ca="1">IFERROR(COUNTIF(INDIRECT("Lan!$G$8:$G$"&amp;qde),Cad!P863)+Cad!J863,"")</f>
        <v>9.1449999999995203E-4</v>
      </c>
      <c r="P863" s="51">
        <f t="shared" si="54"/>
        <v>0</v>
      </c>
      <c r="Q863" s="55">
        <f ca="1">IFERROR(COUNTIF(INDIRECT("Lan!$I$8:$I$"&amp;qde),Cad!R863)+Cad!J863,"")</f>
        <v>9.1449999999995203E-4</v>
      </c>
      <c r="R863" s="51">
        <f t="shared" si="55"/>
        <v>0</v>
      </c>
    </row>
    <row r="864" spans="2:18" ht="24.95" customHeight="1" x14ac:dyDescent="0.25">
      <c r="B864" s="56"/>
      <c r="D864" s="56"/>
      <c r="F864" s="56"/>
      <c r="H864" s="56"/>
      <c r="J864" s="54">
        <v>9.1439999999995197E-4</v>
      </c>
      <c r="K864" s="55">
        <f ca="1">IFERROR(COUNTIF(INDIRECT("Lan!$D$8:$D$"&amp;qde),Cad!L864)+Cad!J864,"")</f>
        <v>9.1439999999995197E-4</v>
      </c>
      <c r="L864" s="51">
        <f t="shared" si="52"/>
        <v>0</v>
      </c>
      <c r="M864" s="55">
        <f ca="1">IFERROR(COUNTIF(INDIRECT("Lan!$E$8:$E$"&amp;qde),Cad!N864)+Cad!J864,"")</f>
        <v>9.1439999999995197E-4</v>
      </c>
      <c r="N864" s="51">
        <f t="shared" si="53"/>
        <v>0</v>
      </c>
      <c r="O864" s="55">
        <f ca="1">IFERROR(COUNTIF(INDIRECT("Lan!$G$8:$G$"&amp;qde),Cad!P864)+Cad!J864,"")</f>
        <v>9.1439999999995197E-4</v>
      </c>
      <c r="P864" s="51">
        <f t="shared" si="54"/>
        <v>0</v>
      </c>
      <c r="Q864" s="55">
        <f ca="1">IFERROR(COUNTIF(INDIRECT("Lan!$I$8:$I$"&amp;qde),Cad!R864)+Cad!J864,"")</f>
        <v>9.1439999999995197E-4</v>
      </c>
      <c r="R864" s="51">
        <f t="shared" si="55"/>
        <v>0</v>
      </c>
    </row>
    <row r="865" spans="2:18" ht="24.95" customHeight="1" x14ac:dyDescent="0.25">
      <c r="B865" s="56"/>
      <c r="D865" s="56"/>
      <c r="F865" s="56"/>
      <c r="H865" s="56"/>
      <c r="J865" s="54">
        <v>9.1429999999995105E-4</v>
      </c>
      <c r="K865" s="55">
        <f ca="1">IFERROR(COUNTIF(INDIRECT("Lan!$D$8:$D$"&amp;qde),Cad!L865)+Cad!J865,"")</f>
        <v>9.1429999999995105E-4</v>
      </c>
      <c r="L865" s="51">
        <f t="shared" si="52"/>
        <v>0</v>
      </c>
      <c r="M865" s="55">
        <f ca="1">IFERROR(COUNTIF(INDIRECT("Lan!$E$8:$E$"&amp;qde),Cad!N865)+Cad!J865,"")</f>
        <v>9.1429999999995105E-4</v>
      </c>
      <c r="N865" s="51">
        <f t="shared" si="53"/>
        <v>0</v>
      </c>
      <c r="O865" s="55">
        <f ca="1">IFERROR(COUNTIF(INDIRECT("Lan!$G$8:$G$"&amp;qde),Cad!P865)+Cad!J865,"")</f>
        <v>9.1429999999995105E-4</v>
      </c>
      <c r="P865" s="51">
        <f t="shared" si="54"/>
        <v>0</v>
      </c>
      <c r="Q865" s="55">
        <f ca="1">IFERROR(COUNTIF(INDIRECT("Lan!$I$8:$I$"&amp;qde),Cad!R865)+Cad!J865,"")</f>
        <v>9.1429999999995105E-4</v>
      </c>
      <c r="R865" s="51">
        <f t="shared" si="55"/>
        <v>0</v>
      </c>
    </row>
    <row r="866" spans="2:18" ht="24.95" customHeight="1" x14ac:dyDescent="0.25">
      <c r="B866" s="56"/>
      <c r="D866" s="56"/>
      <c r="F866" s="56"/>
      <c r="H866" s="56"/>
      <c r="J866" s="54">
        <v>9.1419999999995099E-4</v>
      </c>
      <c r="K866" s="55">
        <f ca="1">IFERROR(COUNTIF(INDIRECT("Lan!$D$8:$D$"&amp;qde),Cad!L866)+Cad!J866,"")</f>
        <v>9.1419999999995099E-4</v>
      </c>
      <c r="L866" s="51">
        <f t="shared" si="52"/>
        <v>0</v>
      </c>
      <c r="M866" s="55">
        <f ca="1">IFERROR(COUNTIF(INDIRECT("Lan!$E$8:$E$"&amp;qde),Cad!N866)+Cad!J866,"")</f>
        <v>9.1419999999995099E-4</v>
      </c>
      <c r="N866" s="51">
        <f t="shared" si="53"/>
        <v>0</v>
      </c>
      <c r="O866" s="55">
        <f ca="1">IFERROR(COUNTIF(INDIRECT("Lan!$G$8:$G$"&amp;qde),Cad!P866)+Cad!J866,"")</f>
        <v>9.1419999999995099E-4</v>
      </c>
      <c r="P866" s="51">
        <f t="shared" si="54"/>
        <v>0</v>
      </c>
      <c r="Q866" s="55">
        <f ca="1">IFERROR(COUNTIF(INDIRECT("Lan!$I$8:$I$"&amp;qde),Cad!R866)+Cad!J866,"")</f>
        <v>9.1419999999995099E-4</v>
      </c>
      <c r="R866" s="51">
        <f t="shared" si="55"/>
        <v>0</v>
      </c>
    </row>
    <row r="867" spans="2:18" ht="24.95" customHeight="1" x14ac:dyDescent="0.25">
      <c r="B867" s="56"/>
      <c r="D867" s="56"/>
      <c r="F867" s="56"/>
      <c r="H867" s="56"/>
      <c r="J867" s="54">
        <v>9.1409999999995104E-4</v>
      </c>
      <c r="K867" s="55">
        <f ca="1">IFERROR(COUNTIF(INDIRECT("Lan!$D$8:$D$"&amp;qde),Cad!L867)+Cad!J867,"")</f>
        <v>9.1409999999995104E-4</v>
      </c>
      <c r="L867" s="51">
        <f t="shared" si="52"/>
        <v>0</v>
      </c>
      <c r="M867" s="55">
        <f ca="1">IFERROR(COUNTIF(INDIRECT("Lan!$E$8:$E$"&amp;qde),Cad!N867)+Cad!J867,"")</f>
        <v>9.1409999999995104E-4</v>
      </c>
      <c r="N867" s="51">
        <f t="shared" si="53"/>
        <v>0</v>
      </c>
      <c r="O867" s="55">
        <f ca="1">IFERROR(COUNTIF(INDIRECT("Lan!$G$8:$G$"&amp;qde),Cad!P867)+Cad!J867,"")</f>
        <v>9.1409999999995104E-4</v>
      </c>
      <c r="P867" s="51">
        <f t="shared" si="54"/>
        <v>0</v>
      </c>
      <c r="Q867" s="55">
        <f ca="1">IFERROR(COUNTIF(INDIRECT("Lan!$I$8:$I$"&amp;qde),Cad!R867)+Cad!J867,"")</f>
        <v>9.1409999999995104E-4</v>
      </c>
      <c r="R867" s="51">
        <f t="shared" si="55"/>
        <v>0</v>
      </c>
    </row>
    <row r="868" spans="2:18" ht="24.95" customHeight="1" x14ac:dyDescent="0.25">
      <c r="B868" s="56"/>
      <c r="D868" s="56"/>
      <c r="F868" s="56"/>
      <c r="H868" s="56"/>
      <c r="J868" s="54">
        <v>9.1399999999995098E-4</v>
      </c>
      <c r="K868" s="55">
        <f ca="1">IFERROR(COUNTIF(INDIRECT("Lan!$D$8:$D$"&amp;qde),Cad!L868)+Cad!J868,"")</f>
        <v>9.1399999999995098E-4</v>
      </c>
      <c r="L868" s="51">
        <f t="shared" si="52"/>
        <v>0</v>
      </c>
      <c r="M868" s="55">
        <f ca="1">IFERROR(COUNTIF(INDIRECT("Lan!$E$8:$E$"&amp;qde),Cad!N868)+Cad!J868,"")</f>
        <v>9.1399999999995098E-4</v>
      </c>
      <c r="N868" s="51">
        <f t="shared" si="53"/>
        <v>0</v>
      </c>
      <c r="O868" s="55">
        <f ca="1">IFERROR(COUNTIF(INDIRECT("Lan!$G$8:$G$"&amp;qde),Cad!P868)+Cad!J868,"")</f>
        <v>9.1399999999995098E-4</v>
      </c>
      <c r="P868" s="51">
        <f t="shared" si="54"/>
        <v>0</v>
      </c>
      <c r="Q868" s="55">
        <f ca="1">IFERROR(COUNTIF(INDIRECT("Lan!$I$8:$I$"&amp;qde),Cad!R868)+Cad!J868,"")</f>
        <v>9.1399999999995098E-4</v>
      </c>
      <c r="R868" s="51">
        <f t="shared" si="55"/>
        <v>0</v>
      </c>
    </row>
    <row r="869" spans="2:18" ht="24.95" customHeight="1" x14ac:dyDescent="0.25">
      <c r="B869" s="56"/>
      <c r="D869" s="56"/>
      <c r="F869" s="56"/>
      <c r="H869" s="56"/>
      <c r="J869" s="54">
        <v>9.1389999999995104E-4</v>
      </c>
      <c r="K869" s="55">
        <f ca="1">IFERROR(COUNTIF(INDIRECT("Lan!$D$8:$D$"&amp;qde),Cad!L869)+Cad!J869,"")</f>
        <v>9.1389999999995104E-4</v>
      </c>
      <c r="L869" s="51">
        <f t="shared" si="52"/>
        <v>0</v>
      </c>
      <c r="M869" s="55">
        <f ca="1">IFERROR(COUNTIF(INDIRECT("Lan!$E$8:$E$"&amp;qde),Cad!N869)+Cad!J869,"")</f>
        <v>9.1389999999995104E-4</v>
      </c>
      <c r="N869" s="51">
        <f t="shared" si="53"/>
        <v>0</v>
      </c>
      <c r="O869" s="55">
        <f ca="1">IFERROR(COUNTIF(INDIRECT("Lan!$G$8:$G$"&amp;qde),Cad!P869)+Cad!J869,"")</f>
        <v>9.1389999999995104E-4</v>
      </c>
      <c r="P869" s="51">
        <f t="shared" si="54"/>
        <v>0</v>
      </c>
      <c r="Q869" s="55">
        <f ca="1">IFERROR(COUNTIF(INDIRECT("Lan!$I$8:$I$"&amp;qde),Cad!R869)+Cad!J869,"")</f>
        <v>9.1389999999995104E-4</v>
      </c>
      <c r="R869" s="51">
        <f t="shared" si="55"/>
        <v>0</v>
      </c>
    </row>
    <row r="870" spans="2:18" ht="24.95" customHeight="1" x14ac:dyDescent="0.25">
      <c r="B870" s="56"/>
      <c r="D870" s="56"/>
      <c r="F870" s="56"/>
      <c r="H870" s="56"/>
      <c r="J870" s="54">
        <v>9.1379999999995098E-4</v>
      </c>
      <c r="K870" s="55">
        <f ca="1">IFERROR(COUNTIF(INDIRECT("Lan!$D$8:$D$"&amp;qde),Cad!L870)+Cad!J870,"")</f>
        <v>9.1379999999995098E-4</v>
      </c>
      <c r="L870" s="51">
        <f t="shared" si="52"/>
        <v>0</v>
      </c>
      <c r="M870" s="55">
        <f ca="1">IFERROR(COUNTIF(INDIRECT("Lan!$E$8:$E$"&amp;qde),Cad!N870)+Cad!J870,"")</f>
        <v>9.1379999999995098E-4</v>
      </c>
      <c r="N870" s="51">
        <f t="shared" si="53"/>
        <v>0</v>
      </c>
      <c r="O870" s="55">
        <f ca="1">IFERROR(COUNTIF(INDIRECT("Lan!$G$8:$G$"&amp;qde),Cad!P870)+Cad!J870,"")</f>
        <v>9.1379999999995098E-4</v>
      </c>
      <c r="P870" s="51">
        <f t="shared" si="54"/>
        <v>0</v>
      </c>
      <c r="Q870" s="55">
        <f ca="1">IFERROR(COUNTIF(INDIRECT("Lan!$I$8:$I$"&amp;qde),Cad!R870)+Cad!J870,"")</f>
        <v>9.1379999999995098E-4</v>
      </c>
      <c r="R870" s="51">
        <f t="shared" si="55"/>
        <v>0</v>
      </c>
    </row>
    <row r="871" spans="2:18" ht="24.95" customHeight="1" x14ac:dyDescent="0.25">
      <c r="B871" s="56"/>
      <c r="D871" s="56"/>
      <c r="F871" s="56"/>
      <c r="H871" s="56"/>
      <c r="J871" s="54">
        <v>9.1369999999995103E-4</v>
      </c>
      <c r="K871" s="55">
        <f ca="1">IFERROR(COUNTIF(INDIRECT("Lan!$D$8:$D$"&amp;qde),Cad!L871)+Cad!J871,"")</f>
        <v>9.1369999999995103E-4</v>
      </c>
      <c r="L871" s="51">
        <f t="shared" si="52"/>
        <v>0</v>
      </c>
      <c r="M871" s="55">
        <f ca="1">IFERROR(COUNTIF(INDIRECT("Lan!$E$8:$E$"&amp;qde),Cad!N871)+Cad!J871,"")</f>
        <v>9.1369999999995103E-4</v>
      </c>
      <c r="N871" s="51">
        <f t="shared" si="53"/>
        <v>0</v>
      </c>
      <c r="O871" s="55">
        <f ca="1">IFERROR(COUNTIF(INDIRECT("Lan!$G$8:$G$"&amp;qde),Cad!P871)+Cad!J871,"")</f>
        <v>9.1369999999995103E-4</v>
      </c>
      <c r="P871" s="51">
        <f t="shared" si="54"/>
        <v>0</v>
      </c>
      <c r="Q871" s="55">
        <f ca="1">IFERROR(COUNTIF(INDIRECT("Lan!$I$8:$I$"&amp;qde),Cad!R871)+Cad!J871,"")</f>
        <v>9.1369999999995103E-4</v>
      </c>
      <c r="R871" s="51">
        <f t="shared" si="55"/>
        <v>0</v>
      </c>
    </row>
    <row r="872" spans="2:18" ht="24.95" customHeight="1" x14ac:dyDescent="0.25">
      <c r="B872" s="56"/>
      <c r="D872" s="56"/>
      <c r="F872" s="56"/>
      <c r="H872" s="56"/>
      <c r="J872" s="54">
        <v>9.1359999999995097E-4</v>
      </c>
      <c r="K872" s="55">
        <f ca="1">IFERROR(COUNTIF(INDIRECT("Lan!$D$8:$D$"&amp;qde),Cad!L872)+Cad!J872,"")</f>
        <v>9.1359999999995097E-4</v>
      </c>
      <c r="L872" s="51">
        <f t="shared" si="52"/>
        <v>0</v>
      </c>
      <c r="M872" s="55">
        <f ca="1">IFERROR(COUNTIF(INDIRECT("Lan!$E$8:$E$"&amp;qde),Cad!N872)+Cad!J872,"")</f>
        <v>9.1359999999995097E-4</v>
      </c>
      <c r="N872" s="51">
        <f t="shared" si="53"/>
        <v>0</v>
      </c>
      <c r="O872" s="55">
        <f ca="1">IFERROR(COUNTIF(INDIRECT("Lan!$G$8:$G$"&amp;qde),Cad!P872)+Cad!J872,"")</f>
        <v>9.1359999999995097E-4</v>
      </c>
      <c r="P872" s="51">
        <f t="shared" si="54"/>
        <v>0</v>
      </c>
      <c r="Q872" s="55">
        <f ca="1">IFERROR(COUNTIF(INDIRECT("Lan!$I$8:$I$"&amp;qde),Cad!R872)+Cad!J872,"")</f>
        <v>9.1359999999995097E-4</v>
      </c>
      <c r="R872" s="51">
        <f t="shared" si="55"/>
        <v>0</v>
      </c>
    </row>
    <row r="873" spans="2:18" ht="24.95" customHeight="1" x14ac:dyDescent="0.25">
      <c r="B873" s="56"/>
      <c r="D873" s="56"/>
      <c r="F873" s="56"/>
      <c r="H873" s="56"/>
      <c r="J873" s="54">
        <v>9.1349999999995103E-4</v>
      </c>
      <c r="K873" s="55">
        <f ca="1">IFERROR(COUNTIF(INDIRECT("Lan!$D$8:$D$"&amp;qde),Cad!L873)+Cad!J873,"")</f>
        <v>9.1349999999995103E-4</v>
      </c>
      <c r="L873" s="51">
        <f t="shared" si="52"/>
        <v>0</v>
      </c>
      <c r="M873" s="55">
        <f ca="1">IFERROR(COUNTIF(INDIRECT("Lan!$E$8:$E$"&amp;qde),Cad!N873)+Cad!J873,"")</f>
        <v>9.1349999999995103E-4</v>
      </c>
      <c r="N873" s="51">
        <f t="shared" si="53"/>
        <v>0</v>
      </c>
      <c r="O873" s="55">
        <f ca="1">IFERROR(COUNTIF(INDIRECT("Lan!$G$8:$G$"&amp;qde),Cad!P873)+Cad!J873,"")</f>
        <v>9.1349999999995103E-4</v>
      </c>
      <c r="P873" s="51">
        <f t="shared" si="54"/>
        <v>0</v>
      </c>
      <c r="Q873" s="55">
        <f ca="1">IFERROR(COUNTIF(INDIRECT("Lan!$I$8:$I$"&amp;qde),Cad!R873)+Cad!J873,"")</f>
        <v>9.1349999999995103E-4</v>
      </c>
      <c r="R873" s="51">
        <f t="shared" si="55"/>
        <v>0</v>
      </c>
    </row>
    <row r="874" spans="2:18" ht="24.95" customHeight="1" x14ac:dyDescent="0.25">
      <c r="B874" s="56"/>
      <c r="D874" s="56"/>
      <c r="F874" s="56"/>
      <c r="H874" s="56"/>
      <c r="J874" s="54">
        <v>9.1339999999995097E-4</v>
      </c>
      <c r="K874" s="55">
        <f ca="1">IFERROR(COUNTIF(INDIRECT("Lan!$D$8:$D$"&amp;qde),Cad!L874)+Cad!J874,"")</f>
        <v>9.1339999999995097E-4</v>
      </c>
      <c r="L874" s="51">
        <f t="shared" si="52"/>
        <v>0</v>
      </c>
      <c r="M874" s="55">
        <f ca="1">IFERROR(COUNTIF(INDIRECT("Lan!$E$8:$E$"&amp;qde),Cad!N874)+Cad!J874,"")</f>
        <v>9.1339999999995097E-4</v>
      </c>
      <c r="N874" s="51">
        <f t="shared" si="53"/>
        <v>0</v>
      </c>
      <c r="O874" s="55">
        <f ca="1">IFERROR(COUNTIF(INDIRECT("Lan!$G$8:$G$"&amp;qde),Cad!P874)+Cad!J874,"")</f>
        <v>9.1339999999995097E-4</v>
      </c>
      <c r="P874" s="51">
        <f t="shared" si="54"/>
        <v>0</v>
      </c>
      <c r="Q874" s="55">
        <f ca="1">IFERROR(COUNTIF(INDIRECT("Lan!$I$8:$I$"&amp;qde),Cad!R874)+Cad!J874,"")</f>
        <v>9.1339999999995097E-4</v>
      </c>
      <c r="R874" s="51">
        <f t="shared" si="55"/>
        <v>0</v>
      </c>
    </row>
    <row r="875" spans="2:18" ht="24.95" customHeight="1" x14ac:dyDescent="0.25">
      <c r="B875" s="56"/>
      <c r="D875" s="56"/>
      <c r="F875" s="56"/>
      <c r="H875" s="56"/>
      <c r="J875" s="54">
        <v>9.1329999999995102E-4</v>
      </c>
      <c r="K875" s="55">
        <f ca="1">IFERROR(COUNTIF(INDIRECT("Lan!$D$8:$D$"&amp;qde),Cad!L875)+Cad!J875,"")</f>
        <v>9.1329999999995102E-4</v>
      </c>
      <c r="L875" s="51">
        <f t="shared" si="52"/>
        <v>0</v>
      </c>
      <c r="M875" s="55">
        <f ca="1">IFERROR(COUNTIF(INDIRECT("Lan!$E$8:$E$"&amp;qde),Cad!N875)+Cad!J875,"")</f>
        <v>9.1329999999995102E-4</v>
      </c>
      <c r="N875" s="51">
        <f t="shared" si="53"/>
        <v>0</v>
      </c>
      <c r="O875" s="55">
        <f ca="1">IFERROR(COUNTIF(INDIRECT("Lan!$G$8:$G$"&amp;qde),Cad!P875)+Cad!J875,"")</f>
        <v>9.1329999999995102E-4</v>
      </c>
      <c r="P875" s="51">
        <f t="shared" si="54"/>
        <v>0</v>
      </c>
      <c r="Q875" s="55">
        <f ca="1">IFERROR(COUNTIF(INDIRECT("Lan!$I$8:$I$"&amp;qde),Cad!R875)+Cad!J875,"")</f>
        <v>9.1329999999995102E-4</v>
      </c>
      <c r="R875" s="51">
        <f t="shared" si="55"/>
        <v>0</v>
      </c>
    </row>
    <row r="876" spans="2:18" ht="24.95" customHeight="1" x14ac:dyDescent="0.25">
      <c r="B876" s="56"/>
      <c r="D876" s="56"/>
      <c r="F876" s="56"/>
      <c r="H876" s="56"/>
      <c r="J876" s="54">
        <v>9.1319999999995097E-4</v>
      </c>
      <c r="K876" s="55">
        <f ca="1">IFERROR(COUNTIF(INDIRECT("Lan!$D$8:$D$"&amp;qde),Cad!L876)+Cad!J876,"")</f>
        <v>9.1319999999995097E-4</v>
      </c>
      <c r="L876" s="51">
        <f t="shared" si="52"/>
        <v>0</v>
      </c>
      <c r="M876" s="55">
        <f ca="1">IFERROR(COUNTIF(INDIRECT("Lan!$E$8:$E$"&amp;qde),Cad!N876)+Cad!J876,"")</f>
        <v>9.1319999999995097E-4</v>
      </c>
      <c r="N876" s="51">
        <f t="shared" si="53"/>
        <v>0</v>
      </c>
      <c r="O876" s="55">
        <f ca="1">IFERROR(COUNTIF(INDIRECT("Lan!$G$8:$G$"&amp;qde),Cad!P876)+Cad!J876,"")</f>
        <v>9.1319999999995097E-4</v>
      </c>
      <c r="P876" s="51">
        <f t="shared" si="54"/>
        <v>0</v>
      </c>
      <c r="Q876" s="55">
        <f ca="1">IFERROR(COUNTIF(INDIRECT("Lan!$I$8:$I$"&amp;qde),Cad!R876)+Cad!J876,"")</f>
        <v>9.1319999999995097E-4</v>
      </c>
      <c r="R876" s="51">
        <f t="shared" si="55"/>
        <v>0</v>
      </c>
    </row>
    <row r="877" spans="2:18" ht="24.95" customHeight="1" x14ac:dyDescent="0.25">
      <c r="B877" s="56"/>
      <c r="D877" s="56"/>
      <c r="F877" s="56"/>
      <c r="H877" s="56"/>
      <c r="J877" s="54">
        <v>9.1309999999995102E-4</v>
      </c>
      <c r="K877" s="55">
        <f ca="1">IFERROR(COUNTIF(INDIRECT("Lan!$D$8:$D$"&amp;qde),Cad!L877)+Cad!J877,"")</f>
        <v>9.1309999999995102E-4</v>
      </c>
      <c r="L877" s="51">
        <f t="shared" si="52"/>
        <v>0</v>
      </c>
      <c r="M877" s="55">
        <f ca="1">IFERROR(COUNTIF(INDIRECT("Lan!$E$8:$E$"&amp;qde),Cad!N877)+Cad!J877,"")</f>
        <v>9.1309999999995102E-4</v>
      </c>
      <c r="N877" s="51">
        <f t="shared" si="53"/>
        <v>0</v>
      </c>
      <c r="O877" s="55">
        <f ca="1">IFERROR(COUNTIF(INDIRECT("Lan!$G$8:$G$"&amp;qde),Cad!P877)+Cad!J877,"")</f>
        <v>9.1309999999995102E-4</v>
      </c>
      <c r="P877" s="51">
        <f t="shared" si="54"/>
        <v>0</v>
      </c>
      <c r="Q877" s="55">
        <f ca="1">IFERROR(COUNTIF(INDIRECT("Lan!$I$8:$I$"&amp;qde),Cad!R877)+Cad!J877,"")</f>
        <v>9.1309999999995102E-4</v>
      </c>
      <c r="R877" s="51">
        <f t="shared" si="55"/>
        <v>0</v>
      </c>
    </row>
    <row r="878" spans="2:18" ht="24.95" customHeight="1" x14ac:dyDescent="0.25">
      <c r="B878" s="56"/>
      <c r="D878" s="56"/>
      <c r="F878" s="56"/>
      <c r="H878" s="56"/>
      <c r="J878" s="54">
        <v>9.1299999999995096E-4</v>
      </c>
      <c r="K878" s="55">
        <f ca="1">IFERROR(COUNTIF(INDIRECT("Lan!$D$8:$D$"&amp;qde),Cad!L878)+Cad!J878,"")</f>
        <v>9.1299999999995096E-4</v>
      </c>
      <c r="L878" s="51">
        <f t="shared" si="52"/>
        <v>0</v>
      </c>
      <c r="M878" s="55">
        <f ca="1">IFERROR(COUNTIF(INDIRECT("Lan!$E$8:$E$"&amp;qde),Cad!N878)+Cad!J878,"")</f>
        <v>9.1299999999995096E-4</v>
      </c>
      <c r="N878" s="51">
        <f t="shared" si="53"/>
        <v>0</v>
      </c>
      <c r="O878" s="55">
        <f ca="1">IFERROR(COUNTIF(INDIRECT("Lan!$G$8:$G$"&amp;qde),Cad!P878)+Cad!J878,"")</f>
        <v>9.1299999999995096E-4</v>
      </c>
      <c r="P878" s="51">
        <f t="shared" si="54"/>
        <v>0</v>
      </c>
      <c r="Q878" s="55">
        <f ca="1">IFERROR(COUNTIF(INDIRECT("Lan!$I$8:$I$"&amp;qde),Cad!R878)+Cad!J878,"")</f>
        <v>9.1299999999995096E-4</v>
      </c>
      <c r="R878" s="51">
        <f t="shared" si="55"/>
        <v>0</v>
      </c>
    </row>
    <row r="879" spans="2:18" ht="24.95" customHeight="1" x14ac:dyDescent="0.25">
      <c r="B879" s="56"/>
      <c r="D879" s="56"/>
      <c r="F879" s="56"/>
      <c r="H879" s="56"/>
      <c r="J879" s="54">
        <v>9.1289999999995101E-4</v>
      </c>
      <c r="K879" s="55">
        <f ca="1">IFERROR(COUNTIF(INDIRECT("Lan!$D$8:$D$"&amp;qde),Cad!L879)+Cad!J879,"")</f>
        <v>9.1289999999995101E-4</v>
      </c>
      <c r="L879" s="51">
        <f t="shared" si="52"/>
        <v>0</v>
      </c>
      <c r="M879" s="55">
        <f ca="1">IFERROR(COUNTIF(INDIRECT("Lan!$E$8:$E$"&amp;qde),Cad!N879)+Cad!J879,"")</f>
        <v>9.1289999999995101E-4</v>
      </c>
      <c r="N879" s="51">
        <f t="shared" si="53"/>
        <v>0</v>
      </c>
      <c r="O879" s="55">
        <f ca="1">IFERROR(COUNTIF(INDIRECT("Lan!$G$8:$G$"&amp;qde),Cad!P879)+Cad!J879,"")</f>
        <v>9.1289999999995101E-4</v>
      </c>
      <c r="P879" s="51">
        <f t="shared" si="54"/>
        <v>0</v>
      </c>
      <c r="Q879" s="55">
        <f ca="1">IFERROR(COUNTIF(INDIRECT("Lan!$I$8:$I$"&amp;qde),Cad!R879)+Cad!J879,"")</f>
        <v>9.1289999999995101E-4</v>
      </c>
      <c r="R879" s="51">
        <f t="shared" si="55"/>
        <v>0</v>
      </c>
    </row>
    <row r="880" spans="2:18" ht="24.95" customHeight="1" x14ac:dyDescent="0.25">
      <c r="B880" s="56"/>
      <c r="D880" s="56"/>
      <c r="F880" s="56"/>
      <c r="H880" s="56"/>
      <c r="J880" s="54">
        <v>9.1279999999995096E-4</v>
      </c>
      <c r="K880" s="55">
        <f ca="1">IFERROR(COUNTIF(INDIRECT("Lan!$D$8:$D$"&amp;qde),Cad!L880)+Cad!J880,"")</f>
        <v>9.1279999999995096E-4</v>
      </c>
      <c r="L880" s="51">
        <f t="shared" si="52"/>
        <v>0</v>
      </c>
      <c r="M880" s="55">
        <f ca="1">IFERROR(COUNTIF(INDIRECT("Lan!$E$8:$E$"&amp;qde),Cad!N880)+Cad!J880,"")</f>
        <v>9.1279999999995096E-4</v>
      </c>
      <c r="N880" s="51">
        <f t="shared" si="53"/>
        <v>0</v>
      </c>
      <c r="O880" s="55">
        <f ca="1">IFERROR(COUNTIF(INDIRECT("Lan!$G$8:$G$"&amp;qde),Cad!P880)+Cad!J880,"")</f>
        <v>9.1279999999995096E-4</v>
      </c>
      <c r="P880" s="51">
        <f t="shared" si="54"/>
        <v>0</v>
      </c>
      <c r="Q880" s="55">
        <f ca="1">IFERROR(COUNTIF(INDIRECT("Lan!$I$8:$I$"&amp;qde),Cad!R880)+Cad!J880,"")</f>
        <v>9.1279999999995096E-4</v>
      </c>
      <c r="R880" s="51">
        <f t="shared" si="55"/>
        <v>0</v>
      </c>
    </row>
    <row r="881" spans="2:18" ht="24.95" customHeight="1" x14ac:dyDescent="0.25">
      <c r="B881" s="56"/>
      <c r="D881" s="56"/>
      <c r="F881" s="56"/>
      <c r="H881" s="56"/>
      <c r="J881" s="54">
        <v>9.1269999999995101E-4</v>
      </c>
      <c r="K881" s="55">
        <f ca="1">IFERROR(COUNTIF(INDIRECT("Lan!$D$8:$D$"&amp;qde),Cad!L881)+Cad!J881,"")</f>
        <v>9.1269999999995101E-4</v>
      </c>
      <c r="L881" s="51">
        <f t="shared" si="52"/>
        <v>0</v>
      </c>
      <c r="M881" s="55">
        <f ca="1">IFERROR(COUNTIF(INDIRECT("Lan!$E$8:$E$"&amp;qde),Cad!N881)+Cad!J881,"")</f>
        <v>9.1269999999995101E-4</v>
      </c>
      <c r="N881" s="51">
        <f t="shared" si="53"/>
        <v>0</v>
      </c>
      <c r="O881" s="55">
        <f ca="1">IFERROR(COUNTIF(INDIRECT("Lan!$G$8:$G$"&amp;qde),Cad!P881)+Cad!J881,"")</f>
        <v>9.1269999999995101E-4</v>
      </c>
      <c r="P881" s="51">
        <f t="shared" si="54"/>
        <v>0</v>
      </c>
      <c r="Q881" s="55">
        <f ca="1">IFERROR(COUNTIF(INDIRECT("Lan!$I$8:$I$"&amp;qde),Cad!R881)+Cad!J881,"")</f>
        <v>9.1269999999995101E-4</v>
      </c>
      <c r="R881" s="51">
        <f t="shared" si="55"/>
        <v>0</v>
      </c>
    </row>
    <row r="882" spans="2:18" ht="24.95" customHeight="1" x14ac:dyDescent="0.25">
      <c r="B882" s="56"/>
      <c r="D882" s="56"/>
      <c r="F882" s="56"/>
      <c r="H882" s="56"/>
      <c r="J882" s="54">
        <v>9.1259999999995095E-4</v>
      </c>
      <c r="K882" s="55">
        <f ca="1">IFERROR(COUNTIF(INDIRECT("Lan!$D$8:$D$"&amp;qde),Cad!L882)+Cad!J882,"")</f>
        <v>9.1259999999995095E-4</v>
      </c>
      <c r="L882" s="51">
        <f t="shared" si="52"/>
        <v>0</v>
      </c>
      <c r="M882" s="55">
        <f ca="1">IFERROR(COUNTIF(INDIRECT("Lan!$E$8:$E$"&amp;qde),Cad!N882)+Cad!J882,"")</f>
        <v>9.1259999999995095E-4</v>
      </c>
      <c r="N882" s="51">
        <f t="shared" si="53"/>
        <v>0</v>
      </c>
      <c r="O882" s="55">
        <f ca="1">IFERROR(COUNTIF(INDIRECT("Lan!$G$8:$G$"&amp;qde),Cad!P882)+Cad!J882,"")</f>
        <v>9.1259999999995095E-4</v>
      </c>
      <c r="P882" s="51">
        <f t="shared" si="54"/>
        <v>0</v>
      </c>
      <c r="Q882" s="55">
        <f ca="1">IFERROR(COUNTIF(INDIRECT("Lan!$I$8:$I$"&amp;qde),Cad!R882)+Cad!J882,"")</f>
        <v>9.1259999999995095E-4</v>
      </c>
      <c r="R882" s="51">
        <f t="shared" si="55"/>
        <v>0</v>
      </c>
    </row>
    <row r="883" spans="2:18" ht="24.95" customHeight="1" x14ac:dyDescent="0.25">
      <c r="B883" s="56"/>
      <c r="D883" s="56"/>
      <c r="F883" s="56"/>
      <c r="H883" s="56"/>
      <c r="J883" s="54">
        <v>9.1249999999995003E-4</v>
      </c>
      <c r="K883" s="55">
        <f ca="1">IFERROR(COUNTIF(INDIRECT("Lan!$D$8:$D$"&amp;qde),Cad!L883)+Cad!J883,"")</f>
        <v>9.1249999999995003E-4</v>
      </c>
      <c r="L883" s="51">
        <f t="shared" si="52"/>
        <v>0</v>
      </c>
      <c r="M883" s="55">
        <f ca="1">IFERROR(COUNTIF(INDIRECT("Lan!$E$8:$E$"&amp;qde),Cad!N883)+Cad!J883,"")</f>
        <v>9.1249999999995003E-4</v>
      </c>
      <c r="N883" s="51">
        <f t="shared" si="53"/>
        <v>0</v>
      </c>
      <c r="O883" s="55">
        <f ca="1">IFERROR(COUNTIF(INDIRECT("Lan!$G$8:$G$"&amp;qde),Cad!P883)+Cad!J883,"")</f>
        <v>9.1249999999995003E-4</v>
      </c>
      <c r="P883" s="51">
        <f t="shared" si="54"/>
        <v>0</v>
      </c>
      <c r="Q883" s="55">
        <f ca="1">IFERROR(COUNTIF(INDIRECT("Lan!$I$8:$I$"&amp;qde),Cad!R883)+Cad!J883,"")</f>
        <v>9.1249999999995003E-4</v>
      </c>
      <c r="R883" s="51">
        <f t="shared" si="55"/>
        <v>0</v>
      </c>
    </row>
    <row r="884" spans="2:18" ht="24.95" customHeight="1" x14ac:dyDescent="0.25">
      <c r="B884" s="56"/>
      <c r="D884" s="56"/>
      <c r="F884" s="56"/>
      <c r="H884" s="56"/>
      <c r="J884" s="54">
        <v>9.1239999999994997E-4</v>
      </c>
      <c r="K884" s="55">
        <f ca="1">IFERROR(COUNTIF(INDIRECT("Lan!$D$8:$D$"&amp;qde),Cad!L884)+Cad!J884,"")</f>
        <v>9.1239999999994997E-4</v>
      </c>
      <c r="L884" s="51">
        <f t="shared" si="52"/>
        <v>0</v>
      </c>
      <c r="M884" s="55">
        <f ca="1">IFERROR(COUNTIF(INDIRECT("Lan!$E$8:$E$"&amp;qde),Cad!N884)+Cad!J884,"")</f>
        <v>9.1239999999994997E-4</v>
      </c>
      <c r="N884" s="51">
        <f t="shared" si="53"/>
        <v>0</v>
      </c>
      <c r="O884" s="55">
        <f ca="1">IFERROR(COUNTIF(INDIRECT("Lan!$G$8:$G$"&amp;qde),Cad!P884)+Cad!J884,"")</f>
        <v>9.1239999999994997E-4</v>
      </c>
      <c r="P884" s="51">
        <f t="shared" si="54"/>
        <v>0</v>
      </c>
      <c r="Q884" s="55">
        <f ca="1">IFERROR(COUNTIF(INDIRECT("Lan!$I$8:$I$"&amp;qde),Cad!R884)+Cad!J884,"")</f>
        <v>9.1239999999994997E-4</v>
      </c>
      <c r="R884" s="51">
        <f t="shared" si="55"/>
        <v>0</v>
      </c>
    </row>
    <row r="885" spans="2:18" ht="24.95" customHeight="1" x14ac:dyDescent="0.25">
      <c r="B885" s="56"/>
      <c r="D885" s="56"/>
      <c r="F885" s="56"/>
      <c r="H885" s="56"/>
      <c r="J885" s="54">
        <v>9.1229999999995002E-4</v>
      </c>
      <c r="K885" s="55">
        <f ca="1">IFERROR(COUNTIF(INDIRECT("Lan!$D$8:$D$"&amp;qde),Cad!L885)+Cad!J885,"")</f>
        <v>9.1229999999995002E-4</v>
      </c>
      <c r="L885" s="51">
        <f t="shared" si="52"/>
        <v>0</v>
      </c>
      <c r="M885" s="55">
        <f ca="1">IFERROR(COUNTIF(INDIRECT("Lan!$E$8:$E$"&amp;qde),Cad!N885)+Cad!J885,"")</f>
        <v>9.1229999999995002E-4</v>
      </c>
      <c r="N885" s="51">
        <f t="shared" si="53"/>
        <v>0</v>
      </c>
      <c r="O885" s="55">
        <f ca="1">IFERROR(COUNTIF(INDIRECT("Lan!$G$8:$G$"&amp;qde),Cad!P885)+Cad!J885,"")</f>
        <v>9.1229999999995002E-4</v>
      </c>
      <c r="P885" s="51">
        <f t="shared" si="54"/>
        <v>0</v>
      </c>
      <c r="Q885" s="55">
        <f ca="1">IFERROR(COUNTIF(INDIRECT("Lan!$I$8:$I$"&amp;qde),Cad!R885)+Cad!J885,"")</f>
        <v>9.1229999999995002E-4</v>
      </c>
      <c r="R885" s="51">
        <f t="shared" si="55"/>
        <v>0</v>
      </c>
    </row>
    <row r="886" spans="2:18" ht="24.95" customHeight="1" x14ac:dyDescent="0.25">
      <c r="B886" s="56"/>
      <c r="D886" s="56"/>
      <c r="F886" s="56"/>
      <c r="H886" s="56"/>
      <c r="J886" s="54">
        <v>9.1219999999994996E-4</v>
      </c>
      <c r="K886" s="55">
        <f ca="1">IFERROR(COUNTIF(INDIRECT("Lan!$D$8:$D$"&amp;qde),Cad!L886)+Cad!J886,"")</f>
        <v>9.1219999999994996E-4</v>
      </c>
      <c r="L886" s="51">
        <f t="shared" si="52"/>
        <v>0</v>
      </c>
      <c r="M886" s="55">
        <f ca="1">IFERROR(COUNTIF(INDIRECT("Lan!$E$8:$E$"&amp;qde),Cad!N886)+Cad!J886,"")</f>
        <v>9.1219999999994996E-4</v>
      </c>
      <c r="N886" s="51">
        <f t="shared" si="53"/>
        <v>0</v>
      </c>
      <c r="O886" s="55">
        <f ca="1">IFERROR(COUNTIF(INDIRECT("Lan!$G$8:$G$"&amp;qde),Cad!P886)+Cad!J886,"")</f>
        <v>9.1219999999994996E-4</v>
      </c>
      <c r="P886" s="51">
        <f t="shared" si="54"/>
        <v>0</v>
      </c>
      <c r="Q886" s="55">
        <f ca="1">IFERROR(COUNTIF(INDIRECT("Lan!$I$8:$I$"&amp;qde),Cad!R886)+Cad!J886,"")</f>
        <v>9.1219999999994996E-4</v>
      </c>
      <c r="R886" s="51">
        <f t="shared" si="55"/>
        <v>0</v>
      </c>
    </row>
    <row r="887" spans="2:18" ht="24.95" customHeight="1" x14ac:dyDescent="0.25">
      <c r="B887" s="56"/>
      <c r="D887" s="56"/>
      <c r="F887" s="56"/>
      <c r="H887" s="56"/>
      <c r="J887" s="54">
        <v>9.1209999999995002E-4</v>
      </c>
      <c r="K887" s="55">
        <f ca="1">IFERROR(COUNTIF(INDIRECT("Lan!$D$8:$D$"&amp;qde),Cad!L887)+Cad!J887,"")</f>
        <v>9.1209999999995002E-4</v>
      </c>
      <c r="L887" s="51">
        <f t="shared" si="52"/>
        <v>0</v>
      </c>
      <c r="M887" s="55">
        <f ca="1">IFERROR(COUNTIF(INDIRECT("Lan!$E$8:$E$"&amp;qde),Cad!N887)+Cad!J887,"")</f>
        <v>9.1209999999995002E-4</v>
      </c>
      <c r="N887" s="51">
        <f t="shared" si="53"/>
        <v>0</v>
      </c>
      <c r="O887" s="55">
        <f ca="1">IFERROR(COUNTIF(INDIRECT("Lan!$G$8:$G$"&amp;qde),Cad!P887)+Cad!J887,"")</f>
        <v>9.1209999999995002E-4</v>
      </c>
      <c r="P887" s="51">
        <f t="shared" si="54"/>
        <v>0</v>
      </c>
      <c r="Q887" s="55">
        <f ca="1">IFERROR(COUNTIF(INDIRECT("Lan!$I$8:$I$"&amp;qde),Cad!R887)+Cad!J887,"")</f>
        <v>9.1209999999995002E-4</v>
      </c>
      <c r="R887" s="51">
        <f t="shared" si="55"/>
        <v>0</v>
      </c>
    </row>
    <row r="888" spans="2:18" ht="24.95" customHeight="1" x14ac:dyDescent="0.25">
      <c r="B888" s="56"/>
      <c r="D888" s="56"/>
      <c r="F888" s="56"/>
      <c r="H888" s="56"/>
      <c r="J888" s="54">
        <v>9.1199999999994996E-4</v>
      </c>
      <c r="K888" s="55">
        <f ca="1">IFERROR(COUNTIF(INDIRECT("Lan!$D$8:$D$"&amp;qde),Cad!L888)+Cad!J888,"")</f>
        <v>9.1199999999994996E-4</v>
      </c>
      <c r="L888" s="51">
        <f t="shared" si="52"/>
        <v>0</v>
      </c>
      <c r="M888" s="55">
        <f ca="1">IFERROR(COUNTIF(INDIRECT("Lan!$E$8:$E$"&amp;qde),Cad!N888)+Cad!J888,"")</f>
        <v>9.1199999999994996E-4</v>
      </c>
      <c r="N888" s="51">
        <f t="shared" si="53"/>
        <v>0</v>
      </c>
      <c r="O888" s="55">
        <f ca="1">IFERROR(COUNTIF(INDIRECT("Lan!$G$8:$G$"&amp;qde),Cad!P888)+Cad!J888,"")</f>
        <v>9.1199999999994996E-4</v>
      </c>
      <c r="P888" s="51">
        <f t="shared" si="54"/>
        <v>0</v>
      </c>
      <c r="Q888" s="55">
        <f ca="1">IFERROR(COUNTIF(INDIRECT("Lan!$I$8:$I$"&amp;qde),Cad!R888)+Cad!J888,"")</f>
        <v>9.1199999999994996E-4</v>
      </c>
      <c r="R888" s="51">
        <f t="shared" si="55"/>
        <v>0</v>
      </c>
    </row>
    <row r="889" spans="2:18" ht="24.95" customHeight="1" x14ac:dyDescent="0.25">
      <c r="B889" s="56"/>
      <c r="D889" s="56"/>
      <c r="F889" s="56"/>
      <c r="H889" s="56"/>
      <c r="J889" s="54">
        <v>9.1189999999995001E-4</v>
      </c>
      <c r="K889" s="55">
        <f ca="1">IFERROR(COUNTIF(INDIRECT("Lan!$D$8:$D$"&amp;qde),Cad!L889)+Cad!J889,"")</f>
        <v>9.1189999999995001E-4</v>
      </c>
      <c r="L889" s="51">
        <f t="shared" si="52"/>
        <v>0</v>
      </c>
      <c r="M889" s="55">
        <f ca="1">IFERROR(COUNTIF(INDIRECT("Lan!$E$8:$E$"&amp;qde),Cad!N889)+Cad!J889,"")</f>
        <v>9.1189999999995001E-4</v>
      </c>
      <c r="N889" s="51">
        <f t="shared" si="53"/>
        <v>0</v>
      </c>
      <c r="O889" s="55">
        <f ca="1">IFERROR(COUNTIF(INDIRECT("Lan!$G$8:$G$"&amp;qde),Cad!P889)+Cad!J889,"")</f>
        <v>9.1189999999995001E-4</v>
      </c>
      <c r="P889" s="51">
        <f t="shared" si="54"/>
        <v>0</v>
      </c>
      <c r="Q889" s="55">
        <f ca="1">IFERROR(COUNTIF(INDIRECT("Lan!$I$8:$I$"&amp;qde),Cad!R889)+Cad!J889,"")</f>
        <v>9.1189999999995001E-4</v>
      </c>
      <c r="R889" s="51">
        <f t="shared" si="55"/>
        <v>0</v>
      </c>
    </row>
    <row r="890" spans="2:18" ht="24.95" customHeight="1" x14ac:dyDescent="0.25">
      <c r="B890" s="56"/>
      <c r="D890" s="56"/>
      <c r="F890" s="56"/>
      <c r="H890" s="56"/>
      <c r="J890" s="54">
        <v>9.1179999999994996E-4</v>
      </c>
      <c r="K890" s="55">
        <f ca="1">IFERROR(COUNTIF(INDIRECT("Lan!$D$8:$D$"&amp;qde),Cad!L890)+Cad!J890,"")</f>
        <v>9.1179999999994996E-4</v>
      </c>
      <c r="L890" s="51">
        <f t="shared" si="52"/>
        <v>0</v>
      </c>
      <c r="M890" s="55">
        <f ca="1">IFERROR(COUNTIF(INDIRECT("Lan!$E$8:$E$"&amp;qde),Cad!N890)+Cad!J890,"")</f>
        <v>9.1179999999994996E-4</v>
      </c>
      <c r="N890" s="51">
        <f t="shared" si="53"/>
        <v>0</v>
      </c>
      <c r="O890" s="55">
        <f ca="1">IFERROR(COUNTIF(INDIRECT("Lan!$G$8:$G$"&amp;qde),Cad!P890)+Cad!J890,"")</f>
        <v>9.1179999999994996E-4</v>
      </c>
      <c r="P890" s="51">
        <f t="shared" si="54"/>
        <v>0</v>
      </c>
      <c r="Q890" s="55">
        <f ca="1">IFERROR(COUNTIF(INDIRECT("Lan!$I$8:$I$"&amp;qde),Cad!R890)+Cad!J890,"")</f>
        <v>9.1179999999994996E-4</v>
      </c>
      <c r="R890" s="51">
        <f t="shared" si="55"/>
        <v>0</v>
      </c>
    </row>
    <row r="891" spans="2:18" ht="24.95" customHeight="1" x14ac:dyDescent="0.25">
      <c r="B891" s="56"/>
      <c r="D891" s="56"/>
      <c r="F891" s="56"/>
      <c r="H891" s="56"/>
      <c r="J891" s="54">
        <v>9.1169999999995001E-4</v>
      </c>
      <c r="K891" s="55">
        <f ca="1">IFERROR(COUNTIF(INDIRECT("Lan!$D$8:$D$"&amp;qde),Cad!L891)+Cad!J891,"")</f>
        <v>9.1169999999995001E-4</v>
      </c>
      <c r="L891" s="51">
        <f t="shared" si="52"/>
        <v>0</v>
      </c>
      <c r="M891" s="55">
        <f ca="1">IFERROR(COUNTIF(INDIRECT("Lan!$E$8:$E$"&amp;qde),Cad!N891)+Cad!J891,"")</f>
        <v>9.1169999999995001E-4</v>
      </c>
      <c r="N891" s="51">
        <f t="shared" si="53"/>
        <v>0</v>
      </c>
      <c r="O891" s="55">
        <f ca="1">IFERROR(COUNTIF(INDIRECT("Lan!$G$8:$G$"&amp;qde),Cad!P891)+Cad!J891,"")</f>
        <v>9.1169999999995001E-4</v>
      </c>
      <c r="P891" s="51">
        <f t="shared" si="54"/>
        <v>0</v>
      </c>
      <c r="Q891" s="55">
        <f ca="1">IFERROR(COUNTIF(INDIRECT("Lan!$I$8:$I$"&amp;qde),Cad!R891)+Cad!J891,"")</f>
        <v>9.1169999999995001E-4</v>
      </c>
      <c r="R891" s="51">
        <f t="shared" si="55"/>
        <v>0</v>
      </c>
    </row>
    <row r="892" spans="2:18" ht="24.95" customHeight="1" x14ac:dyDescent="0.25">
      <c r="B892" s="56"/>
      <c r="D892" s="56"/>
      <c r="F892" s="56"/>
      <c r="H892" s="56"/>
      <c r="J892" s="54">
        <v>9.1159999999994995E-4</v>
      </c>
      <c r="K892" s="55">
        <f ca="1">IFERROR(COUNTIF(INDIRECT("Lan!$D$8:$D$"&amp;qde),Cad!L892)+Cad!J892,"")</f>
        <v>9.1159999999994995E-4</v>
      </c>
      <c r="L892" s="51">
        <f t="shared" si="52"/>
        <v>0</v>
      </c>
      <c r="M892" s="55">
        <f ca="1">IFERROR(COUNTIF(INDIRECT("Lan!$E$8:$E$"&amp;qde),Cad!N892)+Cad!J892,"")</f>
        <v>9.1159999999994995E-4</v>
      </c>
      <c r="N892" s="51">
        <f t="shared" si="53"/>
        <v>0</v>
      </c>
      <c r="O892" s="55">
        <f ca="1">IFERROR(COUNTIF(INDIRECT("Lan!$G$8:$G$"&amp;qde),Cad!P892)+Cad!J892,"")</f>
        <v>9.1159999999994995E-4</v>
      </c>
      <c r="P892" s="51">
        <f t="shared" si="54"/>
        <v>0</v>
      </c>
      <c r="Q892" s="55">
        <f ca="1">IFERROR(COUNTIF(INDIRECT("Lan!$I$8:$I$"&amp;qde),Cad!R892)+Cad!J892,"")</f>
        <v>9.1159999999994995E-4</v>
      </c>
      <c r="R892" s="51">
        <f t="shared" si="55"/>
        <v>0</v>
      </c>
    </row>
    <row r="893" spans="2:18" ht="24.95" customHeight="1" x14ac:dyDescent="0.25">
      <c r="B893" s="56"/>
      <c r="D893" s="56"/>
      <c r="F893" s="56"/>
      <c r="H893" s="56"/>
      <c r="J893" s="54">
        <v>9.1149999999995E-4</v>
      </c>
      <c r="K893" s="55">
        <f ca="1">IFERROR(COUNTIF(INDIRECT("Lan!$D$8:$D$"&amp;qde),Cad!L893)+Cad!J893,"")</f>
        <v>9.1149999999995E-4</v>
      </c>
      <c r="L893" s="51">
        <f t="shared" si="52"/>
        <v>0</v>
      </c>
      <c r="M893" s="55">
        <f ca="1">IFERROR(COUNTIF(INDIRECT("Lan!$E$8:$E$"&amp;qde),Cad!N893)+Cad!J893,"")</f>
        <v>9.1149999999995E-4</v>
      </c>
      <c r="N893" s="51">
        <f t="shared" si="53"/>
        <v>0</v>
      </c>
      <c r="O893" s="55">
        <f ca="1">IFERROR(COUNTIF(INDIRECT("Lan!$G$8:$G$"&amp;qde),Cad!P893)+Cad!J893,"")</f>
        <v>9.1149999999995E-4</v>
      </c>
      <c r="P893" s="51">
        <f t="shared" si="54"/>
        <v>0</v>
      </c>
      <c r="Q893" s="55">
        <f ca="1">IFERROR(COUNTIF(INDIRECT("Lan!$I$8:$I$"&amp;qde),Cad!R893)+Cad!J893,"")</f>
        <v>9.1149999999995E-4</v>
      </c>
      <c r="R893" s="51">
        <f t="shared" si="55"/>
        <v>0</v>
      </c>
    </row>
    <row r="894" spans="2:18" ht="24.95" customHeight="1" x14ac:dyDescent="0.25">
      <c r="B894" s="56"/>
      <c r="D894" s="56"/>
      <c r="F894" s="56"/>
      <c r="H894" s="56"/>
      <c r="J894" s="54">
        <v>9.1139999999995005E-4</v>
      </c>
      <c r="K894" s="55">
        <f ca="1">IFERROR(COUNTIF(INDIRECT("Lan!$D$8:$D$"&amp;qde),Cad!L894)+Cad!J894,"")</f>
        <v>9.1139999999995005E-4</v>
      </c>
      <c r="L894" s="51">
        <f t="shared" si="52"/>
        <v>0</v>
      </c>
      <c r="M894" s="55">
        <f ca="1">IFERROR(COUNTIF(INDIRECT("Lan!$E$8:$E$"&amp;qde),Cad!N894)+Cad!J894,"")</f>
        <v>9.1139999999995005E-4</v>
      </c>
      <c r="N894" s="51">
        <f t="shared" si="53"/>
        <v>0</v>
      </c>
      <c r="O894" s="55">
        <f ca="1">IFERROR(COUNTIF(INDIRECT("Lan!$G$8:$G$"&amp;qde),Cad!P894)+Cad!J894,"")</f>
        <v>9.1139999999995005E-4</v>
      </c>
      <c r="P894" s="51">
        <f t="shared" si="54"/>
        <v>0</v>
      </c>
      <c r="Q894" s="55">
        <f ca="1">IFERROR(COUNTIF(INDIRECT("Lan!$I$8:$I$"&amp;qde),Cad!R894)+Cad!J894,"")</f>
        <v>9.1139999999995005E-4</v>
      </c>
      <c r="R894" s="51">
        <f t="shared" si="55"/>
        <v>0</v>
      </c>
    </row>
    <row r="895" spans="2:18" ht="24.95" customHeight="1" x14ac:dyDescent="0.25">
      <c r="B895" s="56"/>
      <c r="D895" s="56"/>
      <c r="F895" s="56"/>
      <c r="H895" s="56"/>
      <c r="J895" s="54">
        <v>9.1129999999995E-4</v>
      </c>
      <c r="K895" s="55">
        <f ca="1">IFERROR(COUNTIF(INDIRECT("Lan!$D$8:$D$"&amp;qde),Cad!L895)+Cad!J895,"")</f>
        <v>9.1129999999995E-4</v>
      </c>
      <c r="L895" s="51">
        <f t="shared" si="52"/>
        <v>0</v>
      </c>
      <c r="M895" s="55">
        <f ca="1">IFERROR(COUNTIF(INDIRECT("Lan!$E$8:$E$"&amp;qde),Cad!N895)+Cad!J895,"")</f>
        <v>9.1129999999995E-4</v>
      </c>
      <c r="N895" s="51">
        <f t="shared" si="53"/>
        <v>0</v>
      </c>
      <c r="O895" s="55">
        <f ca="1">IFERROR(COUNTIF(INDIRECT("Lan!$G$8:$G$"&amp;qde),Cad!P895)+Cad!J895,"")</f>
        <v>9.1129999999995E-4</v>
      </c>
      <c r="P895" s="51">
        <f t="shared" si="54"/>
        <v>0</v>
      </c>
      <c r="Q895" s="55">
        <f ca="1">IFERROR(COUNTIF(INDIRECT("Lan!$I$8:$I$"&amp;qde),Cad!R895)+Cad!J895,"")</f>
        <v>9.1129999999995E-4</v>
      </c>
      <c r="R895" s="51">
        <f t="shared" si="55"/>
        <v>0</v>
      </c>
    </row>
    <row r="896" spans="2:18" ht="24.95" customHeight="1" x14ac:dyDescent="0.25">
      <c r="B896" s="56"/>
      <c r="D896" s="56"/>
      <c r="F896" s="56"/>
      <c r="H896" s="56"/>
      <c r="J896" s="54">
        <v>9.1119999999995005E-4</v>
      </c>
      <c r="K896" s="55">
        <f ca="1">IFERROR(COUNTIF(INDIRECT("Lan!$D$8:$D$"&amp;qde),Cad!L896)+Cad!J896,"")</f>
        <v>9.1119999999995005E-4</v>
      </c>
      <c r="L896" s="51">
        <f t="shared" si="52"/>
        <v>0</v>
      </c>
      <c r="M896" s="55">
        <f ca="1">IFERROR(COUNTIF(INDIRECT("Lan!$E$8:$E$"&amp;qde),Cad!N896)+Cad!J896,"")</f>
        <v>9.1119999999995005E-4</v>
      </c>
      <c r="N896" s="51">
        <f t="shared" si="53"/>
        <v>0</v>
      </c>
      <c r="O896" s="55">
        <f ca="1">IFERROR(COUNTIF(INDIRECT("Lan!$G$8:$G$"&amp;qde),Cad!P896)+Cad!J896,"")</f>
        <v>9.1119999999995005E-4</v>
      </c>
      <c r="P896" s="51">
        <f t="shared" si="54"/>
        <v>0</v>
      </c>
      <c r="Q896" s="55">
        <f ca="1">IFERROR(COUNTIF(INDIRECT("Lan!$I$8:$I$"&amp;qde),Cad!R896)+Cad!J896,"")</f>
        <v>9.1119999999995005E-4</v>
      </c>
      <c r="R896" s="51">
        <f t="shared" si="55"/>
        <v>0</v>
      </c>
    </row>
    <row r="897" spans="2:18" ht="24.95" customHeight="1" x14ac:dyDescent="0.25">
      <c r="B897" s="56"/>
      <c r="D897" s="56"/>
      <c r="F897" s="56"/>
      <c r="H897" s="56"/>
      <c r="J897" s="54">
        <v>9.1109999999994999E-4</v>
      </c>
      <c r="K897" s="55">
        <f ca="1">IFERROR(COUNTIF(INDIRECT("Lan!$D$8:$D$"&amp;qde),Cad!L897)+Cad!J897,"")</f>
        <v>9.1109999999994999E-4</v>
      </c>
      <c r="L897" s="51">
        <f t="shared" si="52"/>
        <v>0</v>
      </c>
      <c r="M897" s="55">
        <f ca="1">IFERROR(COUNTIF(INDIRECT("Lan!$E$8:$E$"&amp;qde),Cad!N897)+Cad!J897,"")</f>
        <v>9.1109999999994999E-4</v>
      </c>
      <c r="N897" s="51">
        <f t="shared" si="53"/>
        <v>0</v>
      </c>
      <c r="O897" s="55">
        <f ca="1">IFERROR(COUNTIF(INDIRECT("Lan!$G$8:$G$"&amp;qde),Cad!P897)+Cad!J897,"")</f>
        <v>9.1109999999994999E-4</v>
      </c>
      <c r="P897" s="51">
        <f t="shared" si="54"/>
        <v>0</v>
      </c>
      <c r="Q897" s="55">
        <f ca="1">IFERROR(COUNTIF(INDIRECT("Lan!$I$8:$I$"&amp;qde),Cad!R897)+Cad!J897,"")</f>
        <v>9.1109999999994999E-4</v>
      </c>
      <c r="R897" s="51">
        <f t="shared" si="55"/>
        <v>0</v>
      </c>
    </row>
    <row r="898" spans="2:18" ht="24.95" customHeight="1" x14ac:dyDescent="0.25">
      <c r="B898" s="56"/>
      <c r="D898" s="56"/>
      <c r="F898" s="56"/>
      <c r="H898" s="56"/>
      <c r="J898" s="54">
        <v>9.1099999999995004E-4</v>
      </c>
      <c r="K898" s="55">
        <f ca="1">IFERROR(COUNTIF(INDIRECT("Lan!$D$8:$D$"&amp;qde),Cad!L898)+Cad!J898,"")</f>
        <v>9.1099999999995004E-4</v>
      </c>
      <c r="L898" s="51">
        <f t="shared" si="52"/>
        <v>0</v>
      </c>
      <c r="M898" s="55">
        <f ca="1">IFERROR(COUNTIF(INDIRECT("Lan!$E$8:$E$"&amp;qde),Cad!N898)+Cad!J898,"")</f>
        <v>9.1099999999995004E-4</v>
      </c>
      <c r="N898" s="51">
        <f t="shared" si="53"/>
        <v>0</v>
      </c>
      <c r="O898" s="55">
        <f ca="1">IFERROR(COUNTIF(INDIRECT("Lan!$G$8:$G$"&amp;qde),Cad!P898)+Cad!J898,"")</f>
        <v>9.1099999999995004E-4</v>
      </c>
      <c r="P898" s="51">
        <f t="shared" si="54"/>
        <v>0</v>
      </c>
      <c r="Q898" s="55">
        <f ca="1">IFERROR(COUNTIF(INDIRECT("Lan!$I$8:$I$"&amp;qde),Cad!R898)+Cad!J898,"")</f>
        <v>9.1099999999995004E-4</v>
      </c>
      <c r="R898" s="51">
        <f t="shared" si="55"/>
        <v>0</v>
      </c>
    </row>
    <row r="899" spans="2:18" ht="24.95" customHeight="1" x14ac:dyDescent="0.25">
      <c r="B899" s="56"/>
      <c r="D899" s="56"/>
      <c r="F899" s="56"/>
      <c r="H899" s="56"/>
      <c r="J899" s="54">
        <v>9.1089999999994999E-4</v>
      </c>
      <c r="K899" s="55">
        <f ca="1">IFERROR(COUNTIF(INDIRECT("Lan!$D$8:$D$"&amp;qde),Cad!L899)+Cad!J899,"")</f>
        <v>9.1089999999994999E-4</v>
      </c>
      <c r="L899" s="51">
        <f t="shared" si="52"/>
        <v>0</v>
      </c>
      <c r="M899" s="55">
        <f ca="1">IFERROR(COUNTIF(INDIRECT("Lan!$E$8:$E$"&amp;qde),Cad!N899)+Cad!J899,"")</f>
        <v>9.1089999999994999E-4</v>
      </c>
      <c r="N899" s="51">
        <f t="shared" si="53"/>
        <v>0</v>
      </c>
      <c r="O899" s="55">
        <f ca="1">IFERROR(COUNTIF(INDIRECT("Lan!$G$8:$G$"&amp;qde),Cad!P899)+Cad!J899,"")</f>
        <v>9.1089999999994999E-4</v>
      </c>
      <c r="P899" s="51">
        <f t="shared" si="54"/>
        <v>0</v>
      </c>
      <c r="Q899" s="55">
        <f ca="1">IFERROR(COUNTIF(INDIRECT("Lan!$I$8:$I$"&amp;qde),Cad!R899)+Cad!J899,"")</f>
        <v>9.1089999999994999E-4</v>
      </c>
      <c r="R899" s="51">
        <f t="shared" si="55"/>
        <v>0</v>
      </c>
    </row>
    <row r="900" spans="2:18" ht="24.95" customHeight="1" x14ac:dyDescent="0.25">
      <c r="B900" s="56"/>
      <c r="D900" s="56"/>
      <c r="F900" s="56"/>
      <c r="H900" s="56"/>
      <c r="J900" s="54">
        <v>9.1079999999994896E-4</v>
      </c>
      <c r="K900" s="55">
        <f ca="1">IFERROR(COUNTIF(INDIRECT("Lan!$D$8:$D$"&amp;qde),Cad!L900)+Cad!J900,"")</f>
        <v>9.1079999999994896E-4</v>
      </c>
      <c r="L900" s="51">
        <f t="shared" si="52"/>
        <v>0</v>
      </c>
      <c r="M900" s="55">
        <f ca="1">IFERROR(COUNTIF(INDIRECT("Lan!$E$8:$E$"&amp;qde),Cad!N900)+Cad!J900,"")</f>
        <v>9.1079999999994896E-4</v>
      </c>
      <c r="N900" s="51">
        <f t="shared" si="53"/>
        <v>0</v>
      </c>
      <c r="O900" s="55">
        <f ca="1">IFERROR(COUNTIF(INDIRECT("Lan!$G$8:$G$"&amp;qde),Cad!P900)+Cad!J900,"")</f>
        <v>9.1079999999994896E-4</v>
      </c>
      <c r="P900" s="51">
        <f t="shared" si="54"/>
        <v>0</v>
      </c>
      <c r="Q900" s="55">
        <f ca="1">IFERROR(COUNTIF(INDIRECT("Lan!$I$8:$I$"&amp;qde),Cad!R900)+Cad!J900,"")</f>
        <v>9.1079999999994896E-4</v>
      </c>
      <c r="R900" s="51">
        <f t="shared" si="55"/>
        <v>0</v>
      </c>
    </row>
    <row r="901" spans="2:18" ht="24.95" customHeight="1" x14ac:dyDescent="0.25">
      <c r="B901" s="56"/>
      <c r="D901" s="56"/>
      <c r="F901" s="56"/>
      <c r="H901" s="56"/>
      <c r="J901" s="54">
        <v>9.1069999999994901E-4</v>
      </c>
      <c r="K901" s="55">
        <f ca="1">IFERROR(COUNTIF(INDIRECT("Lan!$D$8:$D$"&amp;qde),Cad!L901)+Cad!J901,"")</f>
        <v>9.1069999999994901E-4</v>
      </c>
      <c r="L901" s="51">
        <f t="shared" si="52"/>
        <v>0</v>
      </c>
      <c r="M901" s="55">
        <f ca="1">IFERROR(COUNTIF(INDIRECT("Lan!$E$8:$E$"&amp;qde),Cad!N901)+Cad!J901,"")</f>
        <v>9.1069999999994901E-4</v>
      </c>
      <c r="N901" s="51">
        <f t="shared" si="53"/>
        <v>0</v>
      </c>
      <c r="O901" s="55">
        <f ca="1">IFERROR(COUNTIF(INDIRECT("Lan!$G$8:$G$"&amp;qde),Cad!P901)+Cad!J901,"")</f>
        <v>9.1069999999994901E-4</v>
      </c>
      <c r="P901" s="51">
        <f t="shared" si="54"/>
        <v>0</v>
      </c>
      <c r="Q901" s="55">
        <f ca="1">IFERROR(COUNTIF(INDIRECT("Lan!$I$8:$I$"&amp;qde),Cad!R901)+Cad!J901,"")</f>
        <v>9.1069999999994901E-4</v>
      </c>
      <c r="R901" s="51">
        <f t="shared" si="55"/>
        <v>0</v>
      </c>
    </row>
    <row r="902" spans="2:18" ht="24.95" customHeight="1" x14ac:dyDescent="0.25">
      <c r="B902" s="56"/>
      <c r="D902" s="56"/>
      <c r="F902" s="56"/>
      <c r="H902" s="56"/>
      <c r="J902" s="54">
        <v>9.1059999999994895E-4</v>
      </c>
      <c r="K902" s="55">
        <f ca="1">IFERROR(COUNTIF(INDIRECT("Lan!$D$8:$D$"&amp;qde),Cad!L902)+Cad!J902,"")</f>
        <v>9.1059999999994895E-4</v>
      </c>
      <c r="L902" s="51">
        <f t="shared" si="52"/>
        <v>0</v>
      </c>
      <c r="M902" s="55">
        <f ca="1">IFERROR(COUNTIF(INDIRECT("Lan!$E$8:$E$"&amp;qde),Cad!N902)+Cad!J902,"")</f>
        <v>9.1059999999994895E-4</v>
      </c>
      <c r="N902" s="51">
        <f t="shared" si="53"/>
        <v>0</v>
      </c>
      <c r="O902" s="55">
        <f ca="1">IFERROR(COUNTIF(INDIRECT("Lan!$G$8:$G$"&amp;qde),Cad!P902)+Cad!J902,"")</f>
        <v>9.1059999999994895E-4</v>
      </c>
      <c r="P902" s="51">
        <f t="shared" si="54"/>
        <v>0</v>
      </c>
      <c r="Q902" s="55">
        <f ca="1">IFERROR(COUNTIF(INDIRECT("Lan!$I$8:$I$"&amp;qde),Cad!R902)+Cad!J902,"")</f>
        <v>9.1059999999994895E-4</v>
      </c>
      <c r="R902" s="51">
        <f t="shared" si="55"/>
        <v>0</v>
      </c>
    </row>
    <row r="903" spans="2:18" ht="24.95" customHeight="1" x14ac:dyDescent="0.25">
      <c r="B903" s="56"/>
      <c r="D903" s="56"/>
      <c r="F903" s="56"/>
      <c r="H903" s="56"/>
      <c r="J903" s="54">
        <v>9.10499999999949E-4</v>
      </c>
      <c r="K903" s="55">
        <f ca="1">IFERROR(COUNTIF(INDIRECT("Lan!$D$8:$D$"&amp;qde),Cad!L903)+Cad!J903,"")</f>
        <v>9.10499999999949E-4</v>
      </c>
      <c r="L903" s="51">
        <f t="shared" si="52"/>
        <v>0</v>
      </c>
      <c r="M903" s="55">
        <f ca="1">IFERROR(COUNTIF(INDIRECT("Lan!$E$8:$E$"&amp;qde),Cad!N903)+Cad!J903,"")</f>
        <v>9.10499999999949E-4</v>
      </c>
      <c r="N903" s="51">
        <f t="shared" si="53"/>
        <v>0</v>
      </c>
      <c r="O903" s="55">
        <f ca="1">IFERROR(COUNTIF(INDIRECT("Lan!$G$8:$G$"&amp;qde),Cad!P903)+Cad!J903,"")</f>
        <v>9.10499999999949E-4</v>
      </c>
      <c r="P903" s="51">
        <f t="shared" si="54"/>
        <v>0</v>
      </c>
      <c r="Q903" s="55">
        <f ca="1">IFERROR(COUNTIF(INDIRECT("Lan!$I$8:$I$"&amp;qde),Cad!R903)+Cad!J903,"")</f>
        <v>9.10499999999949E-4</v>
      </c>
      <c r="R903" s="51">
        <f t="shared" si="55"/>
        <v>0</v>
      </c>
    </row>
    <row r="904" spans="2:18" ht="24.95" customHeight="1" x14ac:dyDescent="0.25">
      <c r="B904" s="56"/>
      <c r="D904" s="56"/>
      <c r="F904" s="56"/>
      <c r="H904" s="56"/>
      <c r="J904" s="54">
        <v>9.1039999999994905E-4</v>
      </c>
      <c r="K904" s="55">
        <f ca="1">IFERROR(COUNTIF(INDIRECT("Lan!$D$8:$D$"&amp;qde),Cad!L904)+Cad!J904,"")</f>
        <v>9.1039999999994905E-4</v>
      </c>
      <c r="L904" s="51">
        <f t="shared" ref="L904:L967" si="56">B904</f>
        <v>0</v>
      </c>
      <c r="M904" s="55">
        <f ca="1">IFERROR(COUNTIF(INDIRECT("Lan!$E$8:$E$"&amp;qde),Cad!N904)+Cad!J904,"")</f>
        <v>9.1039999999994905E-4</v>
      </c>
      <c r="N904" s="51">
        <f t="shared" ref="N904:N967" si="57">D904</f>
        <v>0</v>
      </c>
      <c r="O904" s="55">
        <f ca="1">IFERROR(COUNTIF(INDIRECT("Lan!$G$8:$G$"&amp;qde),Cad!P904)+Cad!J904,"")</f>
        <v>9.1039999999994905E-4</v>
      </c>
      <c r="P904" s="51">
        <f t="shared" ref="P904:P967" si="58">F904</f>
        <v>0</v>
      </c>
      <c r="Q904" s="55">
        <f ca="1">IFERROR(COUNTIF(INDIRECT("Lan!$I$8:$I$"&amp;qde),Cad!R904)+Cad!J904,"")</f>
        <v>9.1039999999994905E-4</v>
      </c>
      <c r="R904" s="51">
        <f t="shared" ref="R904:R967" si="59">H904</f>
        <v>0</v>
      </c>
    </row>
    <row r="905" spans="2:18" ht="24.95" customHeight="1" x14ac:dyDescent="0.25">
      <c r="B905" s="56"/>
      <c r="D905" s="56"/>
      <c r="F905" s="56"/>
      <c r="H905" s="56"/>
      <c r="J905" s="54">
        <v>9.10299999999949E-4</v>
      </c>
      <c r="K905" s="55">
        <f ca="1">IFERROR(COUNTIF(INDIRECT("Lan!$D$8:$D$"&amp;qde),Cad!L905)+Cad!J905,"")</f>
        <v>9.10299999999949E-4</v>
      </c>
      <c r="L905" s="51">
        <f t="shared" si="56"/>
        <v>0</v>
      </c>
      <c r="M905" s="55">
        <f ca="1">IFERROR(COUNTIF(INDIRECT("Lan!$E$8:$E$"&amp;qde),Cad!N905)+Cad!J905,"")</f>
        <v>9.10299999999949E-4</v>
      </c>
      <c r="N905" s="51">
        <f t="shared" si="57"/>
        <v>0</v>
      </c>
      <c r="O905" s="55">
        <f ca="1">IFERROR(COUNTIF(INDIRECT("Lan!$G$8:$G$"&amp;qde),Cad!P905)+Cad!J905,"")</f>
        <v>9.10299999999949E-4</v>
      </c>
      <c r="P905" s="51">
        <f t="shared" si="58"/>
        <v>0</v>
      </c>
      <c r="Q905" s="55">
        <f ca="1">IFERROR(COUNTIF(INDIRECT("Lan!$I$8:$I$"&amp;qde),Cad!R905)+Cad!J905,"")</f>
        <v>9.10299999999949E-4</v>
      </c>
      <c r="R905" s="51">
        <f t="shared" si="59"/>
        <v>0</v>
      </c>
    </row>
    <row r="906" spans="2:18" ht="24.95" customHeight="1" x14ac:dyDescent="0.25">
      <c r="B906" s="56"/>
      <c r="D906" s="56"/>
      <c r="F906" s="56"/>
      <c r="H906" s="56"/>
      <c r="J906" s="54">
        <v>9.1019999999994905E-4</v>
      </c>
      <c r="K906" s="55">
        <f ca="1">IFERROR(COUNTIF(INDIRECT("Lan!$D$8:$D$"&amp;qde),Cad!L906)+Cad!J906,"")</f>
        <v>9.1019999999994905E-4</v>
      </c>
      <c r="L906" s="51">
        <f t="shared" si="56"/>
        <v>0</v>
      </c>
      <c r="M906" s="55">
        <f ca="1">IFERROR(COUNTIF(INDIRECT("Lan!$E$8:$E$"&amp;qde),Cad!N906)+Cad!J906,"")</f>
        <v>9.1019999999994905E-4</v>
      </c>
      <c r="N906" s="51">
        <f t="shared" si="57"/>
        <v>0</v>
      </c>
      <c r="O906" s="55">
        <f ca="1">IFERROR(COUNTIF(INDIRECT("Lan!$G$8:$G$"&amp;qde),Cad!P906)+Cad!J906,"")</f>
        <v>9.1019999999994905E-4</v>
      </c>
      <c r="P906" s="51">
        <f t="shared" si="58"/>
        <v>0</v>
      </c>
      <c r="Q906" s="55">
        <f ca="1">IFERROR(COUNTIF(INDIRECT("Lan!$I$8:$I$"&amp;qde),Cad!R906)+Cad!J906,"")</f>
        <v>9.1019999999994905E-4</v>
      </c>
      <c r="R906" s="51">
        <f t="shared" si="59"/>
        <v>0</v>
      </c>
    </row>
    <row r="907" spans="2:18" ht="24.95" customHeight="1" x14ac:dyDescent="0.25">
      <c r="B907" s="56"/>
      <c r="D907" s="56"/>
      <c r="F907" s="56"/>
      <c r="H907" s="56"/>
      <c r="J907" s="54">
        <v>9.1009999999994899E-4</v>
      </c>
      <c r="K907" s="55">
        <f ca="1">IFERROR(COUNTIF(INDIRECT("Lan!$D$8:$D$"&amp;qde),Cad!L907)+Cad!J907,"")</f>
        <v>9.1009999999994899E-4</v>
      </c>
      <c r="L907" s="51">
        <f t="shared" si="56"/>
        <v>0</v>
      </c>
      <c r="M907" s="55">
        <f ca="1">IFERROR(COUNTIF(INDIRECT("Lan!$E$8:$E$"&amp;qde),Cad!N907)+Cad!J907,"")</f>
        <v>9.1009999999994899E-4</v>
      </c>
      <c r="N907" s="51">
        <f t="shared" si="57"/>
        <v>0</v>
      </c>
      <c r="O907" s="55">
        <f ca="1">IFERROR(COUNTIF(INDIRECT("Lan!$G$8:$G$"&amp;qde),Cad!P907)+Cad!J907,"")</f>
        <v>9.1009999999994899E-4</v>
      </c>
      <c r="P907" s="51">
        <f t="shared" si="58"/>
        <v>0</v>
      </c>
      <c r="Q907" s="55">
        <f ca="1">IFERROR(COUNTIF(INDIRECT("Lan!$I$8:$I$"&amp;qde),Cad!R907)+Cad!J907,"")</f>
        <v>9.1009999999994899E-4</v>
      </c>
      <c r="R907" s="51">
        <f t="shared" si="59"/>
        <v>0</v>
      </c>
    </row>
    <row r="908" spans="2:18" ht="24.95" customHeight="1" x14ac:dyDescent="0.25">
      <c r="B908" s="56"/>
      <c r="D908" s="56"/>
      <c r="F908" s="56"/>
      <c r="H908" s="56"/>
      <c r="J908" s="54">
        <v>9.0999999999994904E-4</v>
      </c>
      <c r="K908" s="55">
        <f ca="1">IFERROR(COUNTIF(INDIRECT("Lan!$D$8:$D$"&amp;qde),Cad!L908)+Cad!J908,"")</f>
        <v>9.0999999999994904E-4</v>
      </c>
      <c r="L908" s="51">
        <f t="shared" si="56"/>
        <v>0</v>
      </c>
      <c r="M908" s="55">
        <f ca="1">IFERROR(COUNTIF(INDIRECT("Lan!$E$8:$E$"&amp;qde),Cad!N908)+Cad!J908,"")</f>
        <v>9.0999999999994904E-4</v>
      </c>
      <c r="N908" s="51">
        <f t="shared" si="57"/>
        <v>0</v>
      </c>
      <c r="O908" s="55">
        <f ca="1">IFERROR(COUNTIF(INDIRECT("Lan!$G$8:$G$"&amp;qde),Cad!P908)+Cad!J908,"")</f>
        <v>9.0999999999994904E-4</v>
      </c>
      <c r="P908" s="51">
        <f t="shared" si="58"/>
        <v>0</v>
      </c>
      <c r="Q908" s="55">
        <f ca="1">IFERROR(COUNTIF(INDIRECT("Lan!$I$8:$I$"&amp;qde),Cad!R908)+Cad!J908,"")</f>
        <v>9.0999999999994904E-4</v>
      </c>
      <c r="R908" s="51">
        <f t="shared" si="59"/>
        <v>0</v>
      </c>
    </row>
    <row r="909" spans="2:18" ht="24.95" customHeight="1" x14ac:dyDescent="0.25">
      <c r="B909" s="56"/>
      <c r="D909" s="56"/>
      <c r="F909" s="56"/>
      <c r="H909" s="56"/>
      <c r="J909" s="54">
        <v>9.0989999999994899E-4</v>
      </c>
      <c r="K909" s="55">
        <f ca="1">IFERROR(COUNTIF(INDIRECT("Lan!$D$8:$D$"&amp;qde),Cad!L909)+Cad!J909,"")</f>
        <v>9.0989999999994899E-4</v>
      </c>
      <c r="L909" s="51">
        <f t="shared" si="56"/>
        <v>0</v>
      </c>
      <c r="M909" s="55">
        <f ca="1">IFERROR(COUNTIF(INDIRECT("Lan!$E$8:$E$"&amp;qde),Cad!N909)+Cad!J909,"")</f>
        <v>9.0989999999994899E-4</v>
      </c>
      <c r="N909" s="51">
        <f t="shared" si="57"/>
        <v>0</v>
      </c>
      <c r="O909" s="55">
        <f ca="1">IFERROR(COUNTIF(INDIRECT("Lan!$G$8:$G$"&amp;qde),Cad!P909)+Cad!J909,"")</f>
        <v>9.0989999999994899E-4</v>
      </c>
      <c r="P909" s="51">
        <f t="shared" si="58"/>
        <v>0</v>
      </c>
      <c r="Q909" s="55">
        <f ca="1">IFERROR(COUNTIF(INDIRECT("Lan!$I$8:$I$"&amp;qde),Cad!R909)+Cad!J909,"")</f>
        <v>9.0989999999994899E-4</v>
      </c>
      <c r="R909" s="51">
        <f t="shared" si="59"/>
        <v>0</v>
      </c>
    </row>
    <row r="910" spans="2:18" ht="24.95" customHeight="1" x14ac:dyDescent="0.25">
      <c r="B910" s="56"/>
      <c r="D910" s="56"/>
      <c r="F910" s="56"/>
      <c r="H910" s="56"/>
      <c r="J910" s="54">
        <v>9.0979999999994904E-4</v>
      </c>
      <c r="K910" s="55">
        <f ca="1">IFERROR(COUNTIF(INDIRECT("Lan!$D$8:$D$"&amp;qde),Cad!L910)+Cad!J910,"")</f>
        <v>9.0979999999994904E-4</v>
      </c>
      <c r="L910" s="51">
        <f t="shared" si="56"/>
        <v>0</v>
      </c>
      <c r="M910" s="55">
        <f ca="1">IFERROR(COUNTIF(INDIRECT("Lan!$E$8:$E$"&amp;qde),Cad!N910)+Cad!J910,"")</f>
        <v>9.0979999999994904E-4</v>
      </c>
      <c r="N910" s="51">
        <f t="shared" si="57"/>
        <v>0</v>
      </c>
      <c r="O910" s="55">
        <f ca="1">IFERROR(COUNTIF(INDIRECT("Lan!$G$8:$G$"&amp;qde),Cad!P910)+Cad!J910,"")</f>
        <v>9.0979999999994904E-4</v>
      </c>
      <c r="P910" s="51">
        <f t="shared" si="58"/>
        <v>0</v>
      </c>
      <c r="Q910" s="55">
        <f ca="1">IFERROR(COUNTIF(INDIRECT("Lan!$I$8:$I$"&amp;qde),Cad!R910)+Cad!J910,"")</f>
        <v>9.0979999999994904E-4</v>
      </c>
      <c r="R910" s="51">
        <f t="shared" si="59"/>
        <v>0</v>
      </c>
    </row>
    <row r="911" spans="2:18" ht="24.95" customHeight="1" x14ac:dyDescent="0.25">
      <c r="B911" s="56"/>
      <c r="D911" s="56"/>
      <c r="F911" s="56"/>
      <c r="H911" s="56"/>
      <c r="J911" s="54">
        <v>9.0969999999994898E-4</v>
      </c>
      <c r="K911" s="55">
        <f ca="1">IFERROR(COUNTIF(INDIRECT("Lan!$D$8:$D$"&amp;qde),Cad!L911)+Cad!J911,"")</f>
        <v>9.0969999999994898E-4</v>
      </c>
      <c r="L911" s="51">
        <f t="shared" si="56"/>
        <v>0</v>
      </c>
      <c r="M911" s="55">
        <f ca="1">IFERROR(COUNTIF(INDIRECT("Lan!$E$8:$E$"&amp;qde),Cad!N911)+Cad!J911,"")</f>
        <v>9.0969999999994898E-4</v>
      </c>
      <c r="N911" s="51">
        <f t="shared" si="57"/>
        <v>0</v>
      </c>
      <c r="O911" s="55">
        <f ca="1">IFERROR(COUNTIF(INDIRECT("Lan!$G$8:$G$"&amp;qde),Cad!P911)+Cad!J911,"")</f>
        <v>9.0969999999994898E-4</v>
      </c>
      <c r="P911" s="51">
        <f t="shared" si="58"/>
        <v>0</v>
      </c>
      <c r="Q911" s="55">
        <f ca="1">IFERROR(COUNTIF(INDIRECT("Lan!$I$8:$I$"&amp;qde),Cad!R911)+Cad!J911,"")</f>
        <v>9.0969999999994898E-4</v>
      </c>
      <c r="R911" s="51">
        <f t="shared" si="59"/>
        <v>0</v>
      </c>
    </row>
    <row r="912" spans="2:18" ht="24.95" customHeight="1" x14ac:dyDescent="0.25">
      <c r="B912" s="56"/>
      <c r="D912" s="56"/>
      <c r="F912" s="56"/>
      <c r="H912" s="56"/>
      <c r="J912" s="54">
        <v>9.0959999999994903E-4</v>
      </c>
      <c r="K912" s="55">
        <f ca="1">IFERROR(COUNTIF(INDIRECT("Lan!$D$8:$D$"&amp;qde),Cad!L912)+Cad!J912,"")</f>
        <v>9.0959999999994903E-4</v>
      </c>
      <c r="L912" s="51">
        <f t="shared" si="56"/>
        <v>0</v>
      </c>
      <c r="M912" s="55">
        <f ca="1">IFERROR(COUNTIF(INDIRECT("Lan!$E$8:$E$"&amp;qde),Cad!N912)+Cad!J912,"")</f>
        <v>9.0959999999994903E-4</v>
      </c>
      <c r="N912" s="51">
        <f t="shared" si="57"/>
        <v>0</v>
      </c>
      <c r="O912" s="55">
        <f ca="1">IFERROR(COUNTIF(INDIRECT("Lan!$G$8:$G$"&amp;qde),Cad!P912)+Cad!J912,"")</f>
        <v>9.0959999999994903E-4</v>
      </c>
      <c r="P912" s="51">
        <f t="shared" si="58"/>
        <v>0</v>
      </c>
      <c r="Q912" s="55">
        <f ca="1">IFERROR(COUNTIF(INDIRECT("Lan!$I$8:$I$"&amp;qde),Cad!R912)+Cad!J912,"")</f>
        <v>9.0959999999994903E-4</v>
      </c>
      <c r="R912" s="51">
        <f t="shared" si="59"/>
        <v>0</v>
      </c>
    </row>
    <row r="913" spans="2:18" ht="24.95" customHeight="1" x14ac:dyDescent="0.25">
      <c r="B913" s="56"/>
      <c r="D913" s="56"/>
      <c r="F913" s="56"/>
      <c r="H913" s="56"/>
      <c r="J913" s="54">
        <v>9.0949999999994898E-4</v>
      </c>
      <c r="K913" s="55">
        <f ca="1">IFERROR(COUNTIF(INDIRECT("Lan!$D$8:$D$"&amp;qde),Cad!L913)+Cad!J913,"")</f>
        <v>9.0949999999994898E-4</v>
      </c>
      <c r="L913" s="51">
        <f t="shared" si="56"/>
        <v>0</v>
      </c>
      <c r="M913" s="55">
        <f ca="1">IFERROR(COUNTIF(INDIRECT("Lan!$E$8:$E$"&amp;qde),Cad!N913)+Cad!J913,"")</f>
        <v>9.0949999999994898E-4</v>
      </c>
      <c r="N913" s="51">
        <f t="shared" si="57"/>
        <v>0</v>
      </c>
      <c r="O913" s="55">
        <f ca="1">IFERROR(COUNTIF(INDIRECT("Lan!$G$8:$G$"&amp;qde),Cad!P913)+Cad!J913,"")</f>
        <v>9.0949999999994898E-4</v>
      </c>
      <c r="P913" s="51">
        <f t="shared" si="58"/>
        <v>0</v>
      </c>
      <c r="Q913" s="55">
        <f ca="1">IFERROR(COUNTIF(INDIRECT("Lan!$I$8:$I$"&amp;qde),Cad!R913)+Cad!J913,"")</f>
        <v>9.0949999999994898E-4</v>
      </c>
      <c r="R913" s="51">
        <f t="shared" si="59"/>
        <v>0</v>
      </c>
    </row>
    <row r="914" spans="2:18" ht="24.95" customHeight="1" x14ac:dyDescent="0.25">
      <c r="B914" s="56"/>
      <c r="D914" s="56"/>
      <c r="F914" s="56"/>
      <c r="H914" s="56"/>
      <c r="J914" s="54">
        <v>9.0939999999994903E-4</v>
      </c>
      <c r="K914" s="55">
        <f ca="1">IFERROR(COUNTIF(INDIRECT("Lan!$D$8:$D$"&amp;qde),Cad!L914)+Cad!J914,"")</f>
        <v>9.0939999999994903E-4</v>
      </c>
      <c r="L914" s="51">
        <f t="shared" si="56"/>
        <v>0</v>
      </c>
      <c r="M914" s="55">
        <f ca="1">IFERROR(COUNTIF(INDIRECT("Lan!$E$8:$E$"&amp;qde),Cad!N914)+Cad!J914,"")</f>
        <v>9.0939999999994903E-4</v>
      </c>
      <c r="N914" s="51">
        <f t="shared" si="57"/>
        <v>0</v>
      </c>
      <c r="O914" s="55">
        <f ca="1">IFERROR(COUNTIF(INDIRECT("Lan!$G$8:$G$"&amp;qde),Cad!P914)+Cad!J914,"")</f>
        <v>9.0939999999994903E-4</v>
      </c>
      <c r="P914" s="51">
        <f t="shared" si="58"/>
        <v>0</v>
      </c>
      <c r="Q914" s="55">
        <f ca="1">IFERROR(COUNTIF(INDIRECT("Lan!$I$8:$I$"&amp;qde),Cad!R914)+Cad!J914,"")</f>
        <v>9.0939999999994903E-4</v>
      </c>
      <c r="R914" s="51">
        <f t="shared" si="59"/>
        <v>0</v>
      </c>
    </row>
    <row r="915" spans="2:18" ht="24.95" customHeight="1" x14ac:dyDescent="0.25">
      <c r="B915" s="56"/>
      <c r="D915" s="56"/>
      <c r="F915" s="56"/>
      <c r="H915" s="56"/>
      <c r="J915" s="54">
        <v>9.0929999999994897E-4</v>
      </c>
      <c r="K915" s="55">
        <f ca="1">IFERROR(COUNTIF(INDIRECT("Lan!$D$8:$D$"&amp;qde),Cad!L915)+Cad!J915,"")</f>
        <v>9.0929999999994897E-4</v>
      </c>
      <c r="L915" s="51">
        <f t="shared" si="56"/>
        <v>0</v>
      </c>
      <c r="M915" s="55">
        <f ca="1">IFERROR(COUNTIF(INDIRECT("Lan!$E$8:$E$"&amp;qde),Cad!N915)+Cad!J915,"")</f>
        <v>9.0929999999994897E-4</v>
      </c>
      <c r="N915" s="51">
        <f t="shared" si="57"/>
        <v>0</v>
      </c>
      <c r="O915" s="55">
        <f ca="1">IFERROR(COUNTIF(INDIRECT("Lan!$G$8:$G$"&amp;qde),Cad!P915)+Cad!J915,"")</f>
        <v>9.0929999999994897E-4</v>
      </c>
      <c r="P915" s="51">
        <f t="shared" si="58"/>
        <v>0</v>
      </c>
      <c r="Q915" s="55">
        <f ca="1">IFERROR(COUNTIF(INDIRECT("Lan!$I$8:$I$"&amp;qde),Cad!R915)+Cad!J915,"")</f>
        <v>9.0929999999994897E-4</v>
      </c>
      <c r="R915" s="51">
        <f t="shared" si="59"/>
        <v>0</v>
      </c>
    </row>
    <row r="916" spans="2:18" ht="24.95" customHeight="1" x14ac:dyDescent="0.25">
      <c r="B916" s="56"/>
      <c r="D916" s="56"/>
      <c r="F916" s="56"/>
      <c r="H916" s="56"/>
      <c r="J916" s="54">
        <v>9.0919999999994902E-4</v>
      </c>
      <c r="K916" s="55">
        <f ca="1">IFERROR(COUNTIF(INDIRECT("Lan!$D$8:$D$"&amp;qde),Cad!L916)+Cad!J916,"")</f>
        <v>9.0919999999994902E-4</v>
      </c>
      <c r="L916" s="51">
        <f t="shared" si="56"/>
        <v>0</v>
      </c>
      <c r="M916" s="55">
        <f ca="1">IFERROR(COUNTIF(INDIRECT("Lan!$E$8:$E$"&amp;qde),Cad!N916)+Cad!J916,"")</f>
        <v>9.0919999999994902E-4</v>
      </c>
      <c r="N916" s="51">
        <f t="shared" si="57"/>
        <v>0</v>
      </c>
      <c r="O916" s="55">
        <f ca="1">IFERROR(COUNTIF(INDIRECT("Lan!$G$8:$G$"&amp;qde),Cad!P916)+Cad!J916,"")</f>
        <v>9.0919999999994902E-4</v>
      </c>
      <c r="P916" s="51">
        <f t="shared" si="58"/>
        <v>0</v>
      </c>
      <c r="Q916" s="55">
        <f ca="1">IFERROR(COUNTIF(INDIRECT("Lan!$I$8:$I$"&amp;qde),Cad!R916)+Cad!J916,"")</f>
        <v>9.0919999999994902E-4</v>
      </c>
      <c r="R916" s="51">
        <f t="shared" si="59"/>
        <v>0</v>
      </c>
    </row>
    <row r="917" spans="2:18" ht="24.95" customHeight="1" x14ac:dyDescent="0.25">
      <c r="B917" s="56"/>
      <c r="D917" s="56"/>
      <c r="F917" s="56"/>
      <c r="H917" s="56"/>
      <c r="J917" s="54">
        <v>9.0909999999994897E-4</v>
      </c>
      <c r="K917" s="55">
        <f ca="1">IFERROR(COUNTIF(INDIRECT("Lan!$D$8:$D$"&amp;qde),Cad!L917)+Cad!J917,"")</f>
        <v>9.0909999999994897E-4</v>
      </c>
      <c r="L917" s="51">
        <f t="shared" si="56"/>
        <v>0</v>
      </c>
      <c r="M917" s="55">
        <f ca="1">IFERROR(COUNTIF(INDIRECT("Lan!$E$8:$E$"&amp;qde),Cad!N917)+Cad!J917,"")</f>
        <v>9.0909999999994897E-4</v>
      </c>
      <c r="N917" s="51">
        <f t="shared" si="57"/>
        <v>0</v>
      </c>
      <c r="O917" s="55">
        <f ca="1">IFERROR(COUNTIF(INDIRECT("Lan!$G$8:$G$"&amp;qde),Cad!P917)+Cad!J917,"")</f>
        <v>9.0909999999994897E-4</v>
      </c>
      <c r="P917" s="51">
        <f t="shared" si="58"/>
        <v>0</v>
      </c>
      <c r="Q917" s="55">
        <f ca="1">IFERROR(COUNTIF(INDIRECT("Lan!$I$8:$I$"&amp;qde),Cad!R917)+Cad!J917,"")</f>
        <v>9.0909999999994897E-4</v>
      </c>
      <c r="R917" s="51">
        <f t="shared" si="59"/>
        <v>0</v>
      </c>
    </row>
    <row r="918" spans="2:18" ht="24.95" customHeight="1" x14ac:dyDescent="0.25">
      <c r="B918" s="56"/>
      <c r="D918" s="56"/>
      <c r="F918" s="56"/>
      <c r="H918" s="56"/>
      <c r="J918" s="54">
        <v>9.0899999999994804E-4</v>
      </c>
      <c r="K918" s="55">
        <f ca="1">IFERROR(COUNTIF(INDIRECT("Lan!$D$8:$D$"&amp;qde),Cad!L918)+Cad!J918,"")</f>
        <v>9.0899999999994804E-4</v>
      </c>
      <c r="L918" s="51">
        <f t="shared" si="56"/>
        <v>0</v>
      </c>
      <c r="M918" s="55">
        <f ca="1">IFERROR(COUNTIF(INDIRECT("Lan!$E$8:$E$"&amp;qde),Cad!N918)+Cad!J918,"")</f>
        <v>9.0899999999994804E-4</v>
      </c>
      <c r="N918" s="51">
        <f t="shared" si="57"/>
        <v>0</v>
      </c>
      <c r="O918" s="55">
        <f ca="1">IFERROR(COUNTIF(INDIRECT("Lan!$G$8:$G$"&amp;qde),Cad!P918)+Cad!J918,"")</f>
        <v>9.0899999999994804E-4</v>
      </c>
      <c r="P918" s="51">
        <f t="shared" si="58"/>
        <v>0</v>
      </c>
      <c r="Q918" s="55">
        <f ca="1">IFERROR(COUNTIF(INDIRECT("Lan!$I$8:$I$"&amp;qde),Cad!R918)+Cad!J918,"")</f>
        <v>9.0899999999994804E-4</v>
      </c>
      <c r="R918" s="51">
        <f t="shared" si="59"/>
        <v>0</v>
      </c>
    </row>
    <row r="919" spans="2:18" ht="24.95" customHeight="1" x14ac:dyDescent="0.25">
      <c r="B919" s="56"/>
      <c r="D919" s="56"/>
      <c r="F919" s="56"/>
      <c r="H919" s="56"/>
      <c r="J919" s="54">
        <v>9.0889999999994799E-4</v>
      </c>
      <c r="K919" s="55">
        <f ca="1">IFERROR(COUNTIF(INDIRECT("Lan!$D$8:$D$"&amp;qde),Cad!L919)+Cad!J919,"")</f>
        <v>9.0889999999994799E-4</v>
      </c>
      <c r="L919" s="51">
        <f t="shared" si="56"/>
        <v>0</v>
      </c>
      <c r="M919" s="55">
        <f ca="1">IFERROR(COUNTIF(INDIRECT("Lan!$E$8:$E$"&amp;qde),Cad!N919)+Cad!J919,"")</f>
        <v>9.0889999999994799E-4</v>
      </c>
      <c r="N919" s="51">
        <f t="shared" si="57"/>
        <v>0</v>
      </c>
      <c r="O919" s="55">
        <f ca="1">IFERROR(COUNTIF(INDIRECT("Lan!$G$8:$G$"&amp;qde),Cad!P919)+Cad!J919,"")</f>
        <v>9.0889999999994799E-4</v>
      </c>
      <c r="P919" s="51">
        <f t="shared" si="58"/>
        <v>0</v>
      </c>
      <c r="Q919" s="55">
        <f ca="1">IFERROR(COUNTIF(INDIRECT("Lan!$I$8:$I$"&amp;qde),Cad!R919)+Cad!J919,"")</f>
        <v>9.0889999999994799E-4</v>
      </c>
      <c r="R919" s="51">
        <f t="shared" si="59"/>
        <v>0</v>
      </c>
    </row>
    <row r="920" spans="2:18" ht="24.95" customHeight="1" x14ac:dyDescent="0.25">
      <c r="B920" s="56"/>
      <c r="D920" s="56"/>
      <c r="F920" s="56"/>
      <c r="H920" s="56"/>
      <c r="J920" s="54">
        <v>9.0879999999994804E-4</v>
      </c>
      <c r="K920" s="55">
        <f ca="1">IFERROR(COUNTIF(INDIRECT("Lan!$D$8:$D$"&amp;qde),Cad!L920)+Cad!J920,"")</f>
        <v>9.0879999999994804E-4</v>
      </c>
      <c r="L920" s="51">
        <f t="shared" si="56"/>
        <v>0</v>
      </c>
      <c r="M920" s="55">
        <f ca="1">IFERROR(COUNTIF(INDIRECT("Lan!$E$8:$E$"&amp;qde),Cad!N920)+Cad!J920,"")</f>
        <v>9.0879999999994804E-4</v>
      </c>
      <c r="N920" s="51">
        <f t="shared" si="57"/>
        <v>0</v>
      </c>
      <c r="O920" s="55">
        <f ca="1">IFERROR(COUNTIF(INDIRECT("Lan!$G$8:$G$"&amp;qde),Cad!P920)+Cad!J920,"")</f>
        <v>9.0879999999994804E-4</v>
      </c>
      <c r="P920" s="51">
        <f t="shared" si="58"/>
        <v>0</v>
      </c>
      <c r="Q920" s="55">
        <f ca="1">IFERROR(COUNTIF(INDIRECT("Lan!$I$8:$I$"&amp;qde),Cad!R920)+Cad!J920,"")</f>
        <v>9.0879999999994804E-4</v>
      </c>
      <c r="R920" s="51">
        <f t="shared" si="59"/>
        <v>0</v>
      </c>
    </row>
    <row r="921" spans="2:18" ht="24.95" customHeight="1" x14ac:dyDescent="0.25">
      <c r="B921" s="56"/>
      <c r="D921" s="56"/>
      <c r="F921" s="56"/>
      <c r="H921" s="56"/>
      <c r="J921" s="54">
        <v>9.0869999999994798E-4</v>
      </c>
      <c r="K921" s="55">
        <f ca="1">IFERROR(COUNTIF(INDIRECT("Lan!$D$8:$D$"&amp;qde),Cad!L921)+Cad!J921,"")</f>
        <v>9.0869999999994798E-4</v>
      </c>
      <c r="L921" s="51">
        <f t="shared" si="56"/>
        <v>0</v>
      </c>
      <c r="M921" s="55">
        <f ca="1">IFERROR(COUNTIF(INDIRECT("Lan!$E$8:$E$"&amp;qde),Cad!N921)+Cad!J921,"")</f>
        <v>9.0869999999994798E-4</v>
      </c>
      <c r="N921" s="51">
        <f t="shared" si="57"/>
        <v>0</v>
      </c>
      <c r="O921" s="55">
        <f ca="1">IFERROR(COUNTIF(INDIRECT("Lan!$G$8:$G$"&amp;qde),Cad!P921)+Cad!J921,"")</f>
        <v>9.0869999999994798E-4</v>
      </c>
      <c r="P921" s="51">
        <f t="shared" si="58"/>
        <v>0</v>
      </c>
      <c r="Q921" s="55">
        <f ca="1">IFERROR(COUNTIF(INDIRECT("Lan!$I$8:$I$"&amp;qde),Cad!R921)+Cad!J921,"")</f>
        <v>9.0869999999994798E-4</v>
      </c>
      <c r="R921" s="51">
        <f t="shared" si="59"/>
        <v>0</v>
      </c>
    </row>
    <row r="922" spans="2:18" ht="24.95" customHeight="1" x14ac:dyDescent="0.25">
      <c r="B922" s="56"/>
      <c r="D922" s="56"/>
      <c r="F922" s="56"/>
      <c r="H922" s="56"/>
      <c r="J922" s="54">
        <v>9.0859999999994803E-4</v>
      </c>
      <c r="K922" s="55">
        <f ca="1">IFERROR(COUNTIF(INDIRECT("Lan!$D$8:$D$"&amp;qde),Cad!L922)+Cad!J922,"")</f>
        <v>9.0859999999994803E-4</v>
      </c>
      <c r="L922" s="51">
        <f t="shared" si="56"/>
        <v>0</v>
      </c>
      <c r="M922" s="55">
        <f ca="1">IFERROR(COUNTIF(INDIRECT("Lan!$E$8:$E$"&amp;qde),Cad!N922)+Cad!J922,"")</f>
        <v>9.0859999999994803E-4</v>
      </c>
      <c r="N922" s="51">
        <f t="shared" si="57"/>
        <v>0</v>
      </c>
      <c r="O922" s="55">
        <f ca="1">IFERROR(COUNTIF(INDIRECT("Lan!$G$8:$G$"&amp;qde),Cad!P922)+Cad!J922,"")</f>
        <v>9.0859999999994803E-4</v>
      </c>
      <c r="P922" s="51">
        <f t="shared" si="58"/>
        <v>0</v>
      </c>
      <c r="Q922" s="55">
        <f ca="1">IFERROR(COUNTIF(INDIRECT("Lan!$I$8:$I$"&amp;qde),Cad!R922)+Cad!J922,"")</f>
        <v>9.0859999999994803E-4</v>
      </c>
      <c r="R922" s="51">
        <f t="shared" si="59"/>
        <v>0</v>
      </c>
    </row>
    <row r="923" spans="2:18" ht="24.95" customHeight="1" x14ac:dyDescent="0.25">
      <c r="B923" s="56"/>
      <c r="D923" s="56"/>
      <c r="F923" s="56"/>
      <c r="H923" s="56"/>
      <c r="J923" s="54">
        <v>9.0849999999994798E-4</v>
      </c>
      <c r="K923" s="55">
        <f ca="1">IFERROR(COUNTIF(INDIRECT("Lan!$D$8:$D$"&amp;qde),Cad!L923)+Cad!J923,"")</f>
        <v>9.0849999999994798E-4</v>
      </c>
      <c r="L923" s="51">
        <f t="shared" si="56"/>
        <v>0</v>
      </c>
      <c r="M923" s="55">
        <f ca="1">IFERROR(COUNTIF(INDIRECT("Lan!$E$8:$E$"&amp;qde),Cad!N923)+Cad!J923,"")</f>
        <v>9.0849999999994798E-4</v>
      </c>
      <c r="N923" s="51">
        <f t="shared" si="57"/>
        <v>0</v>
      </c>
      <c r="O923" s="55">
        <f ca="1">IFERROR(COUNTIF(INDIRECT("Lan!$G$8:$G$"&amp;qde),Cad!P923)+Cad!J923,"")</f>
        <v>9.0849999999994798E-4</v>
      </c>
      <c r="P923" s="51">
        <f t="shared" si="58"/>
        <v>0</v>
      </c>
      <c r="Q923" s="55">
        <f ca="1">IFERROR(COUNTIF(INDIRECT("Lan!$I$8:$I$"&amp;qde),Cad!R923)+Cad!J923,"")</f>
        <v>9.0849999999994798E-4</v>
      </c>
      <c r="R923" s="51">
        <f t="shared" si="59"/>
        <v>0</v>
      </c>
    </row>
    <row r="924" spans="2:18" ht="24.95" customHeight="1" x14ac:dyDescent="0.25">
      <c r="B924" s="56"/>
      <c r="D924" s="56"/>
      <c r="F924" s="56"/>
      <c r="H924" s="56"/>
      <c r="J924" s="54">
        <v>9.0839999999994803E-4</v>
      </c>
      <c r="K924" s="55">
        <f ca="1">IFERROR(COUNTIF(INDIRECT("Lan!$D$8:$D$"&amp;qde),Cad!L924)+Cad!J924,"")</f>
        <v>9.0839999999994803E-4</v>
      </c>
      <c r="L924" s="51">
        <f t="shared" si="56"/>
        <v>0</v>
      </c>
      <c r="M924" s="55">
        <f ca="1">IFERROR(COUNTIF(INDIRECT("Lan!$E$8:$E$"&amp;qde),Cad!N924)+Cad!J924,"")</f>
        <v>9.0839999999994803E-4</v>
      </c>
      <c r="N924" s="51">
        <f t="shared" si="57"/>
        <v>0</v>
      </c>
      <c r="O924" s="55">
        <f ca="1">IFERROR(COUNTIF(INDIRECT("Lan!$G$8:$G$"&amp;qde),Cad!P924)+Cad!J924,"")</f>
        <v>9.0839999999994803E-4</v>
      </c>
      <c r="P924" s="51">
        <f t="shared" si="58"/>
        <v>0</v>
      </c>
      <c r="Q924" s="55">
        <f ca="1">IFERROR(COUNTIF(INDIRECT("Lan!$I$8:$I$"&amp;qde),Cad!R924)+Cad!J924,"")</f>
        <v>9.0839999999994803E-4</v>
      </c>
      <c r="R924" s="51">
        <f t="shared" si="59"/>
        <v>0</v>
      </c>
    </row>
    <row r="925" spans="2:18" ht="24.95" customHeight="1" x14ac:dyDescent="0.25">
      <c r="B925" s="56"/>
      <c r="D925" s="56"/>
      <c r="F925" s="56"/>
      <c r="H925" s="56"/>
      <c r="J925" s="54">
        <v>9.0829999999994797E-4</v>
      </c>
      <c r="K925" s="55">
        <f ca="1">IFERROR(COUNTIF(INDIRECT("Lan!$D$8:$D$"&amp;qde),Cad!L925)+Cad!J925,"")</f>
        <v>9.0829999999994797E-4</v>
      </c>
      <c r="L925" s="51">
        <f t="shared" si="56"/>
        <v>0</v>
      </c>
      <c r="M925" s="55">
        <f ca="1">IFERROR(COUNTIF(INDIRECT("Lan!$E$8:$E$"&amp;qde),Cad!N925)+Cad!J925,"")</f>
        <v>9.0829999999994797E-4</v>
      </c>
      <c r="N925" s="51">
        <f t="shared" si="57"/>
        <v>0</v>
      </c>
      <c r="O925" s="55">
        <f ca="1">IFERROR(COUNTIF(INDIRECT("Lan!$G$8:$G$"&amp;qde),Cad!P925)+Cad!J925,"")</f>
        <v>9.0829999999994797E-4</v>
      </c>
      <c r="P925" s="51">
        <f t="shared" si="58"/>
        <v>0</v>
      </c>
      <c r="Q925" s="55">
        <f ca="1">IFERROR(COUNTIF(INDIRECT("Lan!$I$8:$I$"&amp;qde),Cad!R925)+Cad!J925,"")</f>
        <v>9.0829999999994797E-4</v>
      </c>
      <c r="R925" s="51">
        <f t="shared" si="59"/>
        <v>0</v>
      </c>
    </row>
    <row r="926" spans="2:18" ht="24.95" customHeight="1" x14ac:dyDescent="0.25">
      <c r="B926" s="56"/>
      <c r="D926" s="56"/>
      <c r="F926" s="56"/>
      <c r="H926" s="56"/>
      <c r="J926" s="54">
        <v>9.0819999999994802E-4</v>
      </c>
      <c r="K926" s="55">
        <f ca="1">IFERROR(COUNTIF(INDIRECT("Lan!$D$8:$D$"&amp;qde),Cad!L926)+Cad!J926,"")</f>
        <v>9.0819999999994802E-4</v>
      </c>
      <c r="L926" s="51">
        <f t="shared" si="56"/>
        <v>0</v>
      </c>
      <c r="M926" s="55">
        <f ca="1">IFERROR(COUNTIF(INDIRECT("Lan!$E$8:$E$"&amp;qde),Cad!N926)+Cad!J926,"")</f>
        <v>9.0819999999994802E-4</v>
      </c>
      <c r="N926" s="51">
        <f t="shared" si="57"/>
        <v>0</v>
      </c>
      <c r="O926" s="55">
        <f ca="1">IFERROR(COUNTIF(INDIRECT("Lan!$G$8:$G$"&amp;qde),Cad!P926)+Cad!J926,"")</f>
        <v>9.0819999999994802E-4</v>
      </c>
      <c r="P926" s="51">
        <f t="shared" si="58"/>
        <v>0</v>
      </c>
      <c r="Q926" s="55">
        <f ca="1">IFERROR(COUNTIF(INDIRECT("Lan!$I$8:$I$"&amp;qde),Cad!R926)+Cad!J926,"")</f>
        <v>9.0819999999994802E-4</v>
      </c>
      <c r="R926" s="51">
        <f t="shared" si="59"/>
        <v>0</v>
      </c>
    </row>
    <row r="927" spans="2:18" ht="24.95" customHeight="1" x14ac:dyDescent="0.25">
      <c r="B927" s="56"/>
      <c r="D927" s="56"/>
      <c r="F927" s="56"/>
      <c r="H927" s="56"/>
      <c r="J927" s="54">
        <v>9.0809999999994797E-4</v>
      </c>
      <c r="K927" s="55">
        <f ca="1">IFERROR(COUNTIF(INDIRECT("Lan!$D$8:$D$"&amp;qde),Cad!L927)+Cad!J927,"")</f>
        <v>9.0809999999994797E-4</v>
      </c>
      <c r="L927" s="51">
        <f t="shared" si="56"/>
        <v>0</v>
      </c>
      <c r="M927" s="55">
        <f ca="1">IFERROR(COUNTIF(INDIRECT("Lan!$E$8:$E$"&amp;qde),Cad!N927)+Cad!J927,"")</f>
        <v>9.0809999999994797E-4</v>
      </c>
      <c r="N927" s="51">
        <f t="shared" si="57"/>
        <v>0</v>
      </c>
      <c r="O927" s="55">
        <f ca="1">IFERROR(COUNTIF(INDIRECT("Lan!$G$8:$G$"&amp;qde),Cad!P927)+Cad!J927,"")</f>
        <v>9.0809999999994797E-4</v>
      </c>
      <c r="P927" s="51">
        <f t="shared" si="58"/>
        <v>0</v>
      </c>
      <c r="Q927" s="55">
        <f ca="1">IFERROR(COUNTIF(INDIRECT("Lan!$I$8:$I$"&amp;qde),Cad!R927)+Cad!J927,"")</f>
        <v>9.0809999999994797E-4</v>
      </c>
      <c r="R927" s="51">
        <f t="shared" si="59"/>
        <v>0</v>
      </c>
    </row>
    <row r="928" spans="2:18" ht="24.95" customHeight="1" x14ac:dyDescent="0.25">
      <c r="B928" s="56"/>
      <c r="D928" s="56"/>
      <c r="F928" s="56"/>
      <c r="H928" s="56"/>
      <c r="J928" s="54">
        <v>9.0799999999994802E-4</v>
      </c>
      <c r="K928" s="55">
        <f ca="1">IFERROR(COUNTIF(INDIRECT("Lan!$D$8:$D$"&amp;qde),Cad!L928)+Cad!J928,"")</f>
        <v>9.0799999999994802E-4</v>
      </c>
      <c r="L928" s="51">
        <f t="shared" si="56"/>
        <v>0</v>
      </c>
      <c r="M928" s="55">
        <f ca="1">IFERROR(COUNTIF(INDIRECT("Lan!$E$8:$E$"&amp;qde),Cad!N928)+Cad!J928,"")</f>
        <v>9.0799999999994802E-4</v>
      </c>
      <c r="N928" s="51">
        <f t="shared" si="57"/>
        <v>0</v>
      </c>
      <c r="O928" s="55">
        <f ca="1">IFERROR(COUNTIF(INDIRECT("Lan!$G$8:$G$"&amp;qde),Cad!P928)+Cad!J928,"")</f>
        <v>9.0799999999994802E-4</v>
      </c>
      <c r="P928" s="51">
        <f t="shared" si="58"/>
        <v>0</v>
      </c>
      <c r="Q928" s="55">
        <f ca="1">IFERROR(COUNTIF(INDIRECT("Lan!$I$8:$I$"&amp;qde),Cad!R928)+Cad!J928,"")</f>
        <v>9.0799999999994802E-4</v>
      </c>
      <c r="R928" s="51">
        <f t="shared" si="59"/>
        <v>0</v>
      </c>
    </row>
    <row r="929" spans="2:18" ht="24.95" customHeight="1" x14ac:dyDescent="0.25">
      <c r="B929" s="56"/>
      <c r="D929" s="56"/>
      <c r="F929" s="56"/>
      <c r="H929" s="56"/>
      <c r="J929" s="54">
        <v>9.0789999999994796E-4</v>
      </c>
      <c r="K929" s="55">
        <f ca="1">IFERROR(COUNTIF(INDIRECT("Lan!$D$8:$D$"&amp;qde),Cad!L929)+Cad!J929,"")</f>
        <v>9.0789999999994796E-4</v>
      </c>
      <c r="L929" s="51">
        <f t="shared" si="56"/>
        <v>0</v>
      </c>
      <c r="M929" s="55">
        <f ca="1">IFERROR(COUNTIF(INDIRECT("Lan!$E$8:$E$"&amp;qde),Cad!N929)+Cad!J929,"")</f>
        <v>9.0789999999994796E-4</v>
      </c>
      <c r="N929" s="51">
        <f t="shared" si="57"/>
        <v>0</v>
      </c>
      <c r="O929" s="55">
        <f ca="1">IFERROR(COUNTIF(INDIRECT("Lan!$G$8:$G$"&amp;qde),Cad!P929)+Cad!J929,"")</f>
        <v>9.0789999999994796E-4</v>
      </c>
      <c r="P929" s="51">
        <f t="shared" si="58"/>
        <v>0</v>
      </c>
      <c r="Q929" s="55">
        <f ca="1">IFERROR(COUNTIF(INDIRECT("Lan!$I$8:$I$"&amp;qde),Cad!R929)+Cad!J929,"")</f>
        <v>9.0789999999994796E-4</v>
      </c>
      <c r="R929" s="51">
        <f t="shared" si="59"/>
        <v>0</v>
      </c>
    </row>
    <row r="930" spans="2:18" ht="24.95" customHeight="1" x14ac:dyDescent="0.25">
      <c r="B930" s="56"/>
      <c r="D930" s="56"/>
      <c r="F930" s="56"/>
      <c r="H930" s="56"/>
      <c r="J930" s="54">
        <v>9.0779999999994801E-4</v>
      </c>
      <c r="K930" s="55">
        <f ca="1">IFERROR(COUNTIF(INDIRECT("Lan!$D$8:$D$"&amp;qde),Cad!L930)+Cad!J930,"")</f>
        <v>9.0779999999994801E-4</v>
      </c>
      <c r="L930" s="51">
        <f t="shared" si="56"/>
        <v>0</v>
      </c>
      <c r="M930" s="55">
        <f ca="1">IFERROR(COUNTIF(INDIRECT("Lan!$E$8:$E$"&amp;qde),Cad!N930)+Cad!J930,"")</f>
        <v>9.0779999999994801E-4</v>
      </c>
      <c r="N930" s="51">
        <f t="shared" si="57"/>
        <v>0</v>
      </c>
      <c r="O930" s="55">
        <f ca="1">IFERROR(COUNTIF(INDIRECT("Lan!$G$8:$G$"&amp;qde),Cad!P930)+Cad!J930,"")</f>
        <v>9.0779999999994801E-4</v>
      </c>
      <c r="P930" s="51">
        <f t="shared" si="58"/>
        <v>0</v>
      </c>
      <c r="Q930" s="55">
        <f ca="1">IFERROR(COUNTIF(INDIRECT("Lan!$I$8:$I$"&amp;qde),Cad!R930)+Cad!J930,"")</f>
        <v>9.0779999999994801E-4</v>
      </c>
      <c r="R930" s="51">
        <f t="shared" si="59"/>
        <v>0</v>
      </c>
    </row>
    <row r="931" spans="2:18" ht="24.95" customHeight="1" x14ac:dyDescent="0.25">
      <c r="B931" s="56"/>
      <c r="D931" s="56"/>
      <c r="F931" s="56"/>
      <c r="H931" s="56"/>
      <c r="J931" s="54">
        <v>9.0769999999994796E-4</v>
      </c>
      <c r="K931" s="55">
        <f ca="1">IFERROR(COUNTIF(INDIRECT("Lan!$D$8:$D$"&amp;qde),Cad!L931)+Cad!J931,"")</f>
        <v>9.0769999999994796E-4</v>
      </c>
      <c r="L931" s="51">
        <f t="shared" si="56"/>
        <v>0</v>
      </c>
      <c r="M931" s="55">
        <f ca="1">IFERROR(COUNTIF(INDIRECT("Lan!$E$8:$E$"&amp;qde),Cad!N931)+Cad!J931,"")</f>
        <v>9.0769999999994796E-4</v>
      </c>
      <c r="N931" s="51">
        <f t="shared" si="57"/>
        <v>0</v>
      </c>
      <c r="O931" s="55">
        <f ca="1">IFERROR(COUNTIF(INDIRECT("Lan!$G$8:$G$"&amp;qde),Cad!P931)+Cad!J931,"")</f>
        <v>9.0769999999994796E-4</v>
      </c>
      <c r="P931" s="51">
        <f t="shared" si="58"/>
        <v>0</v>
      </c>
      <c r="Q931" s="55">
        <f ca="1">IFERROR(COUNTIF(INDIRECT("Lan!$I$8:$I$"&amp;qde),Cad!R931)+Cad!J931,"")</f>
        <v>9.0769999999994796E-4</v>
      </c>
      <c r="R931" s="51">
        <f t="shared" si="59"/>
        <v>0</v>
      </c>
    </row>
    <row r="932" spans="2:18" ht="24.95" customHeight="1" x14ac:dyDescent="0.25">
      <c r="B932" s="56"/>
      <c r="D932" s="56"/>
      <c r="F932" s="56"/>
      <c r="H932" s="56"/>
      <c r="J932" s="54">
        <v>9.0759999999994801E-4</v>
      </c>
      <c r="K932" s="55">
        <f ca="1">IFERROR(COUNTIF(INDIRECT("Lan!$D$8:$D$"&amp;qde),Cad!L932)+Cad!J932,"")</f>
        <v>9.0759999999994801E-4</v>
      </c>
      <c r="L932" s="51">
        <f t="shared" si="56"/>
        <v>0</v>
      </c>
      <c r="M932" s="55">
        <f ca="1">IFERROR(COUNTIF(INDIRECT("Lan!$E$8:$E$"&amp;qde),Cad!N932)+Cad!J932,"")</f>
        <v>9.0759999999994801E-4</v>
      </c>
      <c r="N932" s="51">
        <f t="shared" si="57"/>
        <v>0</v>
      </c>
      <c r="O932" s="55">
        <f ca="1">IFERROR(COUNTIF(INDIRECT("Lan!$G$8:$G$"&amp;qde),Cad!P932)+Cad!J932,"")</f>
        <v>9.0759999999994801E-4</v>
      </c>
      <c r="P932" s="51">
        <f t="shared" si="58"/>
        <v>0</v>
      </c>
      <c r="Q932" s="55">
        <f ca="1">IFERROR(COUNTIF(INDIRECT("Lan!$I$8:$I$"&amp;qde),Cad!R932)+Cad!J932,"")</f>
        <v>9.0759999999994801E-4</v>
      </c>
      <c r="R932" s="51">
        <f t="shared" si="59"/>
        <v>0</v>
      </c>
    </row>
    <row r="933" spans="2:18" ht="24.95" customHeight="1" x14ac:dyDescent="0.25">
      <c r="B933" s="56"/>
      <c r="D933" s="56"/>
      <c r="F933" s="56"/>
      <c r="H933" s="56"/>
      <c r="J933" s="54">
        <v>9.0749999999994795E-4</v>
      </c>
      <c r="K933" s="55">
        <f ca="1">IFERROR(COUNTIF(INDIRECT("Lan!$D$8:$D$"&amp;qde),Cad!L933)+Cad!J933,"")</f>
        <v>9.0749999999994795E-4</v>
      </c>
      <c r="L933" s="51">
        <f t="shared" si="56"/>
        <v>0</v>
      </c>
      <c r="M933" s="55">
        <f ca="1">IFERROR(COUNTIF(INDIRECT("Lan!$E$8:$E$"&amp;qde),Cad!N933)+Cad!J933,"")</f>
        <v>9.0749999999994795E-4</v>
      </c>
      <c r="N933" s="51">
        <f t="shared" si="57"/>
        <v>0</v>
      </c>
      <c r="O933" s="55">
        <f ca="1">IFERROR(COUNTIF(INDIRECT("Lan!$G$8:$G$"&amp;qde),Cad!P933)+Cad!J933,"")</f>
        <v>9.0749999999994795E-4</v>
      </c>
      <c r="P933" s="51">
        <f t="shared" si="58"/>
        <v>0</v>
      </c>
      <c r="Q933" s="55">
        <f ca="1">IFERROR(COUNTIF(INDIRECT("Lan!$I$8:$I$"&amp;qde),Cad!R933)+Cad!J933,"")</f>
        <v>9.0749999999994795E-4</v>
      </c>
      <c r="R933" s="51">
        <f t="shared" si="59"/>
        <v>0</v>
      </c>
    </row>
    <row r="934" spans="2:18" ht="24.95" customHeight="1" x14ac:dyDescent="0.25">
      <c r="B934" s="56"/>
      <c r="D934" s="56"/>
      <c r="F934" s="56"/>
      <c r="H934" s="56"/>
      <c r="J934" s="54">
        <v>9.0739999999994801E-4</v>
      </c>
      <c r="K934" s="55">
        <f ca="1">IFERROR(COUNTIF(INDIRECT("Lan!$D$8:$D$"&amp;qde),Cad!L934)+Cad!J934,"")</f>
        <v>9.0739999999994801E-4</v>
      </c>
      <c r="L934" s="51">
        <f t="shared" si="56"/>
        <v>0</v>
      </c>
      <c r="M934" s="55">
        <f ca="1">IFERROR(COUNTIF(INDIRECT("Lan!$E$8:$E$"&amp;qde),Cad!N934)+Cad!J934,"")</f>
        <v>9.0739999999994801E-4</v>
      </c>
      <c r="N934" s="51">
        <f t="shared" si="57"/>
        <v>0</v>
      </c>
      <c r="O934" s="55">
        <f ca="1">IFERROR(COUNTIF(INDIRECT("Lan!$G$8:$G$"&amp;qde),Cad!P934)+Cad!J934,"")</f>
        <v>9.0739999999994801E-4</v>
      </c>
      <c r="P934" s="51">
        <f t="shared" si="58"/>
        <v>0</v>
      </c>
      <c r="Q934" s="55">
        <f ca="1">IFERROR(COUNTIF(INDIRECT("Lan!$I$8:$I$"&amp;qde),Cad!R934)+Cad!J934,"")</f>
        <v>9.0739999999994801E-4</v>
      </c>
      <c r="R934" s="51">
        <f t="shared" si="59"/>
        <v>0</v>
      </c>
    </row>
    <row r="935" spans="2:18" ht="24.95" customHeight="1" x14ac:dyDescent="0.25">
      <c r="B935" s="56"/>
      <c r="D935" s="56"/>
      <c r="F935" s="56"/>
      <c r="H935" s="56"/>
      <c r="J935" s="54">
        <v>9.0729999999994795E-4</v>
      </c>
      <c r="K935" s="55">
        <f ca="1">IFERROR(COUNTIF(INDIRECT("Lan!$D$8:$D$"&amp;qde),Cad!L935)+Cad!J935,"")</f>
        <v>9.0729999999994795E-4</v>
      </c>
      <c r="L935" s="51">
        <f t="shared" si="56"/>
        <v>0</v>
      </c>
      <c r="M935" s="55">
        <f ca="1">IFERROR(COUNTIF(INDIRECT("Lan!$E$8:$E$"&amp;qde),Cad!N935)+Cad!J935,"")</f>
        <v>9.0729999999994795E-4</v>
      </c>
      <c r="N935" s="51">
        <f t="shared" si="57"/>
        <v>0</v>
      </c>
      <c r="O935" s="55">
        <f ca="1">IFERROR(COUNTIF(INDIRECT("Lan!$G$8:$G$"&amp;qde),Cad!P935)+Cad!J935,"")</f>
        <v>9.0729999999994795E-4</v>
      </c>
      <c r="P935" s="51">
        <f t="shared" si="58"/>
        <v>0</v>
      </c>
      <c r="Q935" s="55">
        <f ca="1">IFERROR(COUNTIF(INDIRECT("Lan!$I$8:$I$"&amp;qde),Cad!R935)+Cad!J935,"")</f>
        <v>9.0729999999994795E-4</v>
      </c>
      <c r="R935" s="51">
        <f t="shared" si="59"/>
        <v>0</v>
      </c>
    </row>
    <row r="936" spans="2:18" ht="24.95" customHeight="1" x14ac:dyDescent="0.25">
      <c r="B936" s="56"/>
      <c r="D936" s="56"/>
      <c r="F936" s="56"/>
      <c r="H936" s="56"/>
      <c r="J936" s="54">
        <v>9.0719999999994702E-4</v>
      </c>
      <c r="K936" s="55">
        <f ca="1">IFERROR(COUNTIF(INDIRECT("Lan!$D$8:$D$"&amp;qde),Cad!L936)+Cad!J936,"")</f>
        <v>9.0719999999994702E-4</v>
      </c>
      <c r="L936" s="51">
        <f t="shared" si="56"/>
        <v>0</v>
      </c>
      <c r="M936" s="55">
        <f ca="1">IFERROR(COUNTIF(INDIRECT("Lan!$E$8:$E$"&amp;qde),Cad!N936)+Cad!J936,"")</f>
        <v>9.0719999999994702E-4</v>
      </c>
      <c r="N936" s="51">
        <f t="shared" si="57"/>
        <v>0</v>
      </c>
      <c r="O936" s="55">
        <f ca="1">IFERROR(COUNTIF(INDIRECT("Lan!$G$8:$G$"&amp;qde),Cad!P936)+Cad!J936,"")</f>
        <v>9.0719999999994702E-4</v>
      </c>
      <c r="P936" s="51">
        <f t="shared" si="58"/>
        <v>0</v>
      </c>
      <c r="Q936" s="55">
        <f ca="1">IFERROR(COUNTIF(INDIRECT("Lan!$I$8:$I$"&amp;qde),Cad!R936)+Cad!J936,"")</f>
        <v>9.0719999999994702E-4</v>
      </c>
      <c r="R936" s="51">
        <f t="shared" si="59"/>
        <v>0</v>
      </c>
    </row>
    <row r="937" spans="2:18" ht="24.95" customHeight="1" x14ac:dyDescent="0.25">
      <c r="B937" s="56"/>
      <c r="D937" s="56"/>
      <c r="F937" s="56"/>
      <c r="H937" s="56"/>
      <c r="J937" s="54">
        <v>9.0709999999994697E-4</v>
      </c>
      <c r="K937" s="55">
        <f ca="1">IFERROR(COUNTIF(INDIRECT("Lan!$D$8:$D$"&amp;qde),Cad!L937)+Cad!J937,"")</f>
        <v>9.0709999999994697E-4</v>
      </c>
      <c r="L937" s="51">
        <f t="shared" si="56"/>
        <v>0</v>
      </c>
      <c r="M937" s="55">
        <f ca="1">IFERROR(COUNTIF(INDIRECT("Lan!$E$8:$E$"&amp;qde),Cad!N937)+Cad!J937,"")</f>
        <v>9.0709999999994697E-4</v>
      </c>
      <c r="N937" s="51">
        <f t="shared" si="57"/>
        <v>0</v>
      </c>
      <c r="O937" s="55">
        <f ca="1">IFERROR(COUNTIF(INDIRECT("Lan!$G$8:$G$"&amp;qde),Cad!P937)+Cad!J937,"")</f>
        <v>9.0709999999994697E-4</v>
      </c>
      <c r="P937" s="51">
        <f t="shared" si="58"/>
        <v>0</v>
      </c>
      <c r="Q937" s="55">
        <f ca="1">IFERROR(COUNTIF(INDIRECT("Lan!$I$8:$I$"&amp;qde),Cad!R937)+Cad!J937,"")</f>
        <v>9.0709999999994697E-4</v>
      </c>
      <c r="R937" s="51">
        <f t="shared" si="59"/>
        <v>0</v>
      </c>
    </row>
    <row r="938" spans="2:18" ht="24.95" customHeight="1" x14ac:dyDescent="0.25">
      <c r="B938" s="56"/>
      <c r="D938" s="56"/>
      <c r="F938" s="56"/>
      <c r="H938" s="56"/>
      <c r="J938" s="54">
        <v>9.0699999999994702E-4</v>
      </c>
      <c r="K938" s="55">
        <f ca="1">IFERROR(COUNTIF(INDIRECT("Lan!$D$8:$D$"&amp;qde),Cad!L938)+Cad!J938,"")</f>
        <v>9.0699999999994702E-4</v>
      </c>
      <c r="L938" s="51">
        <f t="shared" si="56"/>
        <v>0</v>
      </c>
      <c r="M938" s="55">
        <f ca="1">IFERROR(COUNTIF(INDIRECT("Lan!$E$8:$E$"&amp;qde),Cad!N938)+Cad!J938,"")</f>
        <v>9.0699999999994702E-4</v>
      </c>
      <c r="N938" s="51">
        <f t="shared" si="57"/>
        <v>0</v>
      </c>
      <c r="O938" s="55">
        <f ca="1">IFERROR(COUNTIF(INDIRECT("Lan!$G$8:$G$"&amp;qde),Cad!P938)+Cad!J938,"")</f>
        <v>9.0699999999994702E-4</v>
      </c>
      <c r="P938" s="51">
        <f t="shared" si="58"/>
        <v>0</v>
      </c>
      <c r="Q938" s="55">
        <f ca="1">IFERROR(COUNTIF(INDIRECT("Lan!$I$8:$I$"&amp;qde),Cad!R938)+Cad!J938,"")</f>
        <v>9.0699999999994702E-4</v>
      </c>
      <c r="R938" s="51">
        <f t="shared" si="59"/>
        <v>0</v>
      </c>
    </row>
    <row r="939" spans="2:18" ht="24.95" customHeight="1" x14ac:dyDescent="0.25">
      <c r="B939" s="56"/>
      <c r="D939" s="56"/>
      <c r="F939" s="56"/>
      <c r="H939" s="56"/>
      <c r="J939" s="54">
        <v>9.0689999999994696E-4</v>
      </c>
      <c r="K939" s="55">
        <f ca="1">IFERROR(COUNTIF(INDIRECT("Lan!$D$8:$D$"&amp;qde),Cad!L939)+Cad!J939,"")</f>
        <v>9.0689999999994696E-4</v>
      </c>
      <c r="L939" s="51">
        <f t="shared" si="56"/>
        <v>0</v>
      </c>
      <c r="M939" s="55">
        <f ca="1">IFERROR(COUNTIF(INDIRECT("Lan!$E$8:$E$"&amp;qde),Cad!N939)+Cad!J939,"")</f>
        <v>9.0689999999994696E-4</v>
      </c>
      <c r="N939" s="51">
        <f t="shared" si="57"/>
        <v>0</v>
      </c>
      <c r="O939" s="55">
        <f ca="1">IFERROR(COUNTIF(INDIRECT("Lan!$G$8:$G$"&amp;qde),Cad!P939)+Cad!J939,"")</f>
        <v>9.0689999999994696E-4</v>
      </c>
      <c r="P939" s="51">
        <f t="shared" si="58"/>
        <v>0</v>
      </c>
      <c r="Q939" s="55">
        <f ca="1">IFERROR(COUNTIF(INDIRECT("Lan!$I$8:$I$"&amp;qde),Cad!R939)+Cad!J939,"")</f>
        <v>9.0689999999994696E-4</v>
      </c>
      <c r="R939" s="51">
        <f t="shared" si="59"/>
        <v>0</v>
      </c>
    </row>
    <row r="940" spans="2:18" ht="24.95" customHeight="1" x14ac:dyDescent="0.25">
      <c r="B940" s="56"/>
      <c r="D940" s="56"/>
      <c r="F940" s="56"/>
      <c r="H940" s="56"/>
      <c r="J940" s="54">
        <v>9.0679999999994701E-4</v>
      </c>
      <c r="K940" s="55">
        <f ca="1">IFERROR(COUNTIF(INDIRECT("Lan!$D$8:$D$"&amp;qde),Cad!L940)+Cad!J940,"")</f>
        <v>9.0679999999994701E-4</v>
      </c>
      <c r="L940" s="51">
        <f t="shared" si="56"/>
        <v>0</v>
      </c>
      <c r="M940" s="55">
        <f ca="1">IFERROR(COUNTIF(INDIRECT("Lan!$E$8:$E$"&amp;qde),Cad!N940)+Cad!J940,"")</f>
        <v>9.0679999999994701E-4</v>
      </c>
      <c r="N940" s="51">
        <f t="shared" si="57"/>
        <v>0</v>
      </c>
      <c r="O940" s="55">
        <f ca="1">IFERROR(COUNTIF(INDIRECT("Lan!$G$8:$G$"&amp;qde),Cad!P940)+Cad!J940,"")</f>
        <v>9.0679999999994701E-4</v>
      </c>
      <c r="P940" s="51">
        <f t="shared" si="58"/>
        <v>0</v>
      </c>
      <c r="Q940" s="55">
        <f ca="1">IFERROR(COUNTIF(INDIRECT("Lan!$I$8:$I$"&amp;qde),Cad!R940)+Cad!J940,"")</f>
        <v>9.0679999999994701E-4</v>
      </c>
      <c r="R940" s="51">
        <f t="shared" si="59"/>
        <v>0</v>
      </c>
    </row>
    <row r="941" spans="2:18" ht="24.95" customHeight="1" x14ac:dyDescent="0.25">
      <c r="B941" s="56"/>
      <c r="D941" s="56"/>
      <c r="F941" s="56"/>
      <c r="H941" s="56"/>
      <c r="J941" s="54">
        <v>9.0669999999994696E-4</v>
      </c>
      <c r="K941" s="55">
        <f ca="1">IFERROR(COUNTIF(INDIRECT("Lan!$D$8:$D$"&amp;qde),Cad!L941)+Cad!J941,"")</f>
        <v>9.0669999999994696E-4</v>
      </c>
      <c r="L941" s="51">
        <f t="shared" si="56"/>
        <v>0</v>
      </c>
      <c r="M941" s="55">
        <f ca="1">IFERROR(COUNTIF(INDIRECT("Lan!$E$8:$E$"&amp;qde),Cad!N941)+Cad!J941,"")</f>
        <v>9.0669999999994696E-4</v>
      </c>
      <c r="N941" s="51">
        <f t="shared" si="57"/>
        <v>0</v>
      </c>
      <c r="O941" s="55">
        <f ca="1">IFERROR(COUNTIF(INDIRECT("Lan!$G$8:$G$"&amp;qde),Cad!P941)+Cad!J941,"")</f>
        <v>9.0669999999994696E-4</v>
      </c>
      <c r="P941" s="51">
        <f t="shared" si="58"/>
        <v>0</v>
      </c>
      <c r="Q941" s="55">
        <f ca="1">IFERROR(COUNTIF(INDIRECT("Lan!$I$8:$I$"&amp;qde),Cad!R941)+Cad!J941,"")</f>
        <v>9.0669999999994696E-4</v>
      </c>
      <c r="R941" s="51">
        <f t="shared" si="59"/>
        <v>0</v>
      </c>
    </row>
    <row r="942" spans="2:18" ht="24.95" customHeight="1" x14ac:dyDescent="0.25">
      <c r="B942" s="56"/>
      <c r="D942" s="56"/>
      <c r="F942" s="56"/>
      <c r="H942" s="56"/>
      <c r="J942" s="54">
        <v>9.0659999999994701E-4</v>
      </c>
      <c r="K942" s="55">
        <f ca="1">IFERROR(COUNTIF(INDIRECT("Lan!$D$8:$D$"&amp;qde),Cad!L942)+Cad!J942,"")</f>
        <v>9.0659999999994701E-4</v>
      </c>
      <c r="L942" s="51">
        <f t="shared" si="56"/>
        <v>0</v>
      </c>
      <c r="M942" s="55">
        <f ca="1">IFERROR(COUNTIF(INDIRECT("Lan!$E$8:$E$"&amp;qde),Cad!N942)+Cad!J942,"")</f>
        <v>9.0659999999994701E-4</v>
      </c>
      <c r="N942" s="51">
        <f t="shared" si="57"/>
        <v>0</v>
      </c>
      <c r="O942" s="55">
        <f ca="1">IFERROR(COUNTIF(INDIRECT("Lan!$G$8:$G$"&amp;qde),Cad!P942)+Cad!J942,"")</f>
        <v>9.0659999999994701E-4</v>
      </c>
      <c r="P942" s="51">
        <f t="shared" si="58"/>
        <v>0</v>
      </c>
      <c r="Q942" s="55">
        <f ca="1">IFERROR(COUNTIF(INDIRECT("Lan!$I$8:$I$"&amp;qde),Cad!R942)+Cad!J942,"")</f>
        <v>9.0659999999994701E-4</v>
      </c>
      <c r="R942" s="51">
        <f t="shared" si="59"/>
        <v>0</v>
      </c>
    </row>
    <row r="943" spans="2:18" ht="24.95" customHeight="1" x14ac:dyDescent="0.25">
      <c r="B943" s="56"/>
      <c r="D943" s="56"/>
      <c r="F943" s="56"/>
      <c r="H943" s="56"/>
      <c r="J943" s="54">
        <v>9.0649999999994695E-4</v>
      </c>
      <c r="K943" s="55">
        <f ca="1">IFERROR(COUNTIF(INDIRECT("Lan!$D$8:$D$"&amp;qde),Cad!L943)+Cad!J943,"")</f>
        <v>9.0649999999994695E-4</v>
      </c>
      <c r="L943" s="51">
        <f t="shared" si="56"/>
        <v>0</v>
      </c>
      <c r="M943" s="55">
        <f ca="1">IFERROR(COUNTIF(INDIRECT("Lan!$E$8:$E$"&amp;qde),Cad!N943)+Cad!J943,"")</f>
        <v>9.0649999999994695E-4</v>
      </c>
      <c r="N943" s="51">
        <f t="shared" si="57"/>
        <v>0</v>
      </c>
      <c r="O943" s="55">
        <f ca="1">IFERROR(COUNTIF(INDIRECT("Lan!$G$8:$G$"&amp;qde),Cad!P943)+Cad!J943,"")</f>
        <v>9.0649999999994695E-4</v>
      </c>
      <c r="P943" s="51">
        <f t="shared" si="58"/>
        <v>0</v>
      </c>
      <c r="Q943" s="55">
        <f ca="1">IFERROR(COUNTIF(INDIRECT("Lan!$I$8:$I$"&amp;qde),Cad!R943)+Cad!J943,"")</f>
        <v>9.0649999999994695E-4</v>
      </c>
      <c r="R943" s="51">
        <f t="shared" si="59"/>
        <v>0</v>
      </c>
    </row>
    <row r="944" spans="2:18" ht="24.95" customHeight="1" x14ac:dyDescent="0.25">
      <c r="B944" s="56"/>
      <c r="D944" s="56"/>
      <c r="F944" s="56"/>
      <c r="H944" s="56"/>
      <c r="J944" s="54">
        <v>9.0639999999994701E-4</v>
      </c>
      <c r="K944" s="55">
        <f ca="1">IFERROR(COUNTIF(INDIRECT("Lan!$D$8:$D$"&amp;qde),Cad!L944)+Cad!J944,"")</f>
        <v>9.0639999999994701E-4</v>
      </c>
      <c r="L944" s="51">
        <f t="shared" si="56"/>
        <v>0</v>
      </c>
      <c r="M944" s="55">
        <f ca="1">IFERROR(COUNTIF(INDIRECT("Lan!$E$8:$E$"&amp;qde),Cad!N944)+Cad!J944,"")</f>
        <v>9.0639999999994701E-4</v>
      </c>
      <c r="N944" s="51">
        <f t="shared" si="57"/>
        <v>0</v>
      </c>
      <c r="O944" s="55">
        <f ca="1">IFERROR(COUNTIF(INDIRECT("Lan!$G$8:$G$"&amp;qde),Cad!P944)+Cad!J944,"")</f>
        <v>9.0639999999994701E-4</v>
      </c>
      <c r="P944" s="51">
        <f t="shared" si="58"/>
        <v>0</v>
      </c>
      <c r="Q944" s="55">
        <f ca="1">IFERROR(COUNTIF(INDIRECT("Lan!$I$8:$I$"&amp;qde),Cad!R944)+Cad!J944,"")</f>
        <v>9.0639999999994701E-4</v>
      </c>
      <c r="R944" s="51">
        <f t="shared" si="59"/>
        <v>0</v>
      </c>
    </row>
    <row r="945" spans="2:18" ht="24.95" customHeight="1" x14ac:dyDescent="0.25">
      <c r="B945" s="56"/>
      <c r="D945" s="56"/>
      <c r="F945" s="56"/>
      <c r="H945" s="56"/>
      <c r="J945" s="54">
        <v>9.0629999999994695E-4</v>
      </c>
      <c r="K945" s="55">
        <f ca="1">IFERROR(COUNTIF(INDIRECT("Lan!$D$8:$D$"&amp;qde),Cad!L945)+Cad!J945,"")</f>
        <v>9.0629999999994695E-4</v>
      </c>
      <c r="L945" s="51">
        <f t="shared" si="56"/>
        <v>0</v>
      </c>
      <c r="M945" s="55">
        <f ca="1">IFERROR(COUNTIF(INDIRECT("Lan!$E$8:$E$"&amp;qde),Cad!N945)+Cad!J945,"")</f>
        <v>9.0629999999994695E-4</v>
      </c>
      <c r="N945" s="51">
        <f t="shared" si="57"/>
        <v>0</v>
      </c>
      <c r="O945" s="55">
        <f ca="1">IFERROR(COUNTIF(INDIRECT("Lan!$G$8:$G$"&amp;qde),Cad!P945)+Cad!J945,"")</f>
        <v>9.0629999999994695E-4</v>
      </c>
      <c r="P945" s="51">
        <f t="shared" si="58"/>
        <v>0</v>
      </c>
      <c r="Q945" s="55">
        <f ca="1">IFERROR(COUNTIF(INDIRECT("Lan!$I$8:$I$"&amp;qde),Cad!R945)+Cad!J945,"")</f>
        <v>9.0629999999994695E-4</v>
      </c>
      <c r="R945" s="51">
        <f t="shared" si="59"/>
        <v>0</v>
      </c>
    </row>
    <row r="946" spans="2:18" ht="24.95" customHeight="1" x14ac:dyDescent="0.25">
      <c r="B946" s="56"/>
      <c r="D946" s="56"/>
      <c r="F946" s="56"/>
      <c r="H946" s="56"/>
      <c r="J946" s="54">
        <v>9.06199999999947E-4</v>
      </c>
      <c r="K946" s="55">
        <f ca="1">IFERROR(COUNTIF(INDIRECT("Lan!$D$8:$D$"&amp;qde),Cad!L946)+Cad!J946,"")</f>
        <v>9.06199999999947E-4</v>
      </c>
      <c r="L946" s="51">
        <f t="shared" si="56"/>
        <v>0</v>
      </c>
      <c r="M946" s="55">
        <f ca="1">IFERROR(COUNTIF(INDIRECT("Lan!$E$8:$E$"&amp;qde),Cad!N946)+Cad!J946,"")</f>
        <v>9.06199999999947E-4</v>
      </c>
      <c r="N946" s="51">
        <f t="shared" si="57"/>
        <v>0</v>
      </c>
      <c r="O946" s="55">
        <f ca="1">IFERROR(COUNTIF(INDIRECT("Lan!$G$8:$G$"&amp;qde),Cad!P946)+Cad!J946,"")</f>
        <v>9.06199999999947E-4</v>
      </c>
      <c r="P946" s="51">
        <f t="shared" si="58"/>
        <v>0</v>
      </c>
      <c r="Q946" s="55">
        <f ca="1">IFERROR(COUNTIF(INDIRECT("Lan!$I$8:$I$"&amp;qde),Cad!R946)+Cad!J946,"")</f>
        <v>9.06199999999947E-4</v>
      </c>
      <c r="R946" s="51">
        <f t="shared" si="59"/>
        <v>0</v>
      </c>
    </row>
    <row r="947" spans="2:18" ht="24.95" customHeight="1" x14ac:dyDescent="0.25">
      <c r="B947" s="56"/>
      <c r="D947" s="56"/>
      <c r="F947" s="56"/>
      <c r="H947" s="56"/>
      <c r="J947" s="54">
        <v>9.0609999999994705E-4</v>
      </c>
      <c r="K947" s="55">
        <f ca="1">IFERROR(COUNTIF(INDIRECT("Lan!$D$8:$D$"&amp;qde),Cad!L947)+Cad!J947,"")</f>
        <v>9.0609999999994705E-4</v>
      </c>
      <c r="L947" s="51">
        <f t="shared" si="56"/>
        <v>0</v>
      </c>
      <c r="M947" s="55">
        <f ca="1">IFERROR(COUNTIF(INDIRECT("Lan!$E$8:$E$"&amp;qde),Cad!N947)+Cad!J947,"")</f>
        <v>9.0609999999994705E-4</v>
      </c>
      <c r="N947" s="51">
        <f t="shared" si="57"/>
        <v>0</v>
      </c>
      <c r="O947" s="55">
        <f ca="1">IFERROR(COUNTIF(INDIRECT("Lan!$G$8:$G$"&amp;qde),Cad!P947)+Cad!J947,"")</f>
        <v>9.0609999999994705E-4</v>
      </c>
      <c r="P947" s="51">
        <f t="shared" si="58"/>
        <v>0</v>
      </c>
      <c r="Q947" s="55">
        <f ca="1">IFERROR(COUNTIF(INDIRECT("Lan!$I$8:$I$"&amp;qde),Cad!R947)+Cad!J947,"")</f>
        <v>9.0609999999994705E-4</v>
      </c>
      <c r="R947" s="51">
        <f t="shared" si="59"/>
        <v>0</v>
      </c>
    </row>
    <row r="948" spans="2:18" ht="24.95" customHeight="1" x14ac:dyDescent="0.25">
      <c r="B948" s="56"/>
      <c r="D948" s="56"/>
      <c r="F948" s="56"/>
      <c r="H948" s="56"/>
      <c r="J948" s="54">
        <v>9.05999999999947E-4</v>
      </c>
      <c r="K948" s="55">
        <f ca="1">IFERROR(COUNTIF(INDIRECT("Lan!$D$8:$D$"&amp;qde),Cad!L948)+Cad!J948,"")</f>
        <v>9.05999999999947E-4</v>
      </c>
      <c r="L948" s="51">
        <f t="shared" si="56"/>
        <v>0</v>
      </c>
      <c r="M948" s="55">
        <f ca="1">IFERROR(COUNTIF(INDIRECT("Lan!$E$8:$E$"&amp;qde),Cad!N948)+Cad!J948,"")</f>
        <v>9.05999999999947E-4</v>
      </c>
      <c r="N948" s="51">
        <f t="shared" si="57"/>
        <v>0</v>
      </c>
      <c r="O948" s="55">
        <f ca="1">IFERROR(COUNTIF(INDIRECT("Lan!$G$8:$G$"&amp;qde),Cad!P948)+Cad!J948,"")</f>
        <v>9.05999999999947E-4</v>
      </c>
      <c r="P948" s="51">
        <f t="shared" si="58"/>
        <v>0</v>
      </c>
      <c r="Q948" s="55">
        <f ca="1">IFERROR(COUNTIF(INDIRECT("Lan!$I$8:$I$"&amp;qde),Cad!R948)+Cad!J948,"")</f>
        <v>9.05999999999947E-4</v>
      </c>
      <c r="R948" s="51">
        <f t="shared" si="59"/>
        <v>0</v>
      </c>
    </row>
    <row r="949" spans="2:18" ht="24.95" customHeight="1" x14ac:dyDescent="0.25">
      <c r="B949" s="56"/>
      <c r="D949" s="56"/>
      <c r="F949" s="56"/>
      <c r="H949" s="56"/>
      <c r="J949" s="54">
        <v>9.0589999999994705E-4</v>
      </c>
      <c r="K949" s="55">
        <f ca="1">IFERROR(COUNTIF(INDIRECT("Lan!$D$8:$D$"&amp;qde),Cad!L949)+Cad!J949,"")</f>
        <v>9.0589999999994705E-4</v>
      </c>
      <c r="L949" s="51">
        <f t="shared" si="56"/>
        <v>0</v>
      </c>
      <c r="M949" s="55">
        <f ca="1">IFERROR(COUNTIF(INDIRECT("Lan!$E$8:$E$"&amp;qde),Cad!N949)+Cad!J949,"")</f>
        <v>9.0589999999994705E-4</v>
      </c>
      <c r="N949" s="51">
        <f t="shared" si="57"/>
        <v>0</v>
      </c>
      <c r="O949" s="55">
        <f ca="1">IFERROR(COUNTIF(INDIRECT("Lan!$G$8:$G$"&amp;qde),Cad!P949)+Cad!J949,"")</f>
        <v>9.0589999999994705E-4</v>
      </c>
      <c r="P949" s="51">
        <f t="shared" si="58"/>
        <v>0</v>
      </c>
      <c r="Q949" s="55">
        <f ca="1">IFERROR(COUNTIF(INDIRECT("Lan!$I$8:$I$"&amp;qde),Cad!R949)+Cad!J949,"")</f>
        <v>9.0589999999994705E-4</v>
      </c>
      <c r="R949" s="51">
        <f t="shared" si="59"/>
        <v>0</v>
      </c>
    </row>
    <row r="950" spans="2:18" ht="24.95" customHeight="1" x14ac:dyDescent="0.25">
      <c r="B950" s="56"/>
      <c r="D950" s="56"/>
      <c r="F950" s="56"/>
      <c r="H950" s="56"/>
      <c r="J950" s="54">
        <v>9.0579999999994699E-4</v>
      </c>
      <c r="K950" s="55">
        <f ca="1">IFERROR(COUNTIF(INDIRECT("Lan!$D$8:$D$"&amp;qde),Cad!L950)+Cad!J950,"")</f>
        <v>9.0579999999994699E-4</v>
      </c>
      <c r="L950" s="51">
        <f t="shared" si="56"/>
        <v>0</v>
      </c>
      <c r="M950" s="55">
        <f ca="1">IFERROR(COUNTIF(INDIRECT("Lan!$E$8:$E$"&amp;qde),Cad!N950)+Cad!J950,"")</f>
        <v>9.0579999999994699E-4</v>
      </c>
      <c r="N950" s="51">
        <f t="shared" si="57"/>
        <v>0</v>
      </c>
      <c r="O950" s="55">
        <f ca="1">IFERROR(COUNTIF(INDIRECT("Lan!$G$8:$G$"&amp;qde),Cad!P950)+Cad!J950,"")</f>
        <v>9.0579999999994699E-4</v>
      </c>
      <c r="P950" s="51">
        <f t="shared" si="58"/>
        <v>0</v>
      </c>
      <c r="Q950" s="55">
        <f ca="1">IFERROR(COUNTIF(INDIRECT("Lan!$I$8:$I$"&amp;qde),Cad!R950)+Cad!J950,"")</f>
        <v>9.0579999999994699E-4</v>
      </c>
      <c r="R950" s="51">
        <f t="shared" si="59"/>
        <v>0</v>
      </c>
    </row>
    <row r="951" spans="2:18" ht="24.95" customHeight="1" x14ac:dyDescent="0.25">
      <c r="B951" s="56"/>
      <c r="D951" s="56"/>
      <c r="F951" s="56"/>
      <c r="H951" s="56"/>
      <c r="J951" s="54">
        <v>9.0569999999994704E-4</v>
      </c>
      <c r="K951" s="55">
        <f ca="1">IFERROR(COUNTIF(INDIRECT("Lan!$D$8:$D$"&amp;qde),Cad!L951)+Cad!J951,"")</f>
        <v>9.0569999999994704E-4</v>
      </c>
      <c r="L951" s="51">
        <f t="shared" si="56"/>
        <v>0</v>
      </c>
      <c r="M951" s="55">
        <f ca="1">IFERROR(COUNTIF(INDIRECT("Lan!$E$8:$E$"&amp;qde),Cad!N951)+Cad!J951,"")</f>
        <v>9.0569999999994704E-4</v>
      </c>
      <c r="N951" s="51">
        <f t="shared" si="57"/>
        <v>0</v>
      </c>
      <c r="O951" s="55">
        <f ca="1">IFERROR(COUNTIF(INDIRECT("Lan!$G$8:$G$"&amp;qde),Cad!P951)+Cad!J951,"")</f>
        <v>9.0569999999994704E-4</v>
      </c>
      <c r="P951" s="51">
        <f t="shared" si="58"/>
        <v>0</v>
      </c>
      <c r="Q951" s="55">
        <f ca="1">IFERROR(COUNTIF(INDIRECT("Lan!$I$8:$I$"&amp;qde),Cad!R951)+Cad!J951,"")</f>
        <v>9.0569999999994704E-4</v>
      </c>
      <c r="R951" s="51">
        <f t="shared" si="59"/>
        <v>0</v>
      </c>
    </row>
    <row r="952" spans="2:18" ht="24.95" customHeight="1" x14ac:dyDescent="0.25">
      <c r="B952" s="56"/>
      <c r="D952" s="56"/>
      <c r="F952" s="56"/>
      <c r="H952" s="56"/>
      <c r="J952" s="54">
        <v>9.0559999999994699E-4</v>
      </c>
      <c r="K952" s="55">
        <f ca="1">IFERROR(COUNTIF(INDIRECT("Lan!$D$8:$D$"&amp;qde),Cad!L952)+Cad!J952,"")</f>
        <v>9.0559999999994699E-4</v>
      </c>
      <c r="L952" s="51">
        <f t="shared" si="56"/>
        <v>0</v>
      </c>
      <c r="M952" s="55">
        <f ca="1">IFERROR(COUNTIF(INDIRECT("Lan!$E$8:$E$"&amp;qde),Cad!N952)+Cad!J952,"")</f>
        <v>9.0559999999994699E-4</v>
      </c>
      <c r="N952" s="51">
        <f t="shared" si="57"/>
        <v>0</v>
      </c>
      <c r="O952" s="55">
        <f ca="1">IFERROR(COUNTIF(INDIRECT("Lan!$G$8:$G$"&amp;qde),Cad!P952)+Cad!J952,"")</f>
        <v>9.0559999999994699E-4</v>
      </c>
      <c r="P952" s="51">
        <f t="shared" si="58"/>
        <v>0</v>
      </c>
      <c r="Q952" s="55">
        <f ca="1">IFERROR(COUNTIF(INDIRECT("Lan!$I$8:$I$"&amp;qde),Cad!R952)+Cad!J952,"")</f>
        <v>9.0559999999994699E-4</v>
      </c>
      <c r="R952" s="51">
        <f t="shared" si="59"/>
        <v>0</v>
      </c>
    </row>
    <row r="953" spans="2:18" ht="24.95" customHeight="1" x14ac:dyDescent="0.25">
      <c r="B953" s="56"/>
      <c r="D953" s="56"/>
      <c r="F953" s="56"/>
      <c r="H953" s="56"/>
      <c r="J953" s="54">
        <v>9.0549999999994595E-4</v>
      </c>
      <c r="K953" s="55">
        <f ca="1">IFERROR(COUNTIF(INDIRECT("Lan!$D$8:$D$"&amp;qde),Cad!L953)+Cad!J953,"")</f>
        <v>9.0549999999994595E-4</v>
      </c>
      <c r="L953" s="51">
        <f t="shared" si="56"/>
        <v>0</v>
      </c>
      <c r="M953" s="55">
        <f ca="1">IFERROR(COUNTIF(INDIRECT("Lan!$E$8:$E$"&amp;qde),Cad!N953)+Cad!J953,"")</f>
        <v>9.0549999999994595E-4</v>
      </c>
      <c r="N953" s="51">
        <f t="shared" si="57"/>
        <v>0</v>
      </c>
      <c r="O953" s="55">
        <f ca="1">IFERROR(COUNTIF(INDIRECT("Lan!$G$8:$G$"&amp;qde),Cad!P953)+Cad!J953,"")</f>
        <v>9.0549999999994595E-4</v>
      </c>
      <c r="P953" s="51">
        <f t="shared" si="58"/>
        <v>0</v>
      </c>
      <c r="Q953" s="55">
        <f ca="1">IFERROR(COUNTIF(INDIRECT("Lan!$I$8:$I$"&amp;qde),Cad!R953)+Cad!J953,"")</f>
        <v>9.0549999999994595E-4</v>
      </c>
      <c r="R953" s="51">
        <f t="shared" si="59"/>
        <v>0</v>
      </c>
    </row>
    <row r="954" spans="2:18" ht="24.95" customHeight="1" x14ac:dyDescent="0.25">
      <c r="B954" s="56"/>
      <c r="D954" s="56"/>
      <c r="F954" s="56"/>
      <c r="H954" s="56"/>
      <c r="J954" s="54">
        <v>9.05399999999946E-4</v>
      </c>
      <c r="K954" s="55">
        <f ca="1">IFERROR(COUNTIF(INDIRECT("Lan!$D$8:$D$"&amp;qde),Cad!L954)+Cad!J954,"")</f>
        <v>9.05399999999946E-4</v>
      </c>
      <c r="L954" s="51">
        <f t="shared" si="56"/>
        <v>0</v>
      </c>
      <c r="M954" s="55">
        <f ca="1">IFERROR(COUNTIF(INDIRECT("Lan!$E$8:$E$"&amp;qde),Cad!N954)+Cad!J954,"")</f>
        <v>9.05399999999946E-4</v>
      </c>
      <c r="N954" s="51">
        <f t="shared" si="57"/>
        <v>0</v>
      </c>
      <c r="O954" s="55">
        <f ca="1">IFERROR(COUNTIF(INDIRECT("Lan!$G$8:$G$"&amp;qde),Cad!P954)+Cad!J954,"")</f>
        <v>9.05399999999946E-4</v>
      </c>
      <c r="P954" s="51">
        <f t="shared" si="58"/>
        <v>0</v>
      </c>
      <c r="Q954" s="55">
        <f ca="1">IFERROR(COUNTIF(INDIRECT("Lan!$I$8:$I$"&amp;qde),Cad!R954)+Cad!J954,"")</f>
        <v>9.05399999999946E-4</v>
      </c>
      <c r="R954" s="51">
        <f t="shared" si="59"/>
        <v>0</v>
      </c>
    </row>
    <row r="955" spans="2:18" ht="24.95" customHeight="1" x14ac:dyDescent="0.25">
      <c r="B955" s="56"/>
      <c r="D955" s="56"/>
      <c r="F955" s="56"/>
      <c r="H955" s="56"/>
      <c r="J955" s="54">
        <v>9.0529999999994595E-4</v>
      </c>
      <c r="K955" s="55">
        <f ca="1">IFERROR(COUNTIF(INDIRECT("Lan!$D$8:$D$"&amp;qde),Cad!L955)+Cad!J955,"")</f>
        <v>9.0529999999994595E-4</v>
      </c>
      <c r="L955" s="51">
        <f t="shared" si="56"/>
        <v>0</v>
      </c>
      <c r="M955" s="55">
        <f ca="1">IFERROR(COUNTIF(INDIRECT("Lan!$E$8:$E$"&amp;qde),Cad!N955)+Cad!J955,"")</f>
        <v>9.0529999999994595E-4</v>
      </c>
      <c r="N955" s="51">
        <f t="shared" si="57"/>
        <v>0</v>
      </c>
      <c r="O955" s="55">
        <f ca="1">IFERROR(COUNTIF(INDIRECT("Lan!$G$8:$G$"&amp;qde),Cad!P955)+Cad!J955,"")</f>
        <v>9.0529999999994595E-4</v>
      </c>
      <c r="P955" s="51">
        <f t="shared" si="58"/>
        <v>0</v>
      </c>
      <c r="Q955" s="55">
        <f ca="1">IFERROR(COUNTIF(INDIRECT("Lan!$I$8:$I$"&amp;qde),Cad!R955)+Cad!J955,"")</f>
        <v>9.0529999999994595E-4</v>
      </c>
      <c r="R955" s="51">
        <f t="shared" si="59"/>
        <v>0</v>
      </c>
    </row>
    <row r="956" spans="2:18" ht="24.95" customHeight="1" x14ac:dyDescent="0.25">
      <c r="B956" s="56"/>
      <c r="D956" s="56"/>
      <c r="F956" s="56"/>
      <c r="H956" s="56"/>
      <c r="J956" s="54">
        <v>9.05199999999946E-4</v>
      </c>
      <c r="K956" s="55">
        <f ca="1">IFERROR(COUNTIF(INDIRECT("Lan!$D$8:$D$"&amp;qde),Cad!L956)+Cad!J956,"")</f>
        <v>9.05199999999946E-4</v>
      </c>
      <c r="L956" s="51">
        <f t="shared" si="56"/>
        <v>0</v>
      </c>
      <c r="M956" s="55">
        <f ca="1">IFERROR(COUNTIF(INDIRECT("Lan!$E$8:$E$"&amp;qde),Cad!N956)+Cad!J956,"")</f>
        <v>9.05199999999946E-4</v>
      </c>
      <c r="N956" s="51">
        <f t="shared" si="57"/>
        <v>0</v>
      </c>
      <c r="O956" s="55">
        <f ca="1">IFERROR(COUNTIF(INDIRECT("Lan!$G$8:$G$"&amp;qde),Cad!P956)+Cad!J956,"")</f>
        <v>9.05199999999946E-4</v>
      </c>
      <c r="P956" s="51">
        <f t="shared" si="58"/>
        <v>0</v>
      </c>
      <c r="Q956" s="55">
        <f ca="1">IFERROR(COUNTIF(INDIRECT("Lan!$I$8:$I$"&amp;qde),Cad!R956)+Cad!J956,"")</f>
        <v>9.05199999999946E-4</v>
      </c>
      <c r="R956" s="51">
        <f t="shared" si="59"/>
        <v>0</v>
      </c>
    </row>
    <row r="957" spans="2:18" ht="24.95" customHeight="1" x14ac:dyDescent="0.25">
      <c r="B957" s="56"/>
      <c r="D957" s="56"/>
      <c r="F957" s="56"/>
      <c r="H957" s="56"/>
      <c r="J957" s="54">
        <v>9.0509999999994605E-4</v>
      </c>
      <c r="K957" s="55">
        <f ca="1">IFERROR(COUNTIF(INDIRECT("Lan!$D$8:$D$"&amp;qde),Cad!L957)+Cad!J957,"")</f>
        <v>9.0509999999994605E-4</v>
      </c>
      <c r="L957" s="51">
        <f t="shared" si="56"/>
        <v>0</v>
      </c>
      <c r="M957" s="55">
        <f ca="1">IFERROR(COUNTIF(INDIRECT("Lan!$E$8:$E$"&amp;qde),Cad!N957)+Cad!J957,"")</f>
        <v>9.0509999999994605E-4</v>
      </c>
      <c r="N957" s="51">
        <f t="shared" si="57"/>
        <v>0</v>
      </c>
      <c r="O957" s="55">
        <f ca="1">IFERROR(COUNTIF(INDIRECT("Lan!$G$8:$G$"&amp;qde),Cad!P957)+Cad!J957,"")</f>
        <v>9.0509999999994605E-4</v>
      </c>
      <c r="P957" s="51">
        <f t="shared" si="58"/>
        <v>0</v>
      </c>
      <c r="Q957" s="55">
        <f ca="1">IFERROR(COUNTIF(INDIRECT("Lan!$I$8:$I$"&amp;qde),Cad!R957)+Cad!J957,"")</f>
        <v>9.0509999999994605E-4</v>
      </c>
      <c r="R957" s="51">
        <f t="shared" si="59"/>
        <v>0</v>
      </c>
    </row>
    <row r="958" spans="2:18" ht="24.95" customHeight="1" x14ac:dyDescent="0.25">
      <c r="B958" s="56"/>
      <c r="D958" s="56"/>
      <c r="F958" s="56"/>
      <c r="H958" s="56"/>
      <c r="J958" s="54">
        <v>9.04999999999946E-4</v>
      </c>
      <c r="K958" s="55">
        <f ca="1">IFERROR(COUNTIF(INDIRECT("Lan!$D$8:$D$"&amp;qde),Cad!L958)+Cad!J958,"")</f>
        <v>9.04999999999946E-4</v>
      </c>
      <c r="L958" s="51">
        <f t="shared" si="56"/>
        <v>0</v>
      </c>
      <c r="M958" s="55">
        <f ca="1">IFERROR(COUNTIF(INDIRECT("Lan!$E$8:$E$"&amp;qde),Cad!N958)+Cad!J958,"")</f>
        <v>9.04999999999946E-4</v>
      </c>
      <c r="N958" s="51">
        <f t="shared" si="57"/>
        <v>0</v>
      </c>
      <c r="O958" s="55">
        <f ca="1">IFERROR(COUNTIF(INDIRECT("Lan!$G$8:$G$"&amp;qde),Cad!P958)+Cad!J958,"")</f>
        <v>9.04999999999946E-4</v>
      </c>
      <c r="P958" s="51">
        <f t="shared" si="58"/>
        <v>0</v>
      </c>
      <c r="Q958" s="55">
        <f ca="1">IFERROR(COUNTIF(INDIRECT("Lan!$I$8:$I$"&amp;qde),Cad!R958)+Cad!J958,"")</f>
        <v>9.04999999999946E-4</v>
      </c>
      <c r="R958" s="51">
        <f t="shared" si="59"/>
        <v>0</v>
      </c>
    </row>
    <row r="959" spans="2:18" ht="24.95" customHeight="1" x14ac:dyDescent="0.25">
      <c r="B959" s="56"/>
      <c r="D959" s="56"/>
      <c r="F959" s="56"/>
      <c r="H959" s="56"/>
      <c r="J959" s="54">
        <v>9.0489999999994605E-4</v>
      </c>
      <c r="K959" s="55">
        <f ca="1">IFERROR(COUNTIF(INDIRECT("Lan!$D$8:$D$"&amp;qde),Cad!L959)+Cad!J959,"")</f>
        <v>9.0489999999994605E-4</v>
      </c>
      <c r="L959" s="51">
        <f t="shared" si="56"/>
        <v>0</v>
      </c>
      <c r="M959" s="55">
        <f ca="1">IFERROR(COUNTIF(INDIRECT("Lan!$E$8:$E$"&amp;qde),Cad!N959)+Cad!J959,"")</f>
        <v>9.0489999999994605E-4</v>
      </c>
      <c r="N959" s="51">
        <f t="shared" si="57"/>
        <v>0</v>
      </c>
      <c r="O959" s="55">
        <f ca="1">IFERROR(COUNTIF(INDIRECT("Lan!$G$8:$G$"&amp;qde),Cad!P959)+Cad!J959,"")</f>
        <v>9.0489999999994605E-4</v>
      </c>
      <c r="P959" s="51">
        <f t="shared" si="58"/>
        <v>0</v>
      </c>
      <c r="Q959" s="55">
        <f ca="1">IFERROR(COUNTIF(INDIRECT("Lan!$I$8:$I$"&amp;qde),Cad!R959)+Cad!J959,"")</f>
        <v>9.0489999999994605E-4</v>
      </c>
      <c r="R959" s="51">
        <f t="shared" si="59"/>
        <v>0</v>
      </c>
    </row>
    <row r="960" spans="2:18" ht="24.95" customHeight="1" x14ac:dyDescent="0.25">
      <c r="B960" s="56"/>
      <c r="D960" s="56"/>
      <c r="F960" s="56"/>
      <c r="H960" s="56"/>
      <c r="J960" s="54">
        <v>9.0479999999994599E-4</v>
      </c>
      <c r="K960" s="55">
        <f ca="1">IFERROR(COUNTIF(INDIRECT("Lan!$D$8:$D$"&amp;qde),Cad!L960)+Cad!J960,"")</f>
        <v>9.0479999999994599E-4</v>
      </c>
      <c r="L960" s="51">
        <f t="shared" si="56"/>
        <v>0</v>
      </c>
      <c r="M960" s="55">
        <f ca="1">IFERROR(COUNTIF(INDIRECT("Lan!$E$8:$E$"&amp;qde),Cad!N960)+Cad!J960,"")</f>
        <v>9.0479999999994599E-4</v>
      </c>
      <c r="N960" s="51">
        <f t="shared" si="57"/>
        <v>0</v>
      </c>
      <c r="O960" s="55">
        <f ca="1">IFERROR(COUNTIF(INDIRECT("Lan!$G$8:$G$"&amp;qde),Cad!P960)+Cad!J960,"")</f>
        <v>9.0479999999994599E-4</v>
      </c>
      <c r="P960" s="51">
        <f t="shared" si="58"/>
        <v>0</v>
      </c>
      <c r="Q960" s="55">
        <f ca="1">IFERROR(COUNTIF(INDIRECT("Lan!$I$8:$I$"&amp;qde),Cad!R960)+Cad!J960,"")</f>
        <v>9.0479999999994599E-4</v>
      </c>
      <c r="R960" s="51">
        <f t="shared" si="59"/>
        <v>0</v>
      </c>
    </row>
    <row r="961" spans="2:18" ht="24.95" customHeight="1" x14ac:dyDescent="0.25">
      <c r="B961" s="56"/>
      <c r="D961" s="56"/>
      <c r="F961" s="56"/>
      <c r="H961" s="56"/>
      <c r="J961" s="54">
        <v>9.0469999999994604E-4</v>
      </c>
      <c r="K961" s="55">
        <f ca="1">IFERROR(COUNTIF(INDIRECT("Lan!$D$8:$D$"&amp;qde),Cad!L961)+Cad!J961,"")</f>
        <v>9.0469999999994604E-4</v>
      </c>
      <c r="L961" s="51">
        <f t="shared" si="56"/>
        <v>0</v>
      </c>
      <c r="M961" s="55">
        <f ca="1">IFERROR(COUNTIF(INDIRECT("Lan!$E$8:$E$"&amp;qde),Cad!N961)+Cad!J961,"")</f>
        <v>9.0469999999994604E-4</v>
      </c>
      <c r="N961" s="51">
        <f t="shared" si="57"/>
        <v>0</v>
      </c>
      <c r="O961" s="55">
        <f ca="1">IFERROR(COUNTIF(INDIRECT("Lan!$G$8:$G$"&amp;qde),Cad!P961)+Cad!J961,"")</f>
        <v>9.0469999999994604E-4</v>
      </c>
      <c r="P961" s="51">
        <f t="shared" si="58"/>
        <v>0</v>
      </c>
      <c r="Q961" s="55">
        <f ca="1">IFERROR(COUNTIF(INDIRECT("Lan!$I$8:$I$"&amp;qde),Cad!R961)+Cad!J961,"")</f>
        <v>9.0469999999994604E-4</v>
      </c>
      <c r="R961" s="51">
        <f t="shared" si="59"/>
        <v>0</v>
      </c>
    </row>
    <row r="962" spans="2:18" ht="24.95" customHeight="1" x14ac:dyDescent="0.25">
      <c r="B962" s="56"/>
      <c r="D962" s="56"/>
      <c r="F962" s="56"/>
      <c r="H962" s="56"/>
      <c r="J962" s="54">
        <v>9.0459999999994599E-4</v>
      </c>
      <c r="K962" s="55">
        <f ca="1">IFERROR(COUNTIF(INDIRECT("Lan!$D$8:$D$"&amp;qde),Cad!L962)+Cad!J962,"")</f>
        <v>9.0459999999994599E-4</v>
      </c>
      <c r="L962" s="51">
        <f t="shared" si="56"/>
        <v>0</v>
      </c>
      <c r="M962" s="55">
        <f ca="1">IFERROR(COUNTIF(INDIRECT("Lan!$E$8:$E$"&amp;qde),Cad!N962)+Cad!J962,"")</f>
        <v>9.0459999999994599E-4</v>
      </c>
      <c r="N962" s="51">
        <f t="shared" si="57"/>
        <v>0</v>
      </c>
      <c r="O962" s="55">
        <f ca="1">IFERROR(COUNTIF(INDIRECT("Lan!$G$8:$G$"&amp;qde),Cad!P962)+Cad!J962,"")</f>
        <v>9.0459999999994599E-4</v>
      </c>
      <c r="P962" s="51">
        <f t="shared" si="58"/>
        <v>0</v>
      </c>
      <c r="Q962" s="55">
        <f ca="1">IFERROR(COUNTIF(INDIRECT("Lan!$I$8:$I$"&amp;qde),Cad!R962)+Cad!J962,"")</f>
        <v>9.0459999999994599E-4</v>
      </c>
      <c r="R962" s="51">
        <f t="shared" si="59"/>
        <v>0</v>
      </c>
    </row>
    <row r="963" spans="2:18" ht="24.95" customHeight="1" x14ac:dyDescent="0.25">
      <c r="B963" s="56"/>
      <c r="D963" s="56"/>
      <c r="F963" s="56"/>
      <c r="H963" s="56"/>
      <c r="J963" s="54">
        <v>9.0449999999994604E-4</v>
      </c>
      <c r="K963" s="55">
        <f ca="1">IFERROR(COUNTIF(INDIRECT("Lan!$D$8:$D$"&amp;qde),Cad!L963)+Cad!J963,"")</f>
        <v>9.0449999999994604E-4</v>
      </c>
      <c r="L963" s="51">
        <f t="shared" si="56"/>
        <v>0</v>
      </c>
      <c r="M963" s="55">
        <f ca="1">IFERROR(COUNTIF(INDIRECT("Lan!$E$8:$E$"&amp;qde),Cad!N963)+Cad!J963,"")</f>
        <v>9.0449999999994604E-4</v>
      </c>
      <c r="N963" s="51">
        <f t="shared" si="57"/>
        <v>0</v>
      </c>
      <c r="O963" s="55">
        <f ca="1">IFERROR(COUNTIF(INDIRECT("Lan!$G$8:$G$"&amp;qde),Cad!P963)+Cad!J963,"")</f>
        <v>9.0449999999994604E-4</v>
      </c>
      <c r="P963" s="51">
        <f t="shared" si="58"/>
        <v>0</v>
      </c>
      <c r="Q963" s="55">
        <f ca="1">IFERROR(COUNTIF(INDIRECT("Lan!$I$8:$I$"&amp;qde),Cad!R963)+Cad!J963,"")</f>
        <v>9.0449999999994604E-4</v>
      </c>
      <c r="R963" s="51">
        <f t="shared" si="59"/>
        <v>0</v>
      </c>
    </row>
    <row r="964" spans="2:18" ht="24.95" customHeight="1" x14ac:dyDescent="0.25">
      <c r="B964" s="56"/>
      <c r="D964" s="56"/>
      <c r="F964" s="56"/>
      <c r="H964" s="56"/>
      <c r="J964" s="54">
        <v>9.0439999999994598E-4</v>
      </c>
      <c r="K964" s="55">
        <f ca="1">IFERROR(COUNTIF(INDIRECT("Lan!$D$8:$D$"&amp;qde),Cad!L964)+Cad!J964,"")</f>
        <v>9.0439999999994598E-4</v>
      </c>
      <c r="L964" s="51">
        <f t="shared" si="56"/>
        <v>0</v>
      </c>
      <c r="M964" s="55">
        <f ca="1">IFERROR(COUNTIF(INDIRECT("Lan!$E$8:$E$"&amp;qde),Cad!N964)+Cad!J964,"")</f>
        <v>9.0439999999994598E-4</v>
      </c>
      <c r="N964" s="51">
        <f t="shared" si="57"/>
        <v>0</v>
      </c>
      <c r="O964" s="55">
        <f ca="1">IFERROR(COUNTIF(INDIRECT("Lan!$G$8:$G$"&amp;qde),Cad!P964)+Cad!J964,"")</f>
        <v>9.0439999999994598E-4</v>
      </c>
      <c r="P964" s="51">
        <f t="shared" si="58"/>
        <v>0</v>
      </c>
      <c r="Q964" s="55">
        <f ca="1">IFERROR(COUNTIF(INDIRECT("Lan!$I$8:$I$"&amp;qde),Cad!R964)+Cad!J964,"")</f>
        <v>9.0439999999994598E-4</v>
      </c>
      <c r="R964" s="51">
        <f t="shared" si="59"/>
        <v>0</v>
      </c>
    </row>
    <row r="965" spans="2:18" ht="24.95" customHeight="1" x14ac:dyDescent="0.25">
      <c r="B965" s="56"/>
      <c r="D965" s="56"/>
      <c r="F965" s="56"/>
      <c r="H965" s="56"/>
      <c r="J965" s="54">
        <v>9.0429999999994603E-4</v>
      </c>
      <c r="K965" s="55">
        <f ca="1">IFERROR(COUNTIF(INDIRECT("Lan!$D$8:$D$"&amp;qde),Cad!L965)+Cad!J965,"")</f>
        <v>9.0429999999994603E-4</v>
      </c>
      <c r="L965" s="51">
        <f t="shared" si="56"/>
        <v>0</v>
      </c>
      <c r="M965" s="55">
        <f ca="1">IFERROR(COUNTIF(INDIRECT("Lan!$E$8:$E$"&amp;qde),Cad!N965)+Cad!J965,"")</f>
        <v>9.0429999999994603E-4</v>
      </c>
      <c r="N965" s="51">
        <f t="shared" si="57"/>
        <v>0</v>
      </c>
      <c r="O965" s="55">
        <f ca="1">IFERROR(COUNTIF(INDIRECT("Lan!$G$8:$G$"&amp;qde),Cad!P965)+Cad!J965,"")</f>
        <v>9.0429999999994603E-4</v>
      </c>
      <c r="P965" s="51">
        <f t="shared" si="58"/>
        <v>0</v>
      </c>
      <c r="Q965" s="55">
        <f ca="1">IFERROR(COUNTIF(INDIRECT("Lan!$I$8:$I$"&amp;qde),Cad!R965)+Cad!J965,"")</f>
        <v>9.0429999999994603E-4</v>
      </c>
      <c r="R965" s="51">
        <f t="shared" si="59"/>
        <v>0</v>
      </c>
    </row>
    <row r="966" spans="2:18" ht="24.95" customHeight="1" x14ac:dyDescent="0.25">
      <c r="B966" s="56"/>
      <c r="D966" s="56"/>
      <c r="F966" s="56"/>
      <c r="H966" s="56"/>
      <c r="J966" s="54">
        <v>9.0419999999994598E-4</v>
      </c>
      <c r="K966" s="55">
        <f ca="1">IFERROR(COUNTIF(INDIRECT("Lan!$D$8:$D$"&amp;qde),Cad!L966)+Cad!J966,"")</f>
        <v>9.0419999999994598E-4</v>
      </c>
      <c r="L966" s="51">
        <f t="shared" si="56"/>
        <v>0</v>
      </c>
      <c r="M966" s="55">
        <f ca="1">IFERROR(COUNTIF(INDIRECT("Lan!$E$8:$E$"&amp;qde),Cad!N966)+Cad!J966,"")</f>
        <v>9.0419999999994598E-4</v>
      </c>
      <c r="N966" s="51">
        <f t="shared" si="57"/>
        <v>0</v>
      </c>
      <c r="O966" s="55">
        <f ca="1">IFERROR(COUNTIF(INDIRECT("Lan!$G$8:$G$"&amp;qde),Cad!P966)+Cad!J966,"")</f>
        <v>9.0419999999994598E-4</v>
      </c>
      <c r="P966" s="51">
        <f t="shared" si="58"/>
        <v>0</v>
      </c>
      <c r="Q966" s="55">
        <f ca="1">IFERROR(COUNTIF(INDIRECT("Lan!$I$8:$I$"&amp;qde),Cad!R966)+Cad!J966,"")</f>
        <v>9.0419999999994598E-4</v>
      </c>
      <c r="R966" s="51">
        <f t="shared" si="59"/>
        <v>0</v>
      </c>
    </row>
    <row r="967" spans="2:18" ht="24.95" customHeight="1" x14ac:dyDescent="0.25">
      <c r="B967" s="56"/>
      <c r="D967" s="56"/>
      <c r="F967" s="56"/>
      <c r="H967" s="56"/>
      <c r="J967" s="54">
        <v>9.0409999999994603E-4</v>
      </c>
      <c r="K967" s="55">
        <f ca="1">IFERROR(COUNTIF(INDIRECT("Lan!$D$8:$D$"&amp;qde),Cad!L967)+Cad!J967,"")</f>
        <v>9.0409999999994603E-4</v>
      </c>
      <c r="L967" s="51">
        <f t="shared" si="56"/>
        <v>0</v>
      </c>
      <c r="M967" s="55">
        <f ca="1">IFERROR(COUNTIF(INDIRECT("Lan!$E$8:$E$"&amp;qde),Cad!N967)+Cad!J967,"")</f>
        <v>9.0409999999994603E-4</v>
      </c>
      <c r="N967" s="51">
        <f t="shared" si="57"/>
        <v>0</v>
      </c>
      <c r="O967" s="55">
        <f ca="1">IFERROR(COUNTIF(INDIRECT("Lan!$G$8:$G$"&amp;qde),Cad!P967)+Cad!J967,"")</f>
        <v>9.0409999999994603E-4</v>
      </c>
      <c r="P967" s="51">
        <f t="shared" si="58"/>
        <v>0</v>
      </c>
      <c r="Q967" s="55">
        <f ca="1">IFERROR(COUNTIF(INDIRECT("Lan!$I$8:$I$"&amp;qde),Cad!R967)+Cad!J967,"")</f>
        <v>9.0409999999994603E-4</v>
      </c>
      <c r="R967" s="51">
        <f t="shared" si="59"/>
        <v>0</v>
      </c>
    </row>
    <row r="968" spans="2:18" ht="24.95" customHeight="1" x14ac:dyDescent="0.25">
      <c r="B968" s="56"/>
      <c r="D968" s="56"/>
      <c r="F968" s="56"/>
      <c r="H968" s="56"/>
      <c r="J968" s="54">
        <v>9.0399999999994597E-4</v>
      </c>
      <c r="K968" s="55">
        <f ca="1">IFERROR(COUNTIF(INDIRECT("Lan!$D$8:$D$"&amp;qde),Cad!L968)+Cad!J968,"")</f>
        <v>9.0399999999994597E-4</v>
      </c>
      <c r="L968" s="51">
        <f t="shared" ref="L968:L1000" si="60">B968</f>
        <v>0</v>
      </c>
      <c r="M968" s="55">
        <f ca="1">IFERROR(COUNTIF(INDIRECT("Lan!$E$8:$E$"&amp;qde),Cad!N968)+Cad!J968,"")</f>
        <v>9.0399999999994597E-4</v>
      </c>
      <c r="N968" s="51">
        <f t="shared" ref="N968:N1000" si="61">D968</f>
        <v>0</v>
      </c>
      <c r="O968" s="55">
        <f ca="1">IFERROR(COUNTIF(INDIRECT("Lan!$G$8:$G$"&amp;qde),Cad!P968)+Cad!J968,"")</f>
        <v>9.0399999999994597E-4</v>
      </c>
      <c r="P968" s="51">
        <f t="shared" ref="P968:P1000" si="62">F968</f>
        <v>0</v>
      </c>
      <c r="Q968" s="55">
        <f ca="1">IFERROR(COUNTIF(INDIRECT("Lan!$I$8:$I$"&amp;qde),Cad!R968)+Cad!J968,"")</f>
        <v>9.0399999999994597E-4</v>
      </c>
      <c r="R968" s="51">
        <f t="shared" ref="R968:R1000" si="63">H968</f>
        <v>0</v>
      </c>
    </row>
    <row r="969" spans="2:18" ht="24.95" customHeight="1" x14ac:dyDescent="0.25">
      <c r="B969" s="56"/>
      <c r="D969" s="56"/>
      <c r="F969" s="56"/>
      <c r="H969" s="56"/>
      <c r="J969" s="54">
        <v>9.0389999999994602E-4</v>
      </c>
      <c r="K969" s="55">
        <f ca="1">IFERROR(COUNTIF(INDIRECT("Lan!$D$8:$D$"&amp;qde),Cad!L969)+Cad!J969,"")</f>
        <v>9.0389999999994602E-4</v>
      </c>
      <c r="L969" s="51">
        <f t="shared" si="60"/>
        <v>0</v>
      </c>
      <c r="M969" s="55">
        <f ca="1">IFERROR(COUNTIF(INDIRECT("Lan!$E$8:$E$"&amp;qde),Cad!N969)+Cad!J969,"")</f>
        <v>9.0389999999994602E-4</v>
      </c>
      <c r="N969" s="51">
        <f t="shared" si="61"/>
        <v>0</v>
      </c>
      <c r="O969" s="55">
        <f ca="1">IFERROR(COUNTIF(INDIRECT("Lan!$G$8:$G$"&amp;qde),Cad!P969)+Cad!J969,"")</f>
        <v>9.0389999999994602E-4</v>
      </c>
      <c r="P969" s="51">
        <f t="shared" si="62"/>
        <v>0</v>
      </c>
      <c r="Q969" s="55">
        <f ca="1">IFERROR(COUNTIF(INDIRECT("Lan!$I$8:$I$"&amp;qde),Cad!R969)+Cad!J969,"")</f>
        <v>9.0389999999994602E-4</v>
      </c>
      <c r="R969" s="51">
        <f t="shared" si="63"/>
        <v>0</v>
      </c>
    </row>
    <row r="970" spans="2:18" ht="24.95" customHeight="1" x14ac:dyDescent="0.25">
      <c r="B970" s="56"/>
      <c r="D970" s="56"/>
      <c r="F970" s="56"/>
      <c r="H970" s="56"/>
      <c r="J970" s="54">
        <v>9.0379999999994597E-4</v>
      </c>
      <c r="K970" s="55">
        <f ca="1">IFERROR(COUNTIF(INDIRECT("Lan!$D$8:$D$"&amp;qde),Cad!L970)+Cad!J970,"")</f>
        <v>9.0379999999994597E-4</v>
      </c>
      <c r="L970" s="51">
        <f t="shared" si="60"/>
        <v>0</v>
      </c>
      <c r="M970" s="55">
        <f ca="1">IFERROR(COUNTIF(INDIRECT("Lan!$E$8:$E$"&amp;qde),Cad!N970)+Cad!J970,"")</f>
        <v>9.0379999999994597E-4</v>
      </c>
      <c r="N970" s="51">
        <f t="shared" si="61"/>
        <v>0</v>
      </c>
      <c r="O970" s="55">
        <f ca="1">IFERROR(COUNTIF(INDIRECT("Lan!$G$8:$G$"&amp;qde),Cad!P970)+Cad!J970,"")</f>
        <v>9.0379999999994597E-4</v>
      </c>
      <c r="P970" s="51">
        <f t="shared" si="62"/>
        <v>0</v>
      </c>
      <c r="Q970" s="55">
        <f ca="1">IFERROR(COUNTIF(INDIRECT("Lan!$I$8:$I$"&amp;qde),Cad!R970)+Cad!J970,"")</f>
        <v>9.0379999999994597E-4</v>
      </c>
      <c r="R970" s="51">
        <f t="shared" si="63"/>
        <v>0</v>
      </c>
    </row>
    <row r="971" spans="2:18" ht="24.95" customHeight="1" x14ac:dyDescent="0.25">
      <c r="B971" s="56"/>
      <c r="D971" s="56"/>
      <c r="F971" s="56"/>
      <c r="H971" s="56"/>
      <c r="J971" s="54">
        <v>9.0369999999994504E-4</v>
      </c>
      <c r="K971" s="55">
        <f ca="1">IFERROR(COUNTIF(INDIRECT("Lan!$D$8:$D$"&amp;qde),Cad!L971)+Cad!J971,"")</f>
        <v>9.0369999999994504E-4</v>
      </c>
      <c r="L971" s="51">
        <f t="shared" si="60"/>
        <v>0</v>
      </c>
      <c r="M971" s="55">
        <f ca="1">IFERROR(COUNTIF(INDIRECT("Lan!$E$8:$E$"&amp;qde),Cad!N971)+Cad!J971,"")</f>
        <v>9.0369999999994504E-4</v>
      </c>
      <c r="N971" s="51">
        <f t="shared" si="61"/>
        <v>0</v>
      </c>
      <c r="O971" s="55">
        <f ca="1">IFERROR(COUNTIF(INDIRECT("Lan!$G$8:$G$"&amp;qde),Cad!P971)+Cad!J971,"")</f>
        <v>9.0369999999994504E-4</v>
      </c>
      <c r="P971" s="51">
        <f t="shared" si="62"/>
        <v>0</v>
      </c>
      <c r="Q971" s="55">
        <f ca="1">IFERROR(COUNTIF(INDIRECT("Lan!$I$8:$I$"&amp;qde),Cad!R971)+Cad!J971,"")</f>
        <v>9.0369999999994504E-4</v>
      </c>
      <c r="R971" s="51">
        <f t="shared" si="63"/>
        <v>0</v>
      </c>
    </row>
    <row r="972" spans="2:18" ht="24.95" customHeight="1" x14ac:dyDescent="0.25">
      <c r="B972" s="56"/>
      <c r="D972" s="56"/>
      <c r="F972" s="56"/>
      <c r="H972" s="56"/>
      <c r="J972" s="54">
        <v>9.0359999999994499E-4</v>
      </c>
      <c r="K972" s="55">
        <f ca="1">IFERROR(COUNTIF(INDIRECT("Lan!$D$8:$D$"&amp;qde),Cad!L972)+Cad!J972,"")</f>
        <v>9.0359999999994499E-4</v>
      </c>
      <c r="L972" s="51">
        <f t="shared" si="60"/>
        <v>0</v>
      </c>
      <c r="M972" s="55">
        <f ca="1">IFERROR(COUNTIF(INDIRECT("Lan!$E$8:$E$"&amp;qde),Cad!N972)+Cad!J972,"")</f>
        <v>9.0359999999994499E-4</v>
      </c>
      <c r="N972" s="51">
        <f t="shared" si="61"/>
        <v>0</v>
      </c>
      <c r="O972" s="55">
        <f ca="1">IFERROR(COUNTIF(INDIRECT("Lan!$G$8:$G$"&amp;qde),Cad!P972)+Cad!J972,"")</f>
        <v>9.0359999999994499E-4</v>
      </c>
      <c r="P972" s="51">
        <f t="shared" si="62"/>
        <v>0</v>
      </c>
      <c r="Q972" s="55">
        <f ca="1">IFERROR(COUNTIF(INDIRECT("Lan!$I$8:$I$"&amp;qde),Cad!R972)+Cad!J972,"")</f>
        <v>9.0359999999994499E-4</v>
      </c>
      <c r="R972" s="51">
        <f t="shared" si="63"/>
        <v>0</v>
      </c>
    </row>
    <row r="973" spans="2:18" ht="24.95" customHeight="1" x14ac:dyDescent="0.25">
      <c r="B973" s="56"/>
      <c r="D973" s="56"/>
      <c r="F973" s="56"/>
      <c r="H973" s="56"/>
      <c r="J973" s="54">
        <v>9.0349999999994504E-4</v>
      </c>
      <c r="K973" s="55">
        <f ca="1">IFERROR(COUNTIF(INDIRECT("Lan!$D$8:$D$"&amp;qde),Cad!L973)+Cad!J973,"")</f>
        <v>9.0349999999994504E-4</v>
      </c>
      <c r="L973" s="51">
        <f t="shared" si="60"/>
        <v>0</v>
      </c>
      <c r="M973" s="55">
        <f ca="1">IFERROR(COUNTIF(INDIRECT("Lan!$E$8:$E$"&amp;qde),Cad!N973)+Cad!J973,"")</f>
        <v>9.0349999999994504E-4</v>
      </c>
      <c r="N973" s="51">
        <f t="shared" si="61"/>
        <v>0</v>
      </c>
      <c r="O973" s="55">
        <f ca="1">IFERROR(COUNTIF(INDIRECT("Lan!$G$8:$G$"&amp;qde),Cad!P973)+Cad!J973,"")</f>
        <v>9.0349999999994504E-4</v>
      </c>
      <c r="P973" s="51">
        <f t="shared" si="62"/>
        <v>0</v>
      </c>
      <c r="Q973" s="55">
        <f ca="1">IFERROR(COUNTIF(INDIRECT("Lan!$I$8:$I$"&amp;qde),Cad!R973)+Cad!J973,"")</f>
        <v>9.0349999999994504E-4</v>
      </c>
      <c r="R973" s="51">
        <f t="shared" si="63"/>
        <v>0</v>
      </c>
    </row>
    <row r="974" spans="2:18" ht="24.95" customHeight="1" x14ac:dyDescent="0.25">
      <c r="B974" s="56"/>
      <c r="D974" s="56"/>
      <c r="F974" s="56"/>
      <c r="H974" s="56"/>
      <c r="J974" s="54">
        <v>9.0339999999994498E-4</v>
      </c>
      <c r="K974" s="55">
        <f ca="1">IFERROR(COUNTIF(INDIRECT("Lan!$D$8:$D$"&amp;qde),Cad!L974)+Cad!J974,"")</f>
        <v>9.0339999999994498E-4</v>
      </c>
      <c r="L974" s="51">
        <f t="shared" si="60"/>
        <v>0</v>
      </c>
      <c r="M974" s="55">
        <f ca="1">IFERROR(COUNTIF(INDIRECT("Lan!$E$8:$E$"&amp;qde),Cad!N974)+Cad!J974,"")</f>
        <v>9.0339999999994498E-4</v>
      </c>
      <c r="N974" s="51">
        <f t="shared" si="61"/>
        <v>0</v>
      </c>
      <c r="O974" s="55">
        <f ca="1">IFERROR(COUNTIF(INDIRECT("Lan!$G$8:$G$"&amp;qde),Cad!P974)+Cad!J974,"")</f>
        <v>9.0339999999994498E-4</v>
      </c>
      <c r="P974" s="51">
        <f t="shared" si="62"/>
        <v>0</v>
      </c>
      <c r="Q974" s="55">
        <f ca="1">IFERROR(COUNTIF(INDIRECT("Lan!$I$8:$I$"&amp;qde),Cad!R974)+Cad!J974,"")</f>
        <v>9.0339999999994498E-4</v>
      </c>
      <c r="R974" s="51">
        <f t="shared" si="63"/>
        <v>0</v>
      </c>
    </row>
    <row r="975" spans="2:18" ht="24.95" customHeight="1" x14ac:dyDescent="0.25">
      <c r="B975" s="56"/>
      <c r="D975" s="56"/>
      <c r="F975" s="56"/>
      <c r="H975" s="56"/>
      <c r="J975" s="54">
        <v>9.0329999999994503E-4</v>
      </c>
      <c r="K975" s="55">
        <f ca="1">IFERROR(COUNTIF(INDIRECT("Lan!$D$8:$D$"&amp;qde),Cad!L975)+Cad!J975,"")</f>
        <v>9.0329999999994503E-4</v>
      </c>
      <c r="L975" s="51">
        <f t="shared" si="60"/>
        <v>0</v>
      </c>
      <c r="M975" s="55">
        <f ca="1">IFERROR(COUNTIF(INDIRECT("Lan!$E$8:$E$"&amp;qde),Cad!N975)+Cad!J975,"")</f>
        <v>9.0329999999994503E-4</v>
      </c>
      <c r="N975" s="51">
        <f t="shared" si="61"/>
        <v>0</v>
      </c>
      <c r="O975" s="55">
        <f ca="1">IFERROR(COUNTIF(INDIRECT("Lan!$G$8:$G$"&amp;qde),Cad!P975)+Cad!J975,"")</f>
        <v>9.0329999999994503E-4</v>
      </c>
      <c r="P975" s="51">
        <f t="shared" si="62"/>
        <v>0</v>
      </c>
      <c r="Q975" s="55">
        <f ca="1">IFERROR(COUNTIF(INDIRECT("Lan!$I$8:$I$"&amp;qde),Cad!R975)+Cad!J975,"")</f>
        <v>9.0329999999994503E-4</v>
      </c>
      <c r="R975" s="51">
        <f t="shared" si="63"/>
        <v>0</v>
      </c>
    </row>
    <row r="976" spans="2:18" ht="24.95" customHeight="1" x14ac:dyDescent="0.25">
      <c r="B976" s="56"/>
      <c r="D976" s="56"/>
      <c r="F976" s="56"/>
      <c r="H976" s="56"/>
      <c r="J976" s="54">
        <v>9.0319999999994498E-4</v>
      </c>
      <c r="K976" s="55">
        <f ca="1">IFERROR(COUNTIF(INDIRECT("Lan!$D$8:$D$"&amp;qde),Cad!L976)+Cad!J976,"")</f>
        <v>9.0319999999994498E-4</v>
      </c>
      <c r="L976" s="51">
        <f t="shared" si="60"/>
        <v>0</v>
      </c>
      <c r="M976" s="55">
        <f ca="1">IFERROR(COUNTIF(INDIRECT("Lan!$E$8:$E$"&amp;qde),Cad!N976)+Cad!J976,"")</f>
        <v>9.0319999999994498E-4</v>
      </c>
      <c r="N976" s="51">
        <f t="shared" si="61"/>
        <v>0</v>
      </c>
      <c r="O976" s="55">
        <f ca="1">IFERROR(COUNTIF(INDIRECT("Lan!$G$8:$G$"&amp;qde),Cad!P976)+Cad!J976,"")</f>
        <v>9.0319999999994498E-4</v>
      </c>
      <c r="P976" s="51">
        <f t="shared" si="62"/>
        <v>0</v>
      </c>
      <c r="Q976" s="55">
        <f ca="1">IFERROR(COUNTIF(INDIRECT("Lan!$I$8:$I$"&amp;qde),Cad!R976)+Cad!J976,"")</f>
        <v>9.0319999999994498E-4</v>
      </c>
      <c r="R976" s="51">
        <f t="shared" si="63"/>
        <v>0</v>
      </c>
    </row>
    <row r="977" spans="2:18" ht="24.95" customHeight="1" x14ac:dyDescent="0.25">
      <c r="B977" s="56"/>
      <c r="D977" s="56"/>
      <c r="F977" s="56"/>
      <c r="H977" s="56"/>
      <c r="J977" s="54">
        <v>9.0309999999994503E-4</v>
      </c>
      <c r="K977" s="55">
        <f ca="1">IFERROR(COUNTIF(INDIRECT("Lan!$D$8:$D$"&amp;qde),Cad!L977)+Cad!J977,"")</f>
        <v>9.0309999999994503E-4</v>
      </c>
      <c r="L977" s="51">
        <f t="shared" si="60"/>
        <v>0</v>
      </c>
      <c r="M977" s="55">
        <f ca="1">IFERROR(COUNTIF(INDIRECT("Lan!$E$8:$E$"&amp;qde),Cad!N977)+Cad!J977,"")</f>
        <v>9.0309999999994503E-4</v>
      </c>
      <c r="N977" s="51">
        <f t="shared" si="61"/>
        <v>0</v>
      </c>
      <c r="O977" s="55">
        <f ca="1">IFERROR(COUNTIF(INDIRECT("Lan!$G$8:$G$"&amp;qde),Cad!P977)+Cad!J977,"")</f>
        <v>9.0309999999994503E-4</v>
      </c>
      <c r="P977" s="51">
        <f t="shared" si="62"/>
        <v>0</v>
      </c>
      <c r="Q977" s="55">
        <f ca="1">IFERROR(COUNTIF(INDIRECT("Lan!$I$8:$I$"&amp;qde),Cad!R977)+Cad!J977,"")</f>
        <v>9.0309999999994503E-4</v>
      </c>
      <c r="R977" s="51">
        <f t="shared" si="63"/>
        <v>0</v>
      </c>
    </row>
    <row r="978" spans="2:18" ht="24.95" customHeight="1" x14ac:dyDescent="0.25">
      <c r="B978" s="56"/>
      <c r="D978" s="56"/>
      <c r="F978" s="56"/>
      <c r="H978" s="56"/>
      <c r="J978" s="54">
        <v>9.0299999999994497E-4</v>
      </c>
      <c r="K978" s="55">
        <f ca="1">IFERROR(COUNTIF(INDIRECT("Lan!$D$8:$D$"&amp;qde),Cad!L978)+Cad!J978,"")</f>
        <v>9.0299999999994497E-4</v>
      </c>
      <c r="L978" s="51">
        <f t="shared" si="60"/>
        <v>0</v>
      </c>
      <c r="M978" s="55">
        <f ca="1">IFERROR(COUNTIF(INDIRECT("Lan!$E$8:$E$"&amp;qde),Cad!N978)+Cad!J978,"")</f>
        <v>9.0299999999994497E-4</v>
      </c>
      <c r="N978" s="51">
        <f t="shared" si="61"/>
        <v>0</v>
      </c>
      <c r="O978" s="55">
        <f ca="1">IFERROR(COUNTIF(INDIRECT("Lan!$G$8:$G$"&amp;qde),Cad!P978)+Cad!J978,"")</f>
        <v>9.0299999999994497E-4</v>
      </c>
      <c r="P978" s="51">
        <f t="shared" si="62"/>
        <v>0</v>
      </c>
      <c r="Q978" s="55">
        <f ca="1">IFERROR(COUNTIF(INDIRECT("Lan!$I$8:$I$"&amp;qde),Cad!R978)+Cad!J978,"")</f>
        <v>9.0299999999994497E-4</v>
      </c>
      <c r="R978" s="51">
        <f t="shared" si="63"/>
        <v>0</v>
      </c>
    </row>
    <row r="979" spans="2:18" ht="24.95" customHeight="1" x14ac:dyDescent="0.25">
      <c r="B979" s="56"/>
      <c r="D979" s="56"/>
      <c r="F979" s="56"/>
      <c r="H979" s="56"/>
      <c r="J979" s="54">
        <v>9.0289999999994502E-4</v>
      </c>
      <c r="K979" s="55">
        <f ca="1">IFERROR(COUNTIF(INDIRECT("Lan!$D$8:$D$"&amp;qde),Cad!L979)+Cad!J979,"")</f>
        <v>9.0289999999994502E-4</v>
      </c>
      <c r="L979" s="51">
        <f t="shared" si="60"/>
        <v>0</v>
      </c>
      <c r="M979" s="55">
        <f ca="1">IFERROR(COUNTIF(INDIRECT("Lan!$E$8:$E$"&amp;qde),Cad!N979)+Cad!J979,"")</f>
        <v>9.0289999999994502E-4</v>
      </c>
      <c r="N979" s="51">
        <f t="shared" si="61"/>
        <v>0</v>
      </c>
      <c r="O979" s="55">
        <f ca="1">IFERROR(COUNTIF(INDIRECT("Lan!$G$8:$G$"&amp;qde),Cad!P979)+Cad!J979,"")</f>
        <v>9.0289999999994502E-4</v>
      </c>
      <c r="P979" s="51">
        <f t="shared" si="62"/>
        <v>0</v>
      </c>
      <c r="Q979" s="55">
        <f ca="1">IFERROR(COUNTIF(INDIRECT("Lan!$I$8:$I$"&amp;qde),Cad!R979)+Cad!J979,"")</f>
        <v>9.0289999999994502E-4</v>
      </c>
      <c r="R979" s="51">
        <f t="shared" si="63"/>
        <v>0</v>
      </c>
    </row>
    <row r="980" spans="2:18" ht="24.95" customHeight="1" x14ac:dyDescent="0.25">
      <c r="B980" s="56"/>
      <c r="D980" s="56"/>
      <c r="F980" s="56"/>
      <c r="H980" s="56"/>
      <c r="J980" s="54">
        <v>9.0279999999994497E-4</v>
      </c>
      <c r="K980" s="55">
        <f ca="1">IFERROR(COUNTIF(INDIRECT("Lan!$D$8:$D$"&amp;qde),Cad!L980)+Cad!J980,"")</f>
        <v>9.0279999999994497E-4</v>
      </c>
      <c r="L980" s="51">
        <f t="shared" si="60"/>
        <v>0</v>
      </c>
      <c r="M980" s="55">
        <f ca="1">IFERROR(COUNTIF(INDIRECT("Lan!$E$8:$E$"&amp;qde),Cad!N980)+Cad!J980,"")</f>
        <v>9.0279999999994497E-4</v>
      </c>
      <c r="N980" s="51">
        <f t="shared" si="61"/>
        <v>0</v>
      </c>
      <c r="O980" s="55">
        <f ca="1">IFERROR(COUNTIF(INDIRECT("Lan!$G$8:$G$"&amp;qde),Cad!P980)+Cad!J980,"")</f>
        <v>9.0279999999994497E-4</v>
      </c>
      <c r="P980" s="51">
        <f t="shared" si="62"/>
        <v>0</v>
      </c>
      <c r="Q980" s="55">
        <f ca="1">IFERROR(COUNTIF(INDIRECT("Lan!$I$8:$I$"&amp;qde),Cad!R980)+Cad!J980,"")</f>
        <v>9.0279999999994497E-4</v>
      </c>
      <c r="R980" s="51">
        <f t="shared" si="63"/>
        <v>0</v>
      </c>
    </row>
    <row r="981" spans="2:18" ht="24.95" customHeight="1" x14ac:dyDescent="0.25">
      <c r="B981" s="56"/>
      <c r="D981" s="56"/>
      <c r="F981" s="56"/>
      <c r="H981" s="56"/>
      <c r="J981" s="54">
        <v>9.0269999999994502E-4</v>
      </c>
      <c r="K981" s="55">
        <f ca="1">IFERROR(COUNTIF(INDIRECT("Lan!$D$8:$D$"&amp;qde),Cad!L981)+Cad!J981,"")</f>
        <v>9.0269999999994502E-4</v>
      </c>
      <c r="L981" s="51">
        <f t="shared" si="60"/>
        <v>0</v>
      </c>
      <c r="M981" s="55">
        <f ca="1">IFERROR(COUNTIF(INDIRECT("Lan!$E$8:$E$"&amp;qde),Cad!N981)+Cad!J981,"")</f>
        <v>9.0269999999994502E-4</v>
      </c>
      <c r="N981" s="51">
        <f t="shared" si="61"/>
        <v>0</v>
      </c>
      <c r="O981" s="55">
        <f ca="1">IFERROR(COUNTIF(INDIRECT("Lan!$G$8:$G$"&amp;qde),Cad!P981)+Cad!J981,"")</f>
        <v>9.0269999999994502E-4</v>
      </c>
      <c r="P981" s="51">
        <f t="shared" si="62"/>
        <v>0</v>
      </c>
      <c r="Q981" s="55">
        <f ca="1">IFERROR(COUNTIF(INDIRECT("Lan!$I$8:$I$"&amp;qde),Cad!R981)+Cad!J981,"")</f>
        <v>9.0269999999994502E-4</v>
      </c>
      <c r="R981" s="51">
        <f t="shared" si="63"/>
        <v>0</v>
      </c>
    </row>
    <row r="982" spans="2:18" ht="24.95" customHeight="1" x14ac:dyDescent="0.25">
      <c r="B982" s="56"/>
      <c r="D982" s="56"/>
      <c r="F982" s="56"/>
      <c r="H982" s="56"/>
      <c r="J982" s="54">
        <v>9.0259999999994496E-4</v>
      </c>
      <c r="K982" s="55">
        <f ca="1">IFERROR(COUNTIF(INDIRECT("Lan!$D$8:$D$"&amp;qde),Cad!L982)+Cad!J982,"")</f>
        <v>9.0259999999994496E-4</v>
      </c>
      <c r="L982" s="51">
        <f t="shared" si="60"/>
        <v>0</v>
      </c>
      <c r="M982" s="55">
        <f ca="1">IFERROR(COUNTIF(INDIRECT("Lan!$E$8:$E$"&amp;qde),Cad!N982)+Cad!J982,"")</f>
        <v>9.0259999999994496E-4</v>
      </c>
      <c r="N982" s="51">
        <f t="shared" si="61"/>
        <v>0</v>
      </c>
      <c r="O982" s="55">
        <f ca="1">IFERROR(COUNTIF(INDIRECT("Lan!$G$8:$G$"&amp;qde),Cad!P982)+Cad!J982,"")</f>
        <v>9.0259999999994496E-4</v>
      </c>
      <c r="P982" s="51">
        <f t="shared" si="62"/>
        <v>0</v>
      </c>
      <c r="Q982" s="55">
        <f ca="1">IFERROR(COUNTIF(INDIRECT("Lan!$I$8:$I$"&amp;qde),Cad!R982)+Cad!J982,"")</f>
        <v>9.0259999999994496E-4</v>
      </c>
      <c r="R982" s="51">
        <f t="shared" si="63"/>
        <v>0</v>
      </c>
    </row>
    <row r="983" spans="2:18" ht="24.95" customHeight="1" x14ac:dyDescent="0.25">
      <c r="B983" s="56"/>
      <c r="D983" s="56"/>
      <c r="F983" s="56"/>
      <c r="H983" s="56"/>
      <c r="J983" s="54">
        <v>9.0249999999994501E-4</v>
      </c>
      <c r="K983" s="55">
        <f ca="1">IFERROR(COUNTIF(INDIRECT("Lan!$D$8:$D$"&amp;qde),Cad!L983)+Cad!J983,"")</f>
        <v>9.0249999999994501E-4</v>
      </c>
      <c r="L983" s="51">
        <f t="shared" si="60"/>
        <v>0</v>
      </c>
      <c r="M983" s="55">
        <f ca="1">IFERROR(COUNTIF(INDIRECT("Lan!$E$8:$E$"&amp;qde),Cad!N983)+Cad!J983,"")</f>
        <v>9.0249999999994501E-4</v>
      </c>
      <c r="N983" s="51">
        <f t="shared" si="61"/>
        <v>0</v>
      </c>
      <c r="O983" s="55">
        <f ca="1">IFERROR(COUNTIF(INDIRECT("Lan!$G$8:$G$"&amp;qde),Cad!P983)+Cad!J983,"")</f>
        <v>9.0249999999994501E-4</v>
      </c>
      <c r="P983" s="51">
        <f t="shared" si="62"/>
        <v>0</v>
      </c>
      <c r="Q983" s="55">
        <f ca="1">IFERROR(COUNTIF(INDIRECT("Lan!$I$8:$I$"&amp;qde),Cad!R983)+Cad!J983,"")</f>
        <v>9.0249999999994501E-4</v>
      </c>
      <c r="R983" s="51">
        <f t="shared" si="63"/>
        <v>0</v>
      </c>
    </row>
    <row r="984" spans="2:18" ht="24.95" customHeight="1" x14ac:dyDescent="0.25">
      <c r="B984" s="56"/>
      <c r="D984" s="56"/>
      <c r="F984" s="56"/>
      <c r="H984" s="56"/>
      <c r="J984" s="54">
        <v>9.0239999999994496E-4</v>
      </c>
      <c r="K984" s="55">
        <f ca="1">IFERROR(COUNTIF(INDIRECT("Lan!$D$8:$D$"&amp;qde),Cad!L984)+Cad!J984,"")</f>
        <v>9.0239999999994496E-4</v>
      </c>
      <c r="L984" s="51">
        <f t="shared" si="60"/>
        <v>0</v>
      </c>
      <c r="M984" s="55">
        <f ca="1">IFERROR(COUNTIF(INDIRECT("Lan!$E$8:$E$"&amp;qde),Cad!N984)+Cad!J984,"")</f>
        <v>9.0239999999994496E-4</v>
      </c>
      <c r="N984" s="51">
        <f t="shared" si="61"/>
        <v>0</v>
      </c>
      <c r="O984" s="55">
        <f ca="1">IFERROR(COUNTIF(INDIRECT("Lan!$G$8:$G$"&amp;qde),Cad!P984)+Cad!J984,"")</f>
        <v>9.0239999999994496E-4</v>
      </c>
      <c r="P984" s="51">
        <f t="shared" si="62"/>
        <v>0</v>
      </c>
      <c r="Q984" s="55">
        <f ca="1">IFERROR(COUNTIF(INDIRECT("Lan!$I$8:$I$"&amp;qde),Cad!R984)+Cad!J984,"")</f>
        <v>9.0239999999994496E-4</v>
      </c>
      <c r="R984" s="51">
        <f t="shared" si="63"/>
        <v>0</v>
      </c>
    </row>
    <row r="985" spans="2:18" ht="24.95" customHeight="1" x14ac:dyDescent="0.25">
      <c r="B985" s="56"/>
      <c r="D985" s="56"/>
      <c r="F985" s="56"/>
      <c r="H985" s="56"/>
      <c r="J985" s="54">
        <v>9.0229999999994501E-4</v>
      </c>
      <c r="K985" s="55">
        <f ca="1">IFERROR(COUNTIF(INDIRECT("Lan!$D$8:$D$"&amp;qde),Cad!L985)+Cad!J985,"")</f>
        <v>9.0229999999994501E-4</v>
      </c>
      <c r="L985" s="51">
        <f t="shared" si="60"/>
        <v>0</v>
      </c>
      <c r="M985" s="55">
        <f ca="1">IFERROR(COUNTIF(INDIRECT("Lan!$E$8:$E$"&amp;qde),Cad!N985)+Cad!J985,"")</f>
        <v>9.0229999999994501E-4</v>
      </c>
      <c r="N985" s="51">
        <f t="shared" si="61"/>
        <v>0</v>
      </c>
      <c r="O985" s="55">
        <f ca="1">IFERROR(COUNTIF(INDIRECT("Lan!$G$8:$G$"&amp;qde),Cad!P985)+Cad!J985,"")</f>
        <v>9.0229999999994501E-4</v>
      </c>
      <c r="P985" s="51">
        <f t="shared" si="62"/>
        <v>0</v>
      </c>
      <c r="Q985" s="55">
        <f ca="1">IFERROR(COUNTIF(INDIRECT("Lan!$I$8:$I$"&amp;qde),Cad!R985)+Cad!J985,"")</f>
        <v>9.0229999999994501E-4</v>
      </c>
      <c r="R985" s="51">
        <f t="shared" si="63"/>
        <v>0</v>
      </c>
    </row>
    <row r="986" spans="2:18" ht="24.95" customHeight="1" x14ac:dyDescent="0.25">
      <c r="B986" s="56"/>
      <c r="D986" s="56"/>
      <c r="F986" s="56"/>
      <c r="H986" s="56"/>
      <c r="J986" s="54">
        <v>9.0219999999994495E-4</v>
      </c>
      <c r="K986" s="55">
        <f ca="1">IFERROR(COUNTIF(INDIRECT("Lan!$D$8:$D$"&amp;qde),Cad!L986)+Cad!J986,"")</f>
        <v>9.0219999999994495E-4</v>
      </c>
      <c r="L986" s="51">
        <f t="shared" si="60"/>
        <v>0</v>
      </c>
      <c r="M986" s="55">
        <f ca="1">IFERROR(COUNTIF(INDIRECT("Lan!$E$8:$E$"&amp;qde),Cad!N986)+Cad!J986,"")</f>
        <v>9.0219999999994495E-4</v>
      </c>
      <c r="N986" s="51">
        <f t="shared" si="61"/>
        <v>0</v>
      </c>
      <c r="O986" s="55">
        <f ca="1">IFERROR(COUNTIF(INDIRECT("Lan!$G$8:$G$"&amp;qde),Cad!P986)+Cad!J986,"")</f>
        <v>9.0219999999994495E-4</v>
      </c>
      <c r="P986" s="51">
        <f t="shared" si="62"/>
        <v>0</v>
      </c>
      <c r="Q986" s="55">
        <f ca="1">IFERROR(COUNTIF(INDIRECT("Lan!$I$8:$I$"&amp;qde),Cad!R986)+Cad!J986,"")</f>
        <v>9.0219999999994495E-4</v>
      </c>
      <c r="R986" s="51">
        <f t="shared" si="63"/>
        <v>0</v>
      </c>
    </row>
    <row r="987" spans="2:18" ht="24.95" customHeight="1" x14ac:dyDescent="0.25">
      <c r="B987" s="56"/>
      <c r="D987" s="56"/>
      <c r="F987" s="56"/>
      <c r="H987" s="56"/>
      <c r="J987" s="54">
        <v>9.02099999999945E-4</v>
      </c>
      <c r="K987" s="55">
        <f ca="1">IFERROR(COUNTIF(INDIRECT("Lan!$D$8:$D$"&amp;qde),Cad!L987)+Cad!J987,"")</f>
        <v>9.02099999999945E-4</v>
      </c>
      <c r="L987" s="51">
        <f t="shared" si="60"/>
        <v>0</v>
      </c>
      <c r="M987" s="55">
        <f ca="1">IFERROR(COUNTIF(INDIRECT("Lan!$E$8:$E$"&amp;qde),Cad!N987)+Cad!J987,"")</f>
        <v>9.02099999999945E-4</v>
      </c>
      <c r="N987" s="51">
        <f t="shared" si="61"/>
        <v>0</v>
      </c>
      <c r="O987" s="55">
        <f ca="1">IFERROR(COUNTIF(INDIRECT("Lan!$G$8:$G$"&amp;qde),Cad!P987)+Cad!J987,"")</f>
        <v>9.02099999999945E-4</v>
      </c>
      <c r="P987" s="51">
        <f t="shared" si="62"/>
        <v>0</v>
      </c>
      <c r="Q987" s="55">
        <f ca="1">IFERROR(COUNTIF(INDIRECT("Lan!$I$8:$I$"&amp;qde),Cad!R987)+Cad!J987,"")</f>
        <v>9.02099999999945E-4</v>
      </c>
      <c r="R987" s="51">
        <f t="shared" si="63"/>
        <v>0</v>
      </c>
    </row>
    <row r="988" spans="2:18" ht="24.95" customHeight="1" x14ac:dyDescent="0.25">
      <c r="B988" s="56"/>
      <c r="D988" s="56"/>
      <c r="F988" s="56"/>
      <c r="H988" s="56"/>
      <c r="J988" s="54">
        <v>9.0199999999994495E-4</v>
      </c>
      <c r="K988" s="55">
        <f ca="1">IFERROR(COUNTIF(INDIRECT("Lan!$D$8:$D$"&amp;qde),Cad!L988)+Cad!J988,"")</f>
        <v>9.0199999999994495E-4</v>
      </c>
      <c r="L988" s="51">
        <f t="shared" si="60"/>
        <v>0</v>
      </c>
      <c r="M988" s="55">
        <f ca="1">IFERROR(COUNTIF(INDIRECT("Lan!$E$8:$E$"&amp;qde),Cad!N988)+Cad!J988,"")</f>
        <v>9.0199999999994495E-4</v>
      </c>
      <c r="N988" s="51">
        <f t="shared" si="61"/>
        <v>0</v>
      </c>
      <c r="O988" s="55">
        <f ca="1">IFERROR(COUNTIF(INDIRECT("Lan!$G$8:$G$"&amp;qde),Cad!P988)+Cad!J988,"")</f>
        <v>9.0199999999994495E-4</v>
      </c>
      <c r="P988" s="51">
        <f t="shared" si="62"/>
        <v>0</v>
      </c>
      <c r="Q988" s="55">
        <f ca="1">IFERROR(COUNTIF(INDIRECT("Lan!$I$8:$I$"&amp;qde),Cad!R988)+Cad!J988,"")</f>
        <v>9.0199999999994495E-4</v>
      </c>
      <c r="R988" s="51">
        <f t="shared" si="63"/>
        <v>0</v>
      </c>
    </row>
    <row r="989" spans="2:18" ht="24.95" customHeight="1" x14ac:dyDescent="0.25">
      <c r="B989" s="56"/>
      <c r="D989" s="56"/>
      <c r="F989" s="56"/>
      <c r="H989" s="56"/>
      <c r="J989" s="54">
        <v>9.0189999999994402E-4</v>
      </c>
      <c r="K989" s="55">
        <f ca="1">IFERROR(COUNTIF(INDIRECT("Lan!$D$8:$D$"&amp;qde),Cad!L989)+Cad!J989,"")</f>
        <v>9.0189999999994402E-4</v>
      </c>
      <c r="L989" s="51">
        <f t="shared" si="60"/>
        <v>0</v>
      </c>
      <c r="M989" s="55">
        <f ca="1">IFERROR(COUNTIF(INDIRECT("Lan!$E$8:$E$"&amp;qde),Cad!N989)+Cad!J989,"")</f>
        <v>9.0189999999994402E-4</v>
      </c>
      <c r="N989" s="51">
        <f t="shared" si="61"/>
        <v>0</v>
      </c>
      <c r="O989" s="55">
        <f ca="1">IFERROR(COUNTIF(INDIRECT("Lan!$G$8:$G$"&amp;qde),Cad!P989)+Cad!J989,"")</f>
        <v>9.0189999999994402E-4</v>
      </c>
      <c r="P989" s="51">
        <f t="shared" si="62"/>
        <v>0</v>
      </c>
      <c r="Q989" s="55">
        <f ca="1">IFERROR(COUNTIF(INDIRECT("Lan!$I$8:$I$"&amp;qde),Cad!R989)+Cad!J989,"")</f>
        <v>9.0189999999994402E-4</v>
      </c>
      <c r="R989" s="51">
        <f t="shared" si="63"/>
        <v>0</v>
      </c>
    </row>
    <row r="990" spans="2:18" ht="24.95" customHeight="1" x14ac:dyDescent="0.25">
      <c r="B990" s="56"/>
      <c r="D990" s="56"/>
      <c r="F990" s="56"/>
      <c r="H990" s="56"/>
      <c r="J990" s="54">
        <v>9.0179999999994397E-4</v>
      </c>
      <c r="K990" s="55">
        <f ca="1">IFERROR(COUNTIF(INDIRECT("Lan!$D$8:$D$"&amp;qde),Cad!L990)+Cad!J990,"")</f>
        <v>9.0179999999994397E-4</v>
      </c>
      <c r="L990" s="51">
        <f t="shared" si="60"/>
        <v>0</v>
      </c>
      <c r="M990" s="55">
        <f ca="1">IFERROR(COUNTIF(INDIRECT("Lan!$E$8:$E$"&amp;qde),Cad!N990)+Cad!J990,"")</f>
        <v>9.0179999999994397E-4</v>
      </c>
      <c r="N990" s="51">
        <f t="shared" si="61"/>
        <v>0</v>
      </c>
      <c r="O990" s="55">
        <f ca="1">IFERROR(COUNTIF(INDIRECT("Lan!$G$8:$G$"&amp;qde),Cad!P990)+Cad!J990,"")</f>
        <v>9.0179999999994397E-4</v>
      </c>
      <c r="P990" s="51">
        <f t="shared" si="62"/>
        <v>0</v>
      </c>
      <c r="Q990" s="55">
        <f ca="1">IFERROR(COUNTIF(INDIRECT("Lan!$I$8:$I$"&amp;qde),Cad!R990)+Cad!J990,"")</f>
        <v>9.0179999999994397E-4</v>
      </c>
      <c r="R990" s="51">
        <f t="shared" si="63"/>
        <v>0</v>
      </c>
    </row>
    <row r="991" spans="2:18" ht="24.95" customHeight="1" x14ac:dyDescent="0.25">
      <c r="B991" s="56"/>
      <c r="D991" s="56"/>
      <c r="F991" s="56"/>
      <c r="H991" s="56"/>
      <c r="J991" s="54">
        <v>9.0169999999994402E-4</v>
      </c>
      <c r="K991" s="55">
        <f ca="1">IFERROR(COUNTIF(INDIRECT("Lan!$D$8:$D$"&amp;qde),Cad!L991)+Cad!J991,"")</f>
        <v>9.0169999999994402E-4</v>
      </c>
      <c r="L991" s="51">
        <f t="shared" si="60"/>
        <v>0</v>
      </c>
      <c r="M991" s="55">
        <f ca="1">IFERROR(COUNTIF(INDIRECT("Lan!$E$8:$E$"&amp;qde),Cad!N991)+Cad!J991,"")</f>
        <v>9.0169999999994402E-4</v>
      </c>
      <c r="N991" s="51">
        <f t="shared" si="61"/>
        <v>0</v>
      </c>
      <c r="O991" s="55">
        <f ca="1">IFERROR(COUNTIF(INDIRECT("Lan!$G$8:$G$"&amp;qde),Cad!P991)+Cad!J991,"")</f>
        <v>9.0169999999994402E-4</v>
      </c>
      <c r="P991" s="51">
        <f t="shared" si="62"/>
        <v>0</v>
      </c>
      <c r="Q991" s="55">
        <f ca="1">IFERROR(COUNTIF(INDIRECT("Lan!$I$8:$I$"&amp;qde),Cad!R991)+Cad!J991,"")</f>
        <v>9.0169999999994402E-4</v>
      </c>
      <c r="R991" s="51">
        <f t="shared" si="63"/>
        <v>0</v>
      </c>
    </row>
    <row r="992" spans="2:18" ht="24.95" customHeight="1" x14ac:dyDescent="0.25">
      <c r="B992" s="56"/>
      <c r="D992" s="56"/>
      <c r="F992" s="56"/>
      <c r="H992" s="56"/>
      <c r="J992" s="54">
        <v>9.0159999999994396E-4</v>
      </c>
      <c r="K992" s="55">
        <f ca="1">IFERROR(COUNTIF(INDIRECT("Lan!$D$8:$D$"&amp;qde),Cad!L992)+Cad!J992,"")</f>
        <v>9.0159999999994396E-4</v>
      </c>
      <c r="L992" s="51">
        <f t="shared" si="60"/>
        <v>0</v>
      </c>
      <c r="M992" s="55">
        <f ca="1">IFERROR(COUNTIF(INDIRECT("Lan!$E$8:$E$"&amp;qde),Cad!N992)+Cad!J992,"")</f>
        <v>9.0159999999994396E-4</v>
      </c>
      <c r="N992" s="51">
        <f t="shared" si="61"/>
        <v>0</v>
      </c>
      <c r="O992" s="55">
        <f ca="1">IFERROR(COUNTIF(INDIRECT("Lan!$G$8:$G$"&amp;qde),Cad!P992)+Cad!J992,"")</f>
        <v>9.0159999999994396E-4</v>
      </c>
      <c r="P992" s="51">
        <f t="shared" si="62"/>
        <v>0</v>
      </c>
      <c r="Q992" s="55">
        <f ca="1">IFERROR(COUNTIF(INDIRECT("Lan!$I$8:$I$"&amp;qde),Cad!R992)+Cad!J992,"")</f>
        <v>9.0159999999994396E-4</v>
      </c>
      <c r="R992" s="51">
        <f t="shared" si="63"/>
        <v>0</v>
      </c>
    </row>
    <row r="993" spans="2:18" ht="24.95" customHeight="1" x14ac:dyDescent="0.25">
      <c r="B993" s="56"/>
      <c r="D993" s="56"/>
      <c r="F993" s="56"/>
      <c r="H993" s="56"/>
      <c r="J993" s="54">
        <v>9.0149999999994401E-4</v>
      </c>
      <c r="K993" s="55">
        <f ca="1">IFERROR(COUNTIF(INDIRECT("Lan!$D$8:$D$"&amp;qde),Cad!L993)+Cad!J993,"")</f>
        <v>9.0149999999994401E-4</v>
      </c>
      <c r="L993" s="51">
        <f t="shared" si="60"/>
        <v>0</v>
      </c>
      <c r="M993" s="55">
        <f ca="1">IFERROR(COUNTIF(INDIRECT("Lan!$E$8:$E$"&amp;qde),Cad!N993)+Cad!J993,"")</f>
        <v>9.0149999999994401E-4</v>
      </c>
      <c r="N993" s="51">
        <f t="shared" si="61"/>
        <v>0</v>
      </c>
      <c r="O993" s="55">
        <f ca="1">IFERROR(COUNTIF(INDIRECT("Lan!$G$8:$G$"&amp;qde),Cad!P993)+Cad!J993,"")</f>
        <v>9.0149999999994401E-4</v>
      </c>
      <c r="P993" s="51">
        <f t="shared" si="62"/>
        <v>0</v>
      </c>
      <c r="Q993" s="55">
        <f ca="1">IFERROR(COUNTIF(INDIRECT("Lan!$I$8:$I$"&amp;qde),Cad!R993)+Cad!J993,"")</f>
        <v>9.0149999999994401E-4</v>
      </c>
      <c r="R993" s="51">
        <f t="shared" si="63"/>
        <v>0</v>
      </c>
    </row>
    <row r="994" spans="2:18" ht="24.95" customHeight="1" x14ac:dyDescent="0.25">
      <c r="B994" s="56"/>
      <c r="D994" s="56"/>
      <c r="F994" s="56"/>
      <c r="H994" s="56"/>
      <c r="J994" s="54">
        <v>9.0139999999994396E-4</v>
      </c>
      <c r="K994" s="55">
        <f ca="1">IFERROR(COUNTIF(INDIRECT("Lan!$D$8:$D$"&amp;qde),Cad!L994)+Cad!J994,"")</f>
        <v>9.0139999999994396E-4</v>
      </c>
      <c r="L994" s="51">
        <f t="shared" si="60"/>
        <v>0</v>
      </c>
      <c r="M994" s="55">
        <f ca="1">IFERROR(COUNTIF(INDIRECT("Lan!$E$8:$E$"&amp;qde),Cad!N994)+Cad!J994,"")</f>
        <v>9.0139999999994396E-4</v>
      </c>
      <c r="N994" s="51">
        <f t="shared" si="61"/>
        <v>0</v>
      </c>
      <c r="O994" s="55">
        <f ca="1">IFERROR(COUNTIF(INDIRECT("Lan!$G$8:$G$"&amp;qde),Cad!P994)+Cad!J994,"")</f>
        <v>9.0139999999994396E-4</v>
      </c>
      <c r="P994" s="51">
        <f t="shared" si="62"/>
        <v>0</v>
      </c>
      <c r="Q994" s="55">
        <f ca="1">IFERROR(COUNTIF(INDIRECT("Lan!$I$8:$I$"&amp;qde),Cad!R994)+Cad!J994,"")</f>
        <v>9.0139999999994396E-4</v>
      </c>
      <c r="R994" s="51">
        <f t="shared" si="63"/>
        <v>0</v>
      </c>
    </row>
    <row r="995" spans="2:18" ht="24.95" customHeight="1" x14ac:dyDescent="0.25">
      <c r="B995" s="56"/>
      <c r="D995" s="56"/>
      <c r="F995" s="56"/>
      <c r="H995" s="56"/>
      <c r="J995" s="54">
        <v>9.0129999999994401E-4</v>
      </c>
      <c r="K995" s="55">
        <f ca="1">IFERROR(COUNTIF(INDIRECT("Lan!$D$8:$D$"&amp;qde),Cad!L995)+Cad!J995,"")</f>
        <v>9.0129999999994401E-4</v>
      </c>
      <c r="L995" s="51">
        <f t="shared" si="60"/>
        <v>0</v>
      </c>
      <c r="M995" s="55">
        <f ca="1">IFERROR(COUNTIF(INDIRECT("Lan!$E$8:$E$"&amp;qde),Cad!N995)+Cad!J995,"")</f>
        <v>9.0129999999994401E-4</v>
      </c>
      <c r="N995" s="51">
        <f t="shared" si="61"/>
        <v>0</v>
      </c>
      <c r="O995" s="55">
        <f ca="1">IFERROR(COUNTIF(INDIRECT("Lan!$G$8:$G$"&amp;qde),Cad!P995)+Cad!J995,"")</f>
        <v>9.0129999999994401E-4</v>
      </c>
      <c r="P995" s="51">
        <f t="shared" si="62"/>
        <v>0</v>
      </c>
      <c r="Q995" s="55">
        <f ca="1">IFERROR(COUNTIF(INDIRECT("Lan!$I$8:$I$"&amp;qde),Cad!R995)+Cad!J995,"")</f>
        <v>9.0129999999994401E-4</v>
      </c>
      <c r="R995" s="51">
        <f t="shared" si="63"/>
        <v>0</v>
      </c>
    </row>
    <row r="996" spans="2:18" ht="24.95" customHeight="1" x14ac:dyDescent="0.25">
      <c r="B996" s="56"/>
      <c r="D996" s="56"/>
      <c r="F996" s="56"/>
      <c r="H996" s="56"/>
      <c r="J996" s="54">
        <v>9.0119999999994395E-4</v>
      </c>
      <c r="K996" s="55">
        <f ca="1">IFERROR(COUNTIF(INDIRECT("Lan!$D$8:$D$"&amp;qde),Cad!L996)+Cad!J996,"")</f>
        <v>9.0119999999994395E-4</v>
      </c>
      <c r="L996" s="51">
        <f t="shared" si="60"/>
        <v>0</v>
      </c>
      <c r="M996" s="55">
        <f ca="1">IFERROR(COUNTIF(INDIRECT("Lan!$E$8:$E$"&amp;qde),Cad!N996)+Cad!J996,"")</f>
        <v>9.0119999999994395E-4</v>
      </c>
      <c r="N996" s="51">
        <f t="shared" si="61"/>
        <v>0</v>
      </c>
      <c r="O996" s="55">
        <f ca="1">IFERROR(COUNTIF(INDIRECT("Lan!$G$8:$G$"&amp;qde),Cad!P996)+Cad!J996,"")</f>
        <v>9.0119999999994395E-4</v>
      </c>
      <c r="P996" s="51">
        <f t="shared" si="62"/>
        <v>0</v>
      </c>
      <c r="Q996" s="55">
        <f ca="1">IFERROR(COUNTIF(INDIRECT("Lan!$I$8:$I$"&amp;qde),Cad!R996)+Cad!J996,"")</f>
        <v>9.0119999999994395E-4</v>
      </c>
      <c r="R996" s="51">
        <f t="shared" si="63"/>
        <v>0</v>
      </c>
    </row>
    <row r="997" spans="2:18" ht="24.95" customHeight="1" x14ac:dyDescent="0.25">
      <c r="B997" s="56"/>
      <c r="D997" s="56"/>
      <c r="F997" s="56"/>
      <c r="H997" s="56"/>
      <c r="J997" s="54">
        <v>9.01099999999944E-4</v>
      </c>
      <c r="K997" s="55">
        <f ca="1">IFERROR(COUNTIF(INDIRECT("Lan!$D$8:$D$"&amp;qde),Cad!L997)+Cad!J997,"")</f>
        <v>9.01099999999944E-4</v>
      </c>
      <c r="L997" s="51">
        <f t="shared" si="60"/>
        <v>0</v>
      </c>
      <c r="M997" s="55">
        <f ca="1">IFERROR(COUNTIF(INDIRECT("Lan!$E$8:$E$"&amp;qde),Cad!N997)+Cad!J997,"")</f>
        <v>9.01099999999944E-4</v>
      </c>
      <c r="N997" s="51">
        <f t="shared" si="61"/>
        <v>0</v>
      </c>
      <c r="O997" s="55">
        <f ca="1">IFERROR(COUNTIF(INDIRECT("Lan!$G$8:$G$"&amp;qde),Cad!P997)+Cad!J997,"")</f>
        <v>9.01099999999944E-4</v>
      </c>
      <c r="P997" s="51">
        <f t="shared" si="62"/>
        <v>0</v>
      </c>
      <c r="Q997" s="55">
        <f ca="1">IFERROR(COUNTIF(INDIRECT("Lan!$I$8:$I$"&amp;qde),Cad!R997)+Cad!J997,"")</f>
        <v>9.01099999999944E-4</v>
      </c>
      <c r="R997" s="51">
        <f t="shared" si="63"/>
        <v>0</v>
      </c>
    </row>
    <row r="998" spans="2:18" ht="24.95" customHeight="1" x14ac:dyDescent="0.25">
      <c r="B998" s="56"/>
      <c r="D998" s="56"/>
      <c r="F998" s="56"/>
      <c r="H998" s="56"/>
      <c r="J998" s="54">
        <v>9.0099999999994395E-4</v>
      </c>
      <c r="K998" s="55">
        <f ca="1">IFERROR(COUNTIF(INDIRECT("Lan!$D$8:$D$"&amp;qde),Cad!L998)+Cad!J998,"")</f>
        <v>9.0099999999994395E-4</v>
      </c>
      <c r="L998" s="51">
        <f t="shared" si="60"/>
        <v>0</v>
      </c>
      <c r="M998" s="55">
        <f ca="1">IFERROR(COUNTIF(INDIRECT("Lan!$E$8:$E$"&amp;qde),Cad!N998)+Cad!J998,"")</f>
        <v>9.0099999999994395E-4</v>
      </c>
      <c r="N998" s="51">
        <f t="shared" si="61"/>
        <v>0</v>
      </c>
      <c r="O998" s="55">
        <f ca="1">IFERROR(COUNTIF(INDIRECT("Lan!$G$8:$G$"&amp;qde),Cad!P998)+Cad!J998,"")</f>
        <v>9.0099999999994395E-4</v>
      </c>
      <c r="P998" s="51">
        <f t="shared" si="62"/>
        <v>0</v>
      </c>
      <c r="Q998" s="55">
        <f ca="1">IFERROR(COUNTIF(INDIRECT("Lan!$I$8:$I$"&amp;qde),Cad!R998)+Cad!J998,"")</f>
        <v>9.0099999999994395E-4</v>
      </c>
      <c r="R998" s="51">
        <f t="shared" si="63"/>
        <v>0</v>
      </c>
    </row>
    <row r="999" spans="2:18" ht="24.95" customHeight="1" x14ac:dyDescent="0.25">
      <c r="B999" s="56"/>
      <c r="D999" s="56"/>
      <c r="F999" s="56"/>
      <c r="H999" s="56"/>
      <c r="J999" s="54">
        <v>9.00899999999944E-4</v>
      </c>
      <c r="K999" s="55">
        <f ca="1">IFERROR(COUNTIF(INDIRECT("Lan!$D$8:$D$"&amp;qde),Cad!L999)+Cad!J999,"")</f>
        <v>9.00899999999944E-4</v>
      </c>
      <c r="L999" s="51">
        <f t="shared" si="60"/>
        <v>0</v>
      </c>
      <c r="M999" s="55">
        <f ca="1">IFERROR(COUNTIF(INDIRECT("Lan!$E$8:$E$"&amp;qde),Cad!N999)+Cad!J999,"")</f>
        <v>9.00899999999944E-4</v>
      </c>
      <c r="N999" s="51">
        <f t="shared" si="61"/>
        <v>0</v>
      </c>
      <c r="O999" s="55">
        <f ca="1">IFERROR(COUNTIF(INDIRECT("Lan!$G$8:$G$"&amp;qde),Cad!P999)+Cad!J999,"")</f>
        <v>9.00899999999944E-4</v>
      </c>
      <c r="P999" s="51">
        <f t="shared" si="62"/>
        <v>0</v>
      </c>
      <c r="Q999" s="55">
        <f ca="1">IFERROR(COUNTIF(INDIRECT("Lan!$I$8:$I$"&amp;qde),Cad!R999)+Cad!J999,"")</f>
        <v>9.00899999999944E-4</v>
      </c>
      <c r="R999" s="51">
        <f t="shared" si="63"/>
        <v>0</v>
      </c>
    </row>
    <row r="1000" spans="2:18" ht="24.95" customHeight="1" x14ac:dyDescent="0.25">
      <c r="B1000" s="56"/>
      <c r="D1000" s="56"/>
      <c r="F1000" s="56"/>
      <c r="H1000" s="56"/>
      <c r="J1000" s="54">
        <v>9.0079999999994405E-4</v>
      </c>
      <c r="K1000" s="55">
        <f ca="1">IFERROR(COUNTIF(INDIRECT("Lan!$D$8:$D$"&amp;qde),Cad!L1000)+Cad!J1000,"")</f>
        <v>9.0079999999994405E-4</v>
      </c>
      <c r="L1000" s="51">
        <f t="shared" si="60"/>
        <v>0</v>
      </c>
      <c r="M1000" s="55">
        <f ca="1">IFERROR(COUNTIF(INDIRECT("Lan!$E$8:$E$"&amp;qde),Cad!N1000)+Cad!J1000,"")</f>
        <v>9.0079999999994405E-4</v>
      </c>
      <c r="N1000" s="51">
        <f t="shared" si="61"/>
        <v>0</v>
      </c>
      <c r="O1000" s="55">
        <f ca="1">IFERROR(COUNTIF(INDIRECT("Lan!$G$8:$G$"&amp;qde),Cad!P1000)+Cad!J1000,"")</f>
        <v>9.0079999999994405E-4</v>
      </c>
      <c r="P1000" s="51">
        <f t="shared" si="62"/>
        <v>0</v>
      </c>
      <c r="Q1000" s="55">
        <f ca="1">IFERROR(COUNTIF(INDIRECT("Lan!$I$8:$I$"&amp;qde),Cad!R1000)+Cad!J1000,"")</f>
        <v>9.0079999999994405E-4</v>
      </c>
      <c r="R1000" s="51">
        <f t="shared" si="63"/>
        <v>0</v>
      </c>
    </row>
  </sheetData>
  <sheetProtection password="9004" sheet="1" objects="1" scenarios="1"/>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6008"/>
  <sheetViews>
    <sheetView showGridLines="0" workbookViewId="0"/>
  </sheetViews>
  <sheetFormatPr defaultRowHeight="15" x14ac:dyDescent="0.25"/>
  <cols>
    <col min="1" max="1" width="2.28515625" style="42" customWidth="1"/>
    <col min="2" max="2" width="7.28515625" style="42" customWidth="1"/>
    <col min="3" max="3" width="10.7109375" style="42" bestFit="1" customWidth="1"/>
    <col min="4" max="4" width="25.140625" style="42" customWidth="1"/>
    <col min="5" max="5" width="20" style="42" bestFit="1" customWidth="1"/>
    <col min="6" max="6" width="12.85546875" style="42" customWidth="1"/>
    <col min="7" max="7" width="30.42578125" style="42" bestFit="1" customWidth="1"/>
    <col min="8" max="8" width="16.28515625" style="42" bestFit="1" customWidth="1"/>
    <col min="9" max="9" width="17.5703125" style="42" bestFit="1" customWidth="1"/>
    <col min="10" max="10" width="21.42578125" style="42" customWidth="1"/>
    <col min="11" max="11" width="28.5703125" style="42" customWidth="1"/>
    <col min="12" max="13" width="9.140625" style="42"/>
    <col min="14" max="14" width="11.5703125" style="42" bestFit="1" customWidth="1"/>
    <col min="15" max="16384" width="9.140625" style="42"/>
  </cols>
  <sheetData>
    <row r="1" spans="2:14" s="32" customFormat="1" ht="36.75" customHeight="1" x14ac:dyDescent="0.25"/>
    <row r="2" spans="2:14" s="35" customFormat="1" ht="36.75" customHeight="1" x14ac:dyDescent="0.25"/>
    <row r="3" spans="2:14" s="38" customFormat="1" ht="36.75" customHeight="1" x14ac:dyDescent="0.25"/>
    <row r="5" spans="2:14" ht="21" x14ac:dyDescent="0.35">
      <c r="B5" s="58" t="s">
        <v>58</v>
      </c>
    </row>
    <row r="6" spans="2:14" ht="22.5" customHeight="1" thickBot="1" x14ac:dyDescent="0.3">
      <c r="B6" s="59" t="s">
        <v>71</v>
      </c>
      <c r="C6" s="59"/>
      <c r="D6" s="59"/>
      <c r="E6" s="59"/>
      <c r="F6" s="59"/>
      <c r="G6" s="59"/>
      <c r="H6" s="59"/>
      <c r="I6" s="59"/>
      <c r="J6" s="59"/>
      <c r="K6" s="59"/>
      <c r="L6" s="59"/>
      <c r="M6" s="59"/>
      <c r="N6" s="59"/>
    </row>
    <row r="7" spans="2:14" s="62" customFormat="1" ht="30.75" thickBot="1" x14ac:dyDescent="0.3">
      <c r="B7" s="60" t="s">
        <v>56</v>
      </c>
      <c r="C7" s="60" t="s">
        <v>57</v>
      </c>
      <c r="D7" s="60" t="s">
        <v>59</v>
      </c>
      <c r="E7" s="60" t="s">
        <v>60</v>
      </c>
      <c r="F7" s="61" t="s">
        <v>61</v>
      </c>
      <c r="G7" s="61" t="s">
        <v>62</v>
      </c>
      <c r="H7" s="60" t="s">
        <v>63</v>
      </c>
      <c r="I7" s="61" t="s">
        <v>64</v>
      </c>
      <c r="J7" s="61" t="s">
        <v>65</v>
      </c>
      <c r="K7" s="60" t="s">
        <v>92</v>
      </c>
      <c r="L7" s="60" t="s">
        <v>120</v>
      </c>
      <c r="M7" s="60" t="s">
        <v>121</v>
      </c>
      <c r="N7" s="60" t="s">
        <v>122</v>
      </c>
    </row>
    <row r="8" spans="2:14" ht="20.100000000000001" customHeight="1" thickBot="1" x14ac:dyDescent="0.3">
      <c r="B8" s="63">
        <f>IF(C8="","",1)</f>
        <v>1</v>
      </c>
      <c r="C8" s="67">
        <v>43135</v>
      </c>
      <c r="D8" s="68" t="s">
        <v>81</v>
      </c>
      <c r="E8" s="68" t="s">
        <v>74</v>
      </c>
      <c r="F8" s="68" t="s">
        <v>100</v>
      </c>
      <c r="G8" s="68" t="s">
        <v>96</v>
      </c>
      <c r="H8" s="68" t="s">
        <v>101</v>
      </c>
      <c r="I8" s="68" t="s">
        <v>93</v>
      </c>
      <c r="J8" s="68" t="s">
        <v>102</v>
      </c>
      <c r="K8" s="68"/>
      <c r="L8" s="66" t="str">
        <f>IF(C8="","",TEXT(C8,"MMMM"))</f>
        <v>fevereiro</v>
      </c>
      <c r="M8" s="66">
        <f>IF(C8="","",YEAR(C8))</f>
        <v>2018</v>
      </c>
      <c r="N8" s="66" t="str">
        <f>IF(C8="","",TEXT(C8,"DDDD"))</f>
        <v>domingo</v>
      </c>
    </row>
    <row r="9" spans="2:14" ht="20.100000000000001" customHeight="1" thickBot="1" x14ac:dyDescent="0.3">
      <c r="B9" s="63">
        <f>IF(C9="","",B8+1)</f>
        <v>2</v>
      </c>
      <c r="C9" s="67">
        <v>43163</v>
      </c>
      <c r="D9" s="68" t="s">
        <v>82</v>
      </c>
      <c r="E9" s="68" t="s">
        <v>73</v>
      </c>
      <c r="F9" s="68" t="s">
        <v>104</v>
      </c>
      <c r="G9" s="68" t="s">
        <v>97</v>
      </c>
      <c r="H9" s="68" t="s">
        <v>54</v>
      </c>
      <c r="I9" s="68" t="s">
        <v>94</v>
      </c>
      <c r="J9" s="68" t="s">
        <v>101</v>
      </c>
      <c r="K9" s="68"/>
      <c r="L9" s="66" t="str">
        <f t="shared" ref="L9:L12" si="0">IF(C9="","",TEXT(C9,"MMMM"))</f>
        <v>março</v>
      </c>
      <c r="M9" s="66">
        <f t="shared" ref="M9:M12" si="1">IF(C9="","",YEAR(C9))</f>
        <v>2018</v>
      </c>
      <c r="N9" s="66" t="str">
        <f t="shared" ref="N9:N12" si="2">IF(C9="","",TEXT(C9,"DDDD"))</f>
        <v>domingo</v>
      </c>
    </row>
    <row r="10" spans="2:14" ht="20.100000000000001" customHeight="1" thickBot="1" x14ac:dyDescent="0.3">
      <c r="B10" s="63">
        <f t="shared" ref="B10:B73" si="3">IF(C10="","",B9+1)</f>
        <v>3</v>
      </c>
      <c r="C10" s="67">
        <v>43195</v>
      </c>
      <c r="D10" s="68" t="s">
        <v>83</v>
      </c>
      <c r="E10" s="68" t="s">
        <v>74</v>
      </c>
      <c r="F10" s="68" t="s">
        <v>100</v>
      </c>
      <c r="G10" s="68" t="s">
        <v>98</v>
      </c>
      <c r="H10" s="68" t="s">
        <v>102</v>
      </c>
      <c r="I10" s="68" t="s">
        <v>95</v>
      </c>
      <c r="J10" s="68" t="s">
        <v>54</v>
      </c>
      <c r="K10" s="68"/>
      <c r="L10" s="66" t="str">
        <f t="shared" si="0"/>
        <v>abril</v>
      </c>
      <c r="M10" s="66">
        <f t="shared" si="1"/>
        <v>2018</v>
      </c>
      <c r="N10" s="66" t="str">
        <f t="shared" si="2"/>
        <v>quinta-feira</v>
      </c>
    </row>
    <row r="11" spans="2:14" ht="20.100000000000001" customHeight="1" thickBot="1" x14ac:dyDescent="0.3">
      <c r="B11" s="63">
        <f t="shared" si="3"/>
        <v>4</v>
      </c>
      <c r="C11" s="67">
        <v>43226</v>
      </c>
      <c r="D11" s="68" t="s">
        <v>84</v>
      </c>
      <c r="E11" s="68" t="s">
        <v>76</v>
      </c>
      <c r="F11" s="68" t="s">
        <v>104</v>
      </c>
      <c r="G11" s="68" t="s">
        <v>99</v>
      </c>
      <c r="H11" s="68" t="s">
        <v>105</v>
      </c>
      <c r="I11" s="68" t="s">
        <v>94</v>
      </c>
      <c r="J11" s="68" t="s">
        <v>102</v>
      </c>
      <c r="K11" s="68"/>
      <c r="L11" s="66" t="str">
        <f t="shared" si="0"/>
        <v>maio</v>
      </c>
      <c r="M11" s="66">
        <f t="shared" si="1"/>
        <v>2018</v>
      </c>
      <c r="N11" s="66" t="str">
        <f t="shared" si="2"/>
        <v>domingo</v>
      </c>
    </row>
    <row r="12" spans="2:14" ht="20.100000000000001" customHeight="1" thickBot="1" x14ac:dyDescent="0.3">
      <c r="B12" s="63">
        <f t="shared" si="3"/>
        <v>5</v>
      </c>
      <c r="C12" s="67" t="s">
        <v>186</v>
      </c>
      <c r="D12" s="68" t="s">
        <v>81</v>
      </c>
      <c r="E12" s="68" t="s">
        <v>72</v>
      </c>
      <c r="F12" s="68" t="s">
        <v>100</v>
      </c>
      <c r="G12" s="68" t="s">
        <v>96</v>
      </c>
      <c r="H12" s="68" t="s">
        <v>102</v>
      </c>
      <c r="I12" s="68" t="s">
        <v>93</v>
      </c>
      <c r="J12" s="68" t="s">
        <v>91</v>
      </c>
      <c r="K12" s="68"/>
      <c r="L12" s="66" t="str">
        <f t="shared" si="0"/>
        <v>agosto</v>
      </c>
      <c r="M12" s="66">
        <f t="shared" si="1"/>
        <v>2017</v>
      </c>
      <c r="N12" s="66" t="str">
        <f t="shared" si="2"/>
        <v>quinta-feira</v>
      </c>
    </row>
    <row r="13" spans="2:14" ht="20.100000000000001" customHeight="1" thickBot="1" x14ac:dyDescent="0.3">
      <c r="B13" s="63" t="str">
        <f t="shared" si="3"/>
        <v/>
      </c>
      <c r="C13" s="64"/>
      <c r="D13" s="65"/>
      <c r="E13" s="65"/>
      <c r="F13" s="65"/>
      <c r="G13" s="65"/>
      <c r="H13" s="65"/>
      <c r="I13" s="65"/>
      <c r="J13" s="65"/>
      <c r="K13" s="65"/>
      <c r="L13" s="66" t="str">
        <f t="shared" ref="L13:L76" si="4">IF(C13="","",TEXT(C13,"MMMM"))</f>
        <v/>
      </c>
      <c r="M13" s="66" t="str">
        <f t="shared" ref="M13:M76" si="5">IF(C13="","",YEAR(C13))</f>
        <v/>
      </c>
      <c r="N13" s="66" t="str">
        <f t="shared" ref="N13:N76" si="6">IF(C13="","",TEXT(C13,"DDDD"))</f>
        <v/>
      </c>
    </row>
    <row r="14" spans="2:14" ht="20.100000000000001" customHeight="1" thickBot="1" x14ac:dyDescent="0.3">
      <c r="B14" s="63" t="str">
        <f t="shared" si="3"/>
        <v/>
      </c>
      <c r="C14" s="64"/>
      <c r="D14" s="65"/>
      <c r="E14" s="65"/>
      <c r="F14" s="65"/>
      <c r="G14" s="65"/>
      <c r="H14" s="65"/>
      <c r="I14" s="65"/>
      <c r="J14" s="65"/>
      <c r="K14" s="65"/>
      <c r="L14" s="66" t="str">
        <f t="shared" si="4"/>
        <v/>
      </c>
      <c r="M14" s="66" t="str">
        <f t="shared" si="5"/>
        <v/>
      </c>
      <c r="N14" s="66" t="str">
        <f t="shared" si="6"/>
        <v/>
      </c>
    </row>
    <row r="15" spans="2:14" ht="20.100000000000001" customHeight="1" thickBot="1" x14ac:dyDescent="0.3">
      <c r="B15" s="63" t="str">
        <f t="shared" si="3"/>
        <v/>
      </c>
      <c r="C15" s="64"/>
      <c r="D15" s="65"/>
      <c r="E15" s="65"/>
      <c r="F15" s="65"/>
      <c r="G15" s="65"/>
      <c r="H15" s="65"/>
      <c r="I15" s="65"/>
      <c r="J15" s="65"/>
      <c r="K15" s="65"/>
      <c r="L15" s="66" t="str">
        <f t="shared" si="4"/>
        <v/>
      </c>
      <c r="M15" s="66" t="str">
        <f t="shared" si="5"/>
        <v/>
      </c>
      <c r="N15" s="66" t="str">
        <f t="shared" si="6"/>
        <v/>
      </c>
    </row>
    <row r="16" spans="2:14" ht="20.100000000000001" customHeight="1" thickBot="1" x14ac:dyDescent="0.3">
      <c r="B16" s="63" t="str">
        <f t="shared" si="3"/>
        <v/>
      </c>
      <c r="C16" s="64"/>
      <c r="D16" s="65"/>
      <c r="E16" s="65"/>
      <c r="F16" s="65"/>
      <c r="G16" s="65"/>
      <c r="H16" s="65"/>
      <c r="I16" s="65"/>
      <c r="J16" s="65"/>
      <c r="K16" s="65"/>
      <c r="L16" s="66" t="str">
        <f t="shared" si="4"/>
        <v/>
      </c>
      <c r="M16" s="66" t="str">
        <f t="shared" si="5"/>
        <v/>
      </c>
      <c r="N16" s="66" t="str">
        <f t="shared" si="6"/>
        <v/>
      </c>
    </row>
    <row r="17" spans="2:14" ht="20.100000000000001" customHeight="1" thickBot="1" x14ac:dyDescent="0.3">
      <c r="B17" s="63" t="str">
        <f t="shared" si="3"/>
        <v/>
      </c>
      <c r="C17" s="64"/>
      <c r="D17" s="65"/>
      <c r="E17" s="65"/>
      <c r="F17" s="65"/>
      <c r="G17" s="65"/>
      <c r="H17" s="65"/>
      <c r="I17" s="65"/>
      <c r="J17" s="65"/>
      <c r="K17" s="65"/>
      <c r="L17" s="66" t="str">
        <f t="shared" si="4"/>
        <v/>
      </c>
      <c r="M17" s="66" t="str">
        <f t="shared" si="5"/>
        <v/>
      </c>
      <c r="N17" s="66" t="str">
        <f t="shared" si="6"/>
        <v/>
      </c>
    </row>
    <row r="18" spans="2:14" ht="20.100000000000001" customHeight="1" thickBot="1" x14ac:dyDescent="0.3">
      <c r="B18" s="63" t="str">
        <f t="shared" si="3"/>
        <v/>
      </c>
      <c r="C18" s="64"/>
      <c r="D18" s="65"/>
      <c r="E18" s="65"/>
      <c r="F18" s="65"/>
      <c r="G18" s="65"/>
      <c r="H18" s="65"/>
      <c r="I18" s="65"/>
      <c r="J18" s="65"/>
      <c r="K18" s="65"/>
      <c r="L18" s="66" t="str">
        <f t="shared" si="4"/>
        <v/>
      </c>
      <c r="M18" s="66" t="str">
        <f t="shared" si="5"/>
        <v/>
      </c>
      <c r="N18" s="66" t="str">
        <f t="shared" si="6"/>
        <v/>
      </c>
    </row>
    <row r="19" spans="2:14" ht="20.100000000000001" customHeight="1" thickBot="1" x14ac:dyDescent="0.3">
      <c r="B19" s="63" t="str">
        <f t="shared" si="3"/>
        <v/>
      </c>
      <c r="C19" s="64"/>
      <c r="D19" s="65"/>
      <c r="E19" s="65"/>
      <c r="F19" s="65"/>
      <c r="G19" s="65"/>
      <c r="H19" s="65"/>
      <c r="I19" s="65"/>
      <c r="J19" s="65"/>
      <c r="K19" s="65"/>
      <c r="L19" s="66" t="str">
        <f t="shared" si="4"/>
        <v/>
      </c>
      <c r="M19" s="66" t="str">
        <f t="shared" si="5"/>
        <v/>
      </c>
      <c r="N19" s="66" t="str">
        <f t="shared" si="6"/>
        <v/>
      </c>
    </row>
    <row r="20" spans="2:14" ht="20.100000000000001" customHeight="1" thickBot="1" x14ac:dyDescent="0.3">
      <c r="B20" s="63" t="str">
        <f t="shared" si="3"/>
        <v/>
      </c>
      <c r="C20" s="64"/>
      <c r="D20" s="65"/>
      <c r="E20" s="65"/>
      <c r="F20" s="65"/>
      <c r="G20" s="65"/>
      <c r="H20" s="65"/>
      <c r="I20" s="65"/>
      <c r="J20" s="65"/>
      <c r="K20" s="65"/>
      <c r="L20" s="66" t="str">
        <f t="shared" si="4"/>
        <v/>
      </c>
      <c r="M20" s="66" t="str">
        <f t="shared" si="5"/>
        <v/>
      </c>
      <c r="N20" s="66" t="str">
        <f t="shared" si="6"/>
        <v/>
      </c>
    </row>
    <row r="21" spans="2:14" ht="20.100000000000001" customHeight="1" thickBot="1" x14ac:dyDescent="0.3">
      <c r="B21" s="63" t="str">
        <f t="shared" si="3"/>
        <v/>
      </c>
      <c r="C21" s="64"/>
      <c r="D21" s="65"/>
      <c r="E21" s="65"/>
      <c r="F21" s="65"/>
      <c r="G21" s="65"/>
      <c r="H21" s="65"/>
      <c r="I21" s="65"/>
      <c r="J21" s="65"/>
      <c r="K21" s="65"/>
      <c r="L21" s="66" t="str">
        <f t="shared" si="4"/>
        <v/>
      </c>
      <c r="M21" s="66" t="str">
        <f t="shared" si="5"/>
        <v/>
      </c>
      <c r="N21" s="66" t="str">
        <f t="shared" si="6"/>
        <v/>
      </c>
    </row>
    <row r="22" spans="2:14" ht="20.100000000000001" customHeight="1" thickBot="1" x14ac:dyDescent="0.3">
      <c r="B22" s="63" t="str">
        <f t="shared" si="3"/>
        <v/>
      </c>
      <c r="C22" s="64"/>
      <c r="D22" s="65"/>
      <c r="E22" s="65"/>
      <c r="F22" s="65"/>
      <c r="G22" s="65"/>
      <c r="H22" s="65"/>
      <c r="I22" s="65"/>
      <c r="J22" s="65"/>
      <c r="K22" s="65"/>
      <c r="L22" s="66" t="str">
        <f t="shared" si="4"/>
        <v/>
      </c>
      <c r="M22" s="66" t="str">
        <f t="shared" si="5"/>
        <v/>
      </c>
      <c r="N22" s="66" t="str">
        <f t="shared" si="6"/>
        <v/>
      </c>
    </row>
    <row r="23" spans="2:14" ht="20.100000000000001" customHeight="1" thickBot="1" x14ac:dyDescent="0.3">
      <c r="B23" s="63" t="str">
        <f t="shared" si="3"/>
        <v/>
      </c>
      <c r="C23" s="64"/>
      <c r="D23" s="65"/>
      <c r="E23" s="65"/>
      <c r="F23" s="65"/>
      <c r="G23" s="65"/>
      <c r="H23" s="65"/>
      <c r="I23" s="65"/>
      <c r="J23" s="65"/>
      <c r="K23" s="65"/>
      <c r="L23" s="66" t="str">
        <f t="shared" si="4"/>
        <v/>
      </c>
      <c r="M23" s="66" t="str">
        <f t="shared" si="5"/>
        <v/>
      </c>
      <c r="N23" s="66" t="str">
        <f t="shared" si="6"/>
        <v/>
      </c>
    </row>
    <row r="24" spans="2:14" ht="20.100000000000001" customHeight="1" thickBot="1" x14ac:dyDescent="0.3">
      <c r="B24" s="63" t="str">
        <f t="shared" si="3"/>
        <v/>
      </c>
      <c r="C24" s="64"/>
      <c r="D24" s="65"/>
      <c r="E24" s="65"/>
      <c r="F24" s="65"/>
      <c r="G24" s="65"/>
      <c r="H24" s="65"/>
      <c r="I24" s="65"/>
      <c r="J24" s="65"/>
      <c r="K24" s="65"/>
      <c r="L24" s="66" t="str">
        <f t="shared" si="4"/>
        <v/>
      </c>
      <c r="M24" s="66" t="str">
        <f t="shared" si="5"/>
        <v/>
      </c>
      <c r="N24" s="66" t="str">
        <f t="shared" si="6"/>
        <v/>
      </c>
    </row>
    <row r="25" spans="2:14" ht="20.100000000000001" customHeight="1" thickBot="1" x14ac:dyDescent="0.3">
      <c r="B25" s="63" t="str">
        <f t="shared" si="3"/>
        <v/>
      </c>
      <c r="C25" s="64"/>
      <c r="D25" s="65"/>
      <c r="E25" s="65"/>
      <c r="F25" s="65"/>
      <c r="G25" s="65"/>
      <c r="H25" s="65"/>
      <c r="I25" s="65"/>
      <c r="J25" s="65"/>
      <c r="K25" s="65"/>
      <c r="L25" s="66" t="str">
        <f t="shared" si="4"/>
        <v/>
      </c>
      <c r="M25" s="66" t="str">
        <f t="shared" si="5"/>
        <v/>
      </c>
      <c r="N25" s="66" t="str">
        <f t="shared" si="6"/>
        <v/>
      </c>
    </row>
    <row r="26" spans="2:14" ht="20.100000000000001" customHeight="1" thickBot="1" x14ac:dyDescent="0.3">
      <c r="B26" s="63" t="str">
        <f t="shared" si="3"/>
        <v/>
      </c>
      <c r="C26" s="64"/>
      <c r="D26" s="65"/>
      <c r="E26" s="65"/>
      <c r="F26" s="65"/>
      <c r="G26" s="65"/>
      <c r="H26" s="65"/>
      <c r="I26" s="65"/>
      <c r="J26" s="65"/>
      <c r="K26" s="65"/>
      <c r="L26" s="66" t="str">
        <f t="shared" si="4"/>
        <v/>
      </c>
      <c r="M26" s="66" t="str">
        <f t="shared" si="5"/>
        <v/>
      </c>
      <c r="N26" s="66" t="str">
        <f t="shared" si="6"/>
        <v/>
      </c>
    </row>
    <row r="27" spans="2:14" ht="20.100000000000001" customHeight="1" thickBot="1" x14ac:dyDescent="0.3">
      <c r="B27" s="63" t="str">
        <f t="shared" si="3"/>
        <v/>
      </c>
      <c r="C27" s="64"/>
      <c r="D27" s="65"/>
      <c r="E27" s="65"/>
      <c r="F27" s="65"/>
      <c r="G27" s="65"/>
      <c r="H27" s="65"/>
      <c r="I27" s="65"/>
      <c r="J27" s="65"/>
      <c r="K27" s="65"/>
      <c r="L27" s="66" t="str">
        <f t="shared" si="4"/>
        <v/>
      </c>
      <c r="M27" s="66" t="str">
        <f t="shared" si="5"/>
        <v/>
      </c>
      <c r="N27" s="66" t="str">
        <f t="shared" si="6"/>
        <v/>
      </c>
    </row>
    <row r="28" spans="2:14" ht="20.100000000000001" customHeight="1" thickBot="1" x14ac:dyDescent="0.3">
      <c r="B28" s="63" t="str">
        <f t="shared" si="3"/>
        <v/>
      </c>
      <c r="C28" s="64"/>
      <c r="D28" s="65"/>
      <c r="E28" s="65"/>
      <c r="F28" s="65"/>
      <c r="G28" s="65"/>
      <c r="H28" s="65"/>
      <c r="I28" s="65"/>
      <c r="J28" s="65"/>
      <c r="K28" s="65"/>
      <c r="L28" s="66" t="str">
        <f t="shared" si="4"/>
        <v/>
      </c>
      <c r="M28" s="66" t="str">
        <f t="shared" si="5"/>
        <v/>
      </c>
      <c r="N28" s="66" t="str">
        <f t="shared" si="6"/>
        <v/>
      </c>
    </row>
    <row r="29" spans="2:14" ht="20.100000000000001" customHeight="1" thickBot="1" x14ac:dyDescent="0.3">
      <c r="B29" s="63" t="str">
        <f t="shared" si="3"/>
        <v/>
      </c>
      <c r="C29" s="64"/>
      <c r="D29" s="65"/>
      <c r="E29" s="65"/>
      <c r="F29" s="65"/>
      <c r="G29" s="65"/>
      <c r="H29" s="65"/>
      <c r="I29" s="65"/>
      <c r="J29" s="65"/>
      <c r="K29" s="65"/>
      <c r="L29" s="66" t="str">
        <f t="shared" si="4"/>
        <v/>
      </c>
      <c r="M29" s="66" t="str">
        <f t="shared" si="5"/>
        <v/>
      </c>
      <c r="N29" s="66" t="str">
        <f t="shared" si="6"/>
        <v/>
      </c>
    </row>
    <row r="30" spans="2:14" ht="20.100000000000001" customHeight="1" thickBot="1" x14ac:dyDescent="0.3">
      <c r="B30" s="63" t="str">
        <f t="shared" si="3"/>
        <v/>
      </c>
      <c r="C30" s="64"/>
      <c r="D30" s="65"/>
      <c r="E30" s="65"/>
      <c r="F30" s="65"/>
      <c r="G30" s="65"/>
      <c r="H30" s="65"/>
      <c r="I30" s="65"/>
      <c r="J30" s="65"/>
      <c r="K30" s="65"/>
      <c r="L30" s="66" t="str">
        <f t="shared" si="4"/>
        <v/>
      </c>
      <c r="M30" s="66" t="str">
        <f t="shared" si="5"/>
        <v/>
      </c>
      <c r="N30" s="66" t="str">
        <f t="shared" si="6"/>
        <v/>
      </c>
    </row>
    <row r="31" spans="2:14" ht="20.100000000000001" customHeight="1" thickBot="1" x14ac:dyDescent="0.3">
      <c r="B31" s="63" t="str">
        <f t="shared" si="3"/>
        <v/>
      </c>
      <c r="C31" s="64"/>
      <c r="D31" s="65"/>
      <c r="E31" s="65"/>
      <c r="F31" s="65"/>
      <c r="G31" s="65"/>
      <c r="H31" s="65"/>
      <c r="I31" s="65"/>
      <c r="J31" s="65"/>
      <c r="K31" s="65"/>
      <c r="L31" s="66" t="str">
        <f t="shared" si="4"/>
        <v/>
      </c>
      <c r="M31" s="66" t="str">
        <f t="shared" si="5"/>
        <v/>
      </c>
      <c r="N31" s="66" t="str">
        <f t="shared" si="6"/>
        <v/>
      </c>
    </row>
    <row r="32" spans="2:14" ht="20.100000000000001" customHeight="1" thickBot="1" x14ac:dyDescent="0.3">
      <c r="B32" s="63" t="str">
        <f t="shared" si="3"/>
        <v/>
      </c>
      <c r="C32" s="64"/>
      <c r="D32" s="65"/>
      <c r="E32" s="65"/>
      <c r="F32" s="65"/>
      <c r="G32" s="65"/>
      <c r="H32" s="65"/>
      <c r="I32" s="65"/>
      <c r="J32" s="65"/>
      <c r="K32" s="65"/>
      <c r="L32" s="66" t="str">
        <f t="shared" si="4"/>
        <v/>
      </c>
      <c r="M32" s="66" t="str">
        <f t="shared" si="5"/>
        <v/>
      </c>
      <c r="N32" s="66" t="str">
        <f t="shared" si="6"/>
        <v/>
      </c>
    </row>
    <row r="33" spans="2:14" ht="20.100000000000001" customHeight="1" thickBot="1" x14ac:dyDescent="0.3">
      <c r="B33" s="63" t="str">
        <f t="shared" si="3"/>
        <v/>
      </c>
      <c r="C33" s="64"/>
      <c r="D33" s="65"/>
      <c r="E33" s="65"/>
      <c r="F33" s="65"/>
      <c r="G33" s="65"/>
      <c r="H33" s="65"/>
      <c r="I33" s="65"/>
      <c r="J33" s="65"/>
      <c r="K33" s="65"/>
      <c r="L33" s="66" t="str">
        <f t="shared" si="4"/>
        <v/>
      </c>
      <c r="M33" s="66" t="str">
        <f t="shared" si="5"/>
        <v/>
      </c>
      <c r="N33" s="66" t="str">
        <f t="shared" si="6"/>
        <v/>
      </c>
    </row>
    <row r="34" spans="2:14" ht="20.100000000000001" customHeight="1" thickBot="1" x14ac:dyDescent="0.3">
      <c r="B34" s="63" t="str">
        <f t="shared" si="3"/>
        <v/>
      </c>
      <c r="C34" s="64"/>
      <c r="D34" s="65"/>
      <c r="E34" s="65"/>
      <c r="F34" s="65"/>
      <c r="G34" s="65"/>
      <c r="H34" s="65"/>
      <c r="I34" s="65"/>
      <c r="J34" s="65"/>
      <c r="K34" s="65"/>
      <c r="L34" s="66" t="str">
        <f t="shared" si="4"/>
        <v/>
      </c>
      <c r="M34" s="66" t="str">
        <f t="shared" si="5"/>
        <v/>
      </c>
      <c r="N34" s="66" t="str">
        <f t="shared" si="6"/>
        <v/>
      </c>
    </row>
    <row r="35" spans="2:14" ht="20.100000000000001" customHeight="1" thickBot="1" x14ac:dyDescent="0.3">
      <c r="B35" s="63" t="str">
        <f t="shared" si="3"/>
        <v/>
      </c>
      <c r="C35" s="64"/>
      <c r="D35" s="65"/>
      <c r="E35" s="65"/>
      <c r="F35" s="65"/>
      <c r="G35" s="65"/>
      <c r="H35" s="65"/>
      <c r="I35" s="65"/>
      <c r="J35" s="65"/>
      <c r="K35" s="65"/>
      <c r="L35" s="66" t="str">
        <f t="shared" si="4"/>
        <v/>
      </c>
      <c r="M35" s="66" t="str">
        <f t="shared" si="5"/>
        <v/>
      </c>
      <c r="N35" s="66" t="str">
        <f t="shared" si="6"/>
        <v/>
      </c>
    </row>
    <row r="36" spans="2:14" ht="20.100000000000001" customHeight="1" thickBot="1" x14ac:dyDescent="0.3">
      <c r="B36" s="63" t="str">
        <f t="shared" si="3"/>
        <v/>
      </c>
      <c r="C36" s="64"/>
      <c r="D36" s="65"/>
      <c r="E36" s="65"/>
      <c r="F36" s="65"/>
      <c r="G36" s="65"/>
      <c r="H36" s="65"/>
      <c r="I36" s="65"/>
      <c r="J36" s="65"/>
      <c r="K36" s="65"/>
      <c r="L36" s="66" t="str">
        <f t="shared" si="4"/>
        <v/>
      </c>
      <c r="M36" s="66" t="str">
        <f t="shared" si="5"/>
        <v/>
      </c>
      <c r="N36" s="66" t="str">
        <f t="shared" si="6"/>
        <v/>
      </c>
    </row>
    <row r="37" spans="2:14" ht="20.100000000000001" customHeight="1" thickBot="1" x14ac:dyDescent="0.3">
      <c r="B37" s="63" t="str">
        <f t="shared" si="3"/>
        <v/>
      </c>
      <c r="C37" s="64"/>
      <c r="D37" s="65"/>
      <c r="E37" s="65"/>
      <c r="F37" s="65"/>
      <c r="G37" s="65"/>
      <c r="H37" s="65"/>
      <c r="I37" s="65"/>
      <c r="J37" s="65"/>
      <c r="K37" s="65"/>
      <c r="L37" s="66" t="str">
        <f t="shared" si="4"/>
        <v/>
      </c>
      <c r="M37" s="66" t="str">
        <f t="shared" si="5"/>
        <v/>
      </c>
      <c r="N37" s="66" t="str">
        <f t="shared" si="6"/>
        <v/>
      </c>
    </row>
    <row r="38" spans="2:14" ht="20.100000000000001" customHeight="1" thickBot="1" x14ac:dyDescent="0.3">
      <c r="B38" s="63" t="str">
        <f t="shared" si="3"/>
        <v/>
      </c>
      <c r="C38" s="64"/>
      <c r="D38" s="65"/>
      <c r="E38" s="65"/>
      <c r="F38" s="65"/>
      <c r="G38" s="65"/>
      <c r="H38" s="65"/>
      <c r="I38" s="65"/>
      <c r="J38" s="65"/>
      <c r="K38" s="65"/>
      <c r="L38" s="66" t="str">
        <f t="shared" si="4"/>
        <v/>
      </c>
      <c r="M38" s="66" t="str">
        <f t="shared" si="5"/>
        <v/>
      </c>
      <c r="N38" s="66" t="str">
        <f t="shared" si="6"/>
        <v/>
      </c>
    </row>
    <row r="39" spans="2:14" ht="20.100000000000001" customHeight="1" thickBot="1" x14ac:dyDescent="0.3">
      <c r="B39" s="63" t="str">
        <f t="shared" si="3"/>
        <v/>
      </c>
      <c r="C39" s="64"/>
      <c r="D39" s="65"/>
      <c r="E39" s="65"/>
      <c r="F39" s="65"/>
      <c r="G39" s="65"/>
      <c r="H39" s="65"/>
      <c r="I39" s="65"/>
      <c r="J39" s="65"/>
      <c r="K39" s="65"/>
      <c r="L39" s="66" t="str">
        <f t="shared" si="4"/>
        <v/>
      </c>
      <c r="M39" s="66" t="str">
        <f t="shared" si="5"/>
        <v/>
      </c>
      <c r="N39" s="66" t="str">
        <f t="shared" si="6"/>
        <v/>
      </c>
    </row>
    <row r="40" spans="2:14" ht="20.100000000000001" customHeight="1" thickBot="1" x14ac:dyDescent="0.3">
      <c r="B40" s="63" t="str">
        <f t="shared" si="3"/>
        <v/>
      </c>
      <c r="C40" s="64"/>
      <c r="D40" s="65"/>
      <c r="E40" s="65"/>
      <c r="F40" s="65"/>
      <c r="G40" s="65"/>
      <c r="H40" s="65"/>
      <c r="I40" s="65"/>
      <c r="J40" s="65"/>
      <c r="K40" s="65"/>
      <c r="L40" s="66" t="str">
        <f t="shared" si="4"/>
        <v/>
      </c>
      <c r="M40" s="66" t="str">
        <f t="shared" si="5"/>
        <v/>
      </c>
      <c r="N40" s="66" t="str">
        <f t="shared" si="6"/>
        <v/>
      </c>
    </row>
    <row r="41" spans="2:14" ht="20.100000000000001" customHeight="1" thickBot="1" x14ac:dyDescent="0.3">
      <c r="B41" s="63" t="str">
        <f t="shared" si="3"/>
        <v/>
      </c>
      <c r="C41" s="64"/>
      <c r="D41" s="65"/>
      <c r="E41" s="65"/>
      <c r="F41" s="65"/>
      <c r="G41" s="65"/>
      <c r="H41" s="65"/>
      <c r="I41" s="65"/>
      <c r="J41" s="65"/>
      <c r="K41" s="65"/>
      <c r="L41" s="66" t="str">
        <f t="shared" si="4"/>
        <v/>
      </c>
      <c r="M41" s="66" t="str">
        <f t="shared" si="5"/>
        <v/>
      </c>
      <c r="N41" s="66" t="str">
        <f t="shared" si="6"/>
        <v/>
      </c>
    </row>
    <row r="42" spans="2:14" ht="20.100000000000001" customHeight="1" thickBot="1" x14ac:dyDescent="0.3">
      <c r="B42" s="63" t="str">
        <f t="shared" si="3"/>
        <v/>
      </c>
      <c r="C42" s="64"/>
      <c r="D42" s="65"/>
      <c r="E42" s="65"/>
      <c r="F42" s="65"/>
      <c r="G42" s="65"/>
      <c r="H42" s="65"/>
      <c r="I42" s="65"/>
      <c r="J42" s="65"/>
      <c r="K42" s="65"/>
      <c r="L42" s="66" t="str">
        <f t="shared" si="4"/>
        <v/>
      </c>
      <c r="M42" s="66" t="str">
        <f t="shared" si="5"/>
        <v/>
      </c>
      <c r="N42" s="66" t="str">
        <f t="shared" si="6"/>
        <v/>
      </c>
    </row>
    <row r="43" spans="2:14" ht="20.100000000000001" customHeight="1" thickBot="1" x14ac:dyDescent="0.3">
      <c r="B43" s="63" t="str">
        <f t="shared" si="3"/>
        <v/>
      </c>
      <c r="C43" s="64"/>
      <c r="D43" s="65"/>
      <c r="E43" s="65"/>
      <c r="F43" s="65"/>
      <c r="G43" s="65"/>
      <c r="H43" s="65"/>
      <c r="I43" s="65"/>
      <c r="J43" s="65"/>
      <c r="K43" s="65"/>
      <c r="L43" s="66" t="str">
        <f t="shared" si="4"/>
        <v/>
      </c>
      <c r="M43" s="66" t="str">
        <f t="shared" si="5"/>
        <v/>
      </c>
      <c r="N43" s="66" t="str">
        <f t="shared" si="6"/>
        <v/>
      </c>
    </row>
    <row r="44" spans="2:14" ht="20.100000000000001" customHeight="1" thickBot="1" x14ac:dyDescent="0.3">
      <c r="B44" s="63" t="str">
        <f t="shared" si="3"/>
        <v/>
      </c>
      <c r="C44" s="64"/>
      <c r="D44" s="65"/>
      <c r="E44" s="65"/>
      <c r="F44" s="65"/>
      <c r="G44" s="65"/>
      <c r="H44" s="65"/>
      <c r="I44" s="65"/>
      <c r="J44" s="65"/>
      <c r="K44" s="65"/>
      <c r="L44" s="66" t="str">
        <f t="shared" si="4"/>
        <v/>
      </c>
      <c r="M44" s="66" t="str">
        <f t="shared" si="5"/>
        <v/>
      </c>
      <c r="N44" s="66" t="str">
        <f t="shared" si="6"/>
        <v/>
      </c>
    </row>
    <row r="45" spans="2:14" ht="20.100000000000001" customHeight="1" thickBot="1" x14ac:dyDescent="0.3">
      <c r="B45" s="63" t="str">
        <f t="shared" si="3"/>
        <v/>
      </c>
      <c r="C45" s="64"/>
      <c r="D45" s="65"/>
      <c r="E45" s="65"/>
      <c r="F45" s="65"/>
      <c r="G45" s="65"/>
      <c r="H45" s="65"/>
      <c r="I45" s="65"/>
      <c r="J45" s="65"/>
      <c r="K45" s="65"/>
      <c r="L45" s="66" t="str">
        <f t="shared" si="4"/>
        <v/>
      </c>
      <c r="M45" s="66" t="str">
        <f t="shared" si="5"/>
        <v/>
      </c>
      <c r="N45" s="66" t="str">
        <f t="shared" si="6"/>
        <v/>
      </c>
    </row>
    <row r="46" spans="2:14" ht="20.100000000000001" customHeight="1" thickBot="1" x14ac:dyDescent="0.3">
      <c r="B46" s="63" t="str">
        <f t="shared" si="3"/>
        <v/>
      </c>
      <c r="C46" s="64"/>
      <c r="D46" s="65"/>
      <c r="E46" s="65"/>
      <c r="F46" s="65"/>
      <c r="G46" s="65"/>
      <c r="H46" s="65"/>
      <c r="I46" s="65"/>
      <c r="J46" s="65"/>
      <c r="K46" s="65"/>
      <c r="L46" s="66" t="str">
        <f t="shared" si="4"/>
        <v/>
      </c>
      <c r="M46" s="66" t="str">
        <f t="shared" si="5"/>
        <v/>
      </c>
      <c r="N46" s="66" t="str">
        <f t="shared" si="6"/>
        <v/>
      </c>
    </row>
    <row r="47" spans="2:14" ht="20.100000000000001" customHeight="1" thickBot="1" x14ac:dyDescent="0.3">
      <c r="B47" s="63" t="str">
        <f t="shared" si="3"/>
        <v/>
      </c>
      <c r="C47" s="64"/>
      <c r="D47" s="65"/>
      <c r="E47" s="65"/>
      <c r="F47" s="65"/>
      <c r="G47" s="65"/>
      <c r="H47" s="65"/>
      <c r="I47" s="65"/>
      <c r="J47" s="65"/>
      <c r="K47" s="65"/>
      <c r="L47" s="66" t="str">
        <f t="shared" si="4"/>
        <v/>
      </c>
      <c r="M47" s="66" t="str">
        <f t="shared" si="5"/>
        <v/>
      </c>
      <c r="N47" s="66" t="str">
        <f t="shared" si="6"/>
        <v/>
      </c>
    </row>
    <row r="48" spans="2:14" ht="20.100000000000001" customHeight="1" thickBot="1" x14ac:dyDescent="0.3">
      <c r="B48" s="63" t="str">
        <f t="shared" si="3"/>
        <v/>
      </c>
      <c r="C48" s="64"/>
      <c r="D48" s="65"/>
      <c r="E48" s="65"/>
      <c r="F48" s="65"/>
      <c r="G48" s="65"/>
      <c r="H48" s="65"/>
      <c r="I48" s="65"/>
      <c r="J48" s="65"/>
      <c r="K48" s="65"/>
      <c r="L48" s="66" t="str">
        <f t="shared" si="4"/>
        <v/>
      </c>
      <c r="M48" s="66" t="str">
        <f t="shared" si="5"/>
        <v/>
      </c>
      <c r="N48" s="66" t="str">
        <f t="shared" si="6"/>
        <v/>
      </c>
    </row>
    <row r="49" spans="2:14" ht="20.100000000000001" customHeight="1" thickBot="1" x14ac:dyDescent="0.3">
      <c r="B49" s="63" t="str">
        <f t="shared" si="3"/>
        <v/>
      </c>
      <c r="C49" s="64"/>
      <c r="D49" s="65"/>
      <c r="E49" s="65"/>
      <c r="F49" s="65"/>
      <c r="G49" s="65"/>
      <c r="H49" s="65"/>
      <c r="I49" s="65"/>
      <c r="J49" s="65"/>
      <c r="K49" s="65"/>
      <c r="L49" s="66" t="str">
        <f t="shared" si="4"/>
        <v/>
      </c>
      <c r="M49" s="66" t="str">
        <f t="shared" si="5"/>
        <v/>
      </c>
      <c r="N49" s="66" t="str">
        <f t="shared" si="6"/>
        <v/>
      </c>
    </row>
    <row r="50" spans="2:14" ht="20.100000000000001" customHeight="1" thickBot="1" x14ac:dyDescent="0.3">
      <c r="B50" s="63" t="str">
        <f t="shared" si="3"/>
        <v/>
      </c>
      <c r="C50" s="64"/>
      <c r="D50" s="65"/>
      <c r="E50" s="65"/>
      <c r="F50" s="65"/>
      <c r="G50" s="65"/>
      <c r="H50" s="65"/>
      <c r="I50" s="65"/>
      <c r="J50" s="65"/>
      <c r="K50" s="65"/>
      <c r="L50" s="66" t="str">
        <f t="shared" si="4"/>
        <v/>
      </c>
      <c r="M50" s="66" t="str">
        <f t="shared" si="5"/>
        <v/>
      </c>
      <c r="N50" s="66" t="str">
        <f t="shared" si="6"/>
        <v/>
      </c>
    </row>
    <row r="51" spans="2:14" ht="20.100000000000001" customHeight="1" thickBot="1" x14ac:dyDescent="0.3">
      <c r="B51" s="63" t="str">
        <f t="shared" si="3"/>
        <v/>
      </c>
      <c r="C51" s="64"/>
      <c r="D51" s="65"/>
      <c r="E51" s="65"/>
      <c r="F51" s="65"/>
      <c r="G51" s="65"/>
      <c r="H51" s="65"/>
      <c r="I51" s="65"/>
      <c r="J51" s="65"/>
      <c r="K51" s="65"/>
      <c r="L51" s="66" t="str">
        <f t="shared" si="4"/>
        <v/>
      </c>
      <c r="M51" s="66" t="str">
        <f t="shared" si="5"/>
        <v/>
      </c>
      <c r="N51" s="66" t="str">
        <f t="shared" si="6"/>
        <v/>
      </c>
    </row>
    <row r="52" spans="2:14" ht="20.100000000000001" customHeight="1" thickBot="1" x14ac:dyDescent="0.3">
      <c r="B52" s="63" t="str">
        <f t="shared" si="3"/>
        <v/>
      </c>
      <c r="C52" s="64"/>
      <c r="D52" s="65"/>
      <c r="E52" s="65"/>
      <c r="F52" s="65"/>
      <c r="G52" s="65"/>
      <c r="H52" s="65"/>
      <c r="I52" s="65"/>
      <c r="J52" s="65"/>
      <c r="K52" s="65"/>
      <c r="L52" s="66" t="str">
        <f t="shared" si="4"/>
        <v/>
      </c>
      <c r="M52" s="66" t="str">
        <f t="shared" si="5"/>
        <v/>
      </c>
      <c r="N52" s="66" t="str">
        <f t="shared" si="6"/>
        <v/>
      </c>
    </row>
    <row r="53" spans="2:14" ht="20.100000000000001" customHeight="1" thickBot="1" x14ac:dyDescent="0.3">
      <c r="B53" s="63" t="str">
        <f t="shared" si="3"/>
        <v/>
      </c>
      <c r="C53" s="64"/>
      <c r="D53" s="65"/>
      <c r="E53" s="65"/>
      <c r="F53" s="65"/>
      <c r="G53" s="65"/>
      <c r="H53" s="65"/>
      <c r="I53" s="65"/>
      <c r="J53" s="65"/>
      <c r="K53" s="65"/>
      <c r="L53" s="66" t="str">
        <f t="shared" si="4"/>
        <v/>
      </c>
      <c r="M53" s="66" t="str">
        <f t="shared" si="5"/>
        <v/>
      </c>
      <c r="N53" s="66" t="str">
        <f t="shared" si="6"/>
        <v/>
      </c>
    </row>
    <row r="54" spans="2:14" ht="20.100000000000001" customHeight="1" thickBot="1" x14ac:dyDescent="0.3">
      <c r="B54" s="63" t="str">
        <f t="shared" si="3"/>
        <v/>
      </c>
      <c r="C54" s="64"/>
      <c r="D54" s="65"/>
      <c r="E54" s="65"/>
      <c r="F54" s="65"/>
      <c r="G54" s="65"/>
      <c r="H54" s="65"/>
      <c r="I54" s="65"/>
      <c r="J54" s="65"/>
      <c r="K54" s="65"/>
      <c r="L54" s="66" t="str">
        <f t="shared" si="4"/>
        <v/>
      </c>
      <c r="M54" s="66" t="str">
        <f t="shared" si="5"/>
        <v/>
      </c>
      <c r="N54" s="66" t="str">
        <f t="shared" si="6"/>
        <v/>
      </c>
    </row>
    <row r="55" spans="2:14" ht="20.100000000000001" customHeight="1" thickBot="1" x14ac:dyDescent="0.3">
      <c r="B55" s="63" t="str">
        <f t="shared" si="3"/>
        <v/>
      </c>
      <c r="C55" s="64"/>
      <c r="D55" s="65"/>
      <c r="E55" s="65"/>
      <c r="F55" s="65"/>
      <c r="G55" s="65"/>
      <c r="H55" s="65"/>
      <c r="I55" s="65"/>
      <c r="J55" s="65"/>
      <c r="K55" s="65"/>
      <c r="L55" s="66" t="str">
        <f t="shared" si="4"/>
        <v/>
      </c>
      <c r="M55" s="66" t="str">
        <f t="shared" si="5"/>
        <v/>
      </c>
      <c r="N55" s="66" t="str">
        <f t="shared" si="6"/>
        <v/>
      </c>
    </row>
    <row r="56" spans="2:14" ht="20.100000000000001" customHeight="1" thickBot="1" x14ac:dyDescent="0.3">
      <c r="B56" s="63" t="str">
        <f t="shared" si="3"/>
        <v/>
      </c>
      <c r="C56" s="64"/>
      <c r="D56" s="65"/>
      <c r="E56" s="65"/>
      <c r="F56" s="65"/>
      <c r="G56" s="65"/>
      <c r="H56" s="65"/>
      <c r="I56" s="65"/>
      <c r="J56" s="65"/>
      <c r="K56" s="65"/>
      <c r="L56" s="66" t="str">
        <f t="shared" si="4"/>
        <v/>
      </c>
      <c r="M56" s="66" t="str">
        <f t="shared" si="5"/>
        <v/>
      </c>
      <c r="N56" s="66" t="str">
        <f t="shared" si="6"/>
        <v/>
      </c>
    </row>
    <row r="57" spans="2:14" ht="20.100000000000001" customHeight="1" thickBot="1" x14ac:dyDescent="0.3">
      <c r="B57" s="63" t="str">
        <f t="shared" si="3"/>
        <v/>
      </c>
      <c r="C57" s="64"/>
      <c r="D57" s="65"/>
      <c r="E57" s="65"/>
      <c r="F57" s="65"/>
      <c r="G57" s="65"/>
      <c r="H57" s="65"/>
      <c r="I57" s="65"/>
      <c r="J57" s="65"/>
      <c r="K57" s="65"/>
      <c r="L57" s="66" t="str">
        <f t="shared" si="4"/>
        <v/>
      </c>
      <c r="M57" s="66" t="str">
        <f t="shared" si="5"/>
        <v/>
      </c>
      <c r="N57" s="66" t="str">
        <f t="shared" si="6"/>
        <v/>
      </c>
    </row>
    <row r="58" spans="2:14" ht="20.100000000000001" customHeight="1" thickBot="1" x14ac:dyDescent="0.3">
      <c r="B58" s="63" t="str">
        <f t="shared" si="3"/>
        <v/>
      </c>
      <c r="C58" s="64"/>
      <c r="D58" s="65"/>
      <c r="E58" s="65"/>
      <c r="F58" s="65"/>
      <c r="G58" s="65"/>
      <c r="H58" s="65"/>
      <c r="I58" s="65"/>
      <c r="J58" s="65"/>
      <c r="K58" s="65"/>
      <c r="L58" s="66" t="str">
        <f t="shared" si="4"/>
        <v/>
      </c>
      <c r="M58" s="66" t="str">
        <f t="shared" si="5"/>
        <v/>
      </c>
      <c r="N58" s="66" t="str">
        <f t="shared" si="6"/>
        <v/>
      </c>
    </row>
    <row r="59" spans="2:14" ht="20.100000000000001" customHeight="1" thickBot="1" x14ac:dyDescent="0.3">
      <c r="B59" s="63" t="str">
        <f t="shared" si="3"/>
        <v/>
      </c>
      <c r="C59" s="64"/>
      <c r="D59" s="65"/>
      <c r="E59" s="65"/>
      <c r="F59" s="65"/>
      <c r="G59" s="65"/>
      <c r="H59" s="65"/>
      <c r="I59" s="65"/>
      <c r="J59" s="65"/>
      <c r="K59" s="65"/>
      <c r="L59" s="66" t="str">
        <f t="shared" si="4"/>
        <v/>
      </c>
      <c r="M59" s="66" t="str">
        <f t="shared" si="5"/>
        <v/>
      </c>
      <c r="N59" s="66" t="str">
        <f t="shared" si="6"/>
        <v/>
      </c>
    </row>
    <row r="60" spans="2:14" ht="20.100000000000001" customHeight="1" thickBot="1" x14ac:dyDescent="0.3">
      <c r="B60" s="63" t="str">
        <f t="shared" si="3"/>
        <v/>
      </c>
      <c r="C60" s="64"/>
      <c r="D60" s="65"/>
      <c r="E60" s="65"/>
      <c r="F60" s="65"/>
      <c r="G60" s="65"/>
      <c r="H60" s="65"/>
      <c r="I60" s="65"/>
      <c r="J60" s="65"/>
      <c r="K60" s="65"/>
      <c r="L60" s="66" t="str">
        <f t="shared" si="4"/>
        <v/>
      </c>
      <c r="M60" s="66" t="str">
        <f t="shared" si="5"/>
        <v/>
      </c>
      <c r="N60" s="66" t="str">
        <f t="shared" si="6"/>
        <v/>
      </c>
    </row>
    <row r="61" spans="2:14" ht="20.100000000000001" customHeight="1" thickBot="1" x14ac:dyDescent="0.3">
      <c r="B61" s="63" t="str">
        <f t="shared" si="3"/>
        <v/>
      </c>
      <c r="C61" s="64"/>
      <c r="D61" s="65"/>
      <c r="E61" s="65"/>
      <c r="F61" s="65"/>
      <c r="G61" s="65"/>
      <c r="H61" s="65"/>
      <c r="I61" s="65"/>
      <c r="J61" s="65"/>
      <c r="K61" s="65"/>
      <c r="L61" s="66" t="str">
        <f t="shared" si="4"/>
        <v/>
      </c>
      <c r="M61" s="66" t="str">
        <f t="shared" si="5"/>
        <v/>
      </c>
      <c r="N61" s="66" t="str">
        <f t="shared" si="6"/>
        <v/>
      </c>
    </row>
    <row r="62" spans="2:14" ht="20.100000000000001" customHeight="1" thickBot="1" x14ac:dyDescent="0.3">
      <c r="B62" s="63" t="str">
        <f t="shared" si="3"/>
        <v/>
      </c>
      <c r="C62" s="64"/>
      <c r="D62" s="65"/>
      <c r="E62" s="65"/>
      <c r="F62" s="65"/>
      <c r="G62" s="65"/>
      <c r="H62" s="65"/>
      <c r="I62" s="65"/>
      <c r="J62" s="65"/>
      <c r="K62" s="65"/>
      <c r="L62" s="66" t="str">
        <f t="shared" si="4"/>
        <v/>
      </c>
      <c r="M62" s="66" t="str">
        <f t="shared" si="5"/>
        <v/>
      </c>
      <c r="N62" s="66" t="str">
        <f t="shared" si="6"/>
        <v/>
      </c>
    </row>
    <row r="63" spans="2:14" ht="20.100000000000001" customHeight="1" thickBot="1" x14ac:dyDescent="0.3">
      <c r="B63" s="63" t="str">
        <f t="shared" si="3"/>
        <v/>
      </c>
      <c r="C63" s="64"/>
      <c r="D63" s="65"/>
      <c r="E63" s="65"/>
      <c r="F63" s="65"/>
      <c r="G63" s="65"/>
      <c r="H63" s="65"/>
      <c r="I63" s="65"/>
      <c r="J63" s="65"/>
      <c r="K63" s="65"/>
      <c r="L63" s="66" t="str">
        <f t="shared" si="4"/>
        <v/>
      </c>
      <c r="M63" s="66" t="str">
        <f t="shared" si="5"/>
        <v/>
      </c>
      <c r="N63" s="66" t="str">
        <f t="shared" si="6"/>
        <v/>
      </c>
    </row>
    <row r="64" spans="2:14" ht="20.100000000000001" customHeight="1" thickBot="1" x14ac:dyDescent="0.3">
      <c r="B64" s="63" t="str">
        <f t="shared" si="3"/>
        <v/>
      </c>
      <c r="C64" s="64"/>
      <c r="D64" s="65"/>
      <c r="E64" s="65"/>
      <c r="F64" s="65"/>
      <c r="G64" s="65"/>
      <c r="H64" s="65"/>
      <c r="I64" s="65"/>
      <c r="J64" s="65"/>
      <c r="K64" s="65"/>
      <c r="L64" s="66" t="str">
        <f t="shared" si="4"/>
        <v/>
      </c>
      <c r="M64" s="66" t="str">
        <f t="shared" si="5"/>
        <v/>
      </c>
      <c r="N64" s="66" t="str">
        <f t="shared" si="6"/>
        <v/>
      </c>
    </row>
    <row r="65" spans="2:14" ht="20.100000000000001" customHeight="1" thickBot="1" x14ac:dyDescent="0.3">
      <c r="B65" s="63" t="str">
        <f t="shared" si="3"/>
        <v/>
      </c>
      <c r="C65" s="64"/>
      <c r="D65" s="65"/>
      <c r="E65" s="65"/>
      <c r="F65" s="65"/>
      <c r="G65" s="65"/>
      <c r="H65" s="65"/>
      <c r="I65" s="65"/>
      <c r="J65" s="65"/>
      <c r="K65" s="65"/>
      <c r="L65" s="66" t="str">
        <f t="shared" si="4"/>
        <v/>
      </c>
      <c r="M65" s="66" t="str">
        <f t="shared" si="5"/>
        <v/>
      </c>
      <c r="N65" s="66" t="str">
        <f t="shared" si="6"/>
        <v/>
      </c>
    </row>
    <row r="66" spans="2:14" ht="20.100000000000001" customHeight="1" thickBot="1" x14ac:dyDescent="0.3">
      <c r="B66" s="63" t="str">
        <f t="shared" si="3"/>
        <v/>
      </c>
      <c r="C66" s="64"/>
      <c r="D66" s="65"/>
      <c r="E66" s="65"/>
      <c r="F66" s="65"/>
      <c r="G66" s="65"/>
      <c r="H66" s="65"/>
      <c r="I66" s="65"/>
      <c r="J66" s="65"/>
      <c r="K66" s="65"/>
      <c r="L66" s="66" t="str">
        <f t="shared" si="4"/>
        <v/>
      </c>
      <c r="M66" s="66" t="str">
        <f t="shared" si="5"/>
        <v/>
      </c>
      <c r="N66" s="66" t="str">
        <f t="shared" si="6"/>
        <v/>
      </c>
    </row>
    <row r="67" spans="2:14" ht="20.100000000000001" customHeight="1" thickBot="1" x14ac:dyDescent="0.3">
      <c r="B67" s="63" t="str">
        <f t="shared" si="3"/>
        <v/>
      </c>
      <c r="C67" s="64"/>
      <c r="D67" s="65"/>
      <c r="E67" s="65"/>
      <c r="F67" s="65"/>
      <c r="G67" s="65"/>
      <c r="H67" s="65"/>
      <c r="I67" s="65"/>
      <c r="J67" s="65"/>
      <c r="K67" s="65"/>
      <c r="L67" s="66" t="str">
        <f t="shared" si="4"/>
        <v/>
      </c>
      <c r="M67" s="66" t="str">
        <f t="shared" si="5"/>
        <v/>
      </c>
      <c r="N67" s="66" t="str">
        <f t="shared" si="6"/>
        <v/>
      </c>
    </row>
    <row r="68" spans="2:14" ht="20.100000000000001" customHeight="1" thickBot="1" x14ac:dyDescent="0.3">
      <c r="B68" s="63" t="str">
        <f t="shared" si="3"/>
        <v/>
      </c>
      <c r="C68" s="64"/>
      <c r="D68" s="65"/>
      <c r="E68" s="65"/>
      <c r="F68" s="65"/>
      <c r="G68" s="65"/>
      <c r="H68" s="65"/>
      <c r="I68" s="65"/>
      <c r="J68" s="65"/>
      <c r="K68" s="65"/>
      <c r="L68" s="66" t="str">
        <f t="shared" si="4"/>
        <v/>
      </c>
      <c r="M68" s="66" t="str">
        <f t="shared" si="5"/>
        <v/>
      </c>
      <c r="N68" s="66" t="str">
        <f t="shared" si="6"/>
        <v/>
      </c>
    </row>
    <row r="69" spans="2:14" ht="20.100000000000001" customHeight="1" thickBot="1" x14ac:dyDescent="0.3">
      <c r="B69" s="63" t="str">
        <f t="shared" si="3"/>
        <v/>
      </c>
      <c r="C69" s="64"/>
      <c r="D69" s="65"/>
      <c r="E69" s="65"/>
      <c r="F69" s="65"/>
      <c r="G69" s="65"/>
      <c r="H69" s="65"/>
      <c r="I69" s="65"/>
      <c r="J69" s="65"/>
      <c r="K69" s="65"/>
      <c r="L69" s="66" t="str">
        <f t="shared" si="4"/>
        <v/>
      </c>
      <c r="M69" s="66" t="str">
        <f t="shared" si="5"/>
        <v/>
      </c>
      <c r="N69" s="66" t="str">
        <f t="shared" si="6"/>
        <v/>
      </c>
    </row>
    <row r="70" spans="2:14" ht="20.100000000000001" customHeight="1" thickBot="1" x14ac:dyDescent="0.3">
      <c r="B70" s="63" t="str">
        <f t="shared" si="3"/>
        <v/>
      </c>
      <c r="C70" s="64"/>
      <c r="D70" s="65"/>
      <c r="E70" s="65"/>
      <c r="F70" s="65"/>
      <c r="G70" s="65"/>
      <c r="H70" s="65"/>
      <c r="I70" s="65"/>
      <c r="J70" s="65"/>
      <c r="K70" s="65"/>
      <c r="L70" s="66" t="str">
        <f t="shared" si="4"/>
        <v/>
      </c>
      <c r="M70" s="66" t="str">
        <f t="shared" si="5"/>
        <v/>
      </c>
      <c r="N70" s="66" t="str">
        <f t="shared" si="6"/>
        <v/>
      </c>
    </row>
    <row r="71" spans="2:14" ht="20.100000000000001" customHeight="1" thickBot="1" x14ac:dyDescent="0.3">
      <c r="B71" s="63" t="str">
        <f t="shared" si="3"/>
        <v/>
      </c>
      <c r="C71" s="64"/>
      <c r="D71" s="65"/>
      <c r="E71" s="65"/>
      <c r="F71" s="65"/>
      <c r="G71" s="65"/>
      <c r="H71" s="65"/>
      <c r="I71" s="65"/>
      <c r="J71" s="65"/>
      <c r="K71" s="65"/>
      <c r="L71" s="66" t="str">
        <f t="shared" si="4"/>
        <v/>
      </c>
      <c r="M71" s="66" t="str">
        <f t="shared" si="5"/>
        <v/>
      </c>
      <c r="N71" s="66" t="str">
        <f t="shared" si="6"/>
        <v/>
      </c>
    </row>
    <row r="72" spans="2:14" ht="20.100000000000001" customHeight="1" thickBot="1" x14ac:dyDescent="0.3">
      <c r="B72" s="63" t="str">
        <f t="shared" si="3"/>
        <v/>
      </c>
      <c r="C72" s="64"/>
      <c r="D72" s="65"/>
      <c r="E72" s="65"/>
      <c r="F72" s="65"/>
      <c r="G72" s="65"/>
      <c r="H72" s="65"/>
      <c r="I72" s="65"/>
      <c r="J72" s="65"/>
      <c r="K72" s="65"/>
      <c r="L72" s="66" t="str">
        <f t="shared" si="4"/>
        <v/>
      </c>
      <c r="M72" s="66" t="str">
        <f t="shared" si="5"/>
        <v/>
      </c>
      <c r="N72" s="66" t="str">
        <f t="shared" si="6"/>
        <v/>
      </c>
    </row>
    <row r="73" spans="2:14" ht="20.100000000000001" customHeight="1" thickBot="1" x14ac:dyDescent="0.3">
      <c r="B73" s="63" t="str">
        <f t="shared" si="3"/>
        <v/>
      </c>
      <c r="C73" s="64"/>
      <c r="D73" s="65"/>
      <c r="E73" s="65"/>
      <c r="F73" s="65"/>
      <c r="G73" s="65"/>
      <c r="H73" s="65"/>
      <c r="I73" s="65"/>
      <c r="J73" s="65"/>
      <c r="K73" s="65"/>
      <c r="L73" s="66" t="str">
        <f t="shared" si="4"/>
        <v/>
      </c>
      <c r="M73" s="66" t="str">
        <f t="shared" si="5"/>
        <v/>
      </c>
      <c r="N73" s="66" t="str">
        <f t="shared" si="6"/>
        <v/>
      </c>
    </row>
    <row r="74" spans="2:14" ht="20.100000000000001" customHeight="1" thickBot="1" x14ac:dyDescent="0.3">
      <c r="B74" s="63" t="str">
        <f t="shared" ref="B74:B137" si="7">IF(C74="","",B73+1)</f>
        <v/>
      </c>
      <c r="C74" s="64"/>
      <c r="D74" s="65"/>
      <c r="E74" s="65"/>
      <c r="F74" s="65"/>
      <c r="G74" s="65"/>
      <c r="H74" s="65"/>
      <c r="I74" s="65"/>
      <c r="J74" s="65"/>
      <c r="K74" s="65"/>
      <c r="L74" s="66" t="str">
        <f t="shared" si="4"/>
        <v/>
      </c>
      <c r="M74" s="66" t="str">
        <f t="shared" si="5"/>
        <v/>
      </c>
      <c r="N74" s="66" t="str">
        <f t="shared" si="6"/>
        <v/>
      </c>
    </row>
    <row r="75" spans="2:14" ht="20.100000000000001" customHeight="1" thickBot="1" x14ac:dyDescent="0.3">
      <c r="B75" s="63" t="str">
        <f t="shared" si="7"/>
        <v/>
      </c>
      <c r="C75" s="64"/>
      <c r="D75" s="65"/>
      <c r="E75" s="65"/>
      <c r="F75" s="65"/>
      <c r="G75" s="65"/>
      <c r="H75" s="65"/>
      <c r="I75" s="65"/>
      <c r="J75" s="65"/>
      <c r="K75" s="65"/>
      <c r="L75" s="66" t="str">
        <f t="shared" si="4"/>
        <v/>
      </c>
      <c r="M75" s="66" t="str">
        <f t="shared" si="5"/>
        <v/>
      </c>
      <c r="N75" s="66" t="str">
        <f t="shared" si="6"/>
        <v/>
      </c>
    </row>
    <row r="76" spans="2:14" ht="20.100000000000001" customHeight="1" thickBot="1" x14ac:dyDescent="0.3">
      <c r="B76" s="63" t="str">
        <f t="shared" si="7"/>
        <v/>
      </c>
      <c r="C76" s="64"/>
      <c r="D76" s="65"/>
      <c r="E76" s="65"/>
      <c r="F76" s="65"/>
      <c r="G76" s="65"/>
      <c r="H76" s="65"/>
      <c r="I76" s="65"/>
      <c r="J76" s="65"/>
      <c r="K76" s="65"/>
      <c r="L76" s="66" t="str">
        <f t="shared" si="4"/>
        <v/>
      </c>
      <c r="M76" s="66" t="str">
        <f t="shared" si="5"/>
        <v/>
      </c>
      <c r="N76" s="66" t="str">
        <f t="shared" si="6"/>
        <v/>
      </c>
    </row>
    <row r="77" spans="2:14" ht="20.100000000000001" customHeight="1" thickBot="1" x14ac:dyDescent="0.3">
      <c r="B77" s="63" t="str">
        <f t="shared" si="7"/>
        <v/>
      </c>
      <c r="C77" s="64"/>
      <c r="D77" s="65"/>
      <c r="E77" s="65"/>
      <c r="F77" s="65"/>
      <c r="G77" s="65"/>
      <c r="H77" s="65"/>
      <c r="I77" s="65"/>
      <c r="J77" s="65"/>
      <c r="K77" s="65"/>
      <c r="L77" s="66" t="str">
        <f t="shared" ref="L77:L140" si="8">IF(C77="","",TEXT(C77,"MMMM"))</f>
        <v/>
      </c>
      <c r="M77" s="66" t="str">
        <f t="shared" ref="M77:M140" si="9">IF(C77="","",YEAR(C77))</f>
        <v/>
      </c>
      <c r="N77" s="66" t="str">
        <f t="shared" ref="N77:N140" si="10">IF(C77="","",TEXT(C77,"DDDD"))</f>
        <v/>
      </c>
    </row>
    <row r="78" spans="2:14" ht="20.100000000000001" customHeight="1" thickBot="1" x14ac:dyDescent="0.3">
      <c r="B78" s="63" t="str">
        <f t="shared" si="7"/>
        <v/>
      </c>
      <c r="C78" s="64"/>
      <c r="D78" s="65"/>
      <c r="E78" s="65"/>
      <c r="F78" s="65"/>
      <c r="G78" s="65"/>
      <c r="H78" s="65"/>
      <c r="I78" s="65"/>
      <c r="J78" s="65"/>
      <c r="K78" s="65"/>
      <c r="L78" s="66" t="str">
        <f t="shared" si="8"/>
        <v/>
      </c>
      <c r="M78" s="66" t="str">
        <f t="shared" si="9"/>
        <v/>
      </c>
      <c r="N78" s="66" t="str">
        <f t="shared" si="10"/>
        <v/>
      </c>
    </row>
    <row r="79" spans="2:14" ht="20.100000000000001" customHeight="1" thickBot="1" x14ac:dyDescent="0.3">
      <c r="B79" s="63" t="str">
        <f t="shared" si="7"/>
        <v/>
      </c>
      <c r="C79" s="64"/>
      <c r="D79" s="65"/>
      <c r="E79" s="65"/>
      <c r="F79" s="65"/>
      <c r="G79" s="65"/>
      <c r="H79" s="65"/>
      <c r="I79" s="65"/>
      <c r="J79" s="65"/>
      <c r="K79" s="65"/>
      <c r="L79" s="66" t="str">
        <f t="shared" si="8"/>
        <v/>
      </c>
      <c r="M79" s="66" t="str">
        <f t="shared" si="9"/>
        <v/>
      </c>
      <c r="N79" s="66" t="str">
        <f t="shared" si="10"/>
        <v/>
      </c>
    </row>
    <row r="80" spans="2:14" ht="20.100000000000001" customHeight="1" thickBot="1" x14ac:dyDescent="0.3">
      <c r="B80" s="63" t="str">
        <f t="shared" si="7"/>
        <v/>
      </c>
      <c r="C80" s="64"/>
      <c r="D80" s="65"/>
      <c r="E80" s="65"/>
      <c r="F80" s="65"/>
      <c r="G80" s="65"/>
      <c r="H80" s="65"/>
      <c r="I80" s="65"/>
      <c r="J80" s="65"/>
      <c r="K80" s="65"/>
      <c r="L80" s="66" t="str">
        <f t="shared" si="8"/>
        <v/>
      </c>
      <c r="M80" s="66" t="str">
        <f t="shared" si="9"/>
        <v/>
      </c>
      <c r="N80" s="66" t="str">
        <f t="shared" si="10"/>
        <v/>
      </c>
    </row>
    <row r="81" spans="2:14" ht="20.100000000000001" customHeight="1" thickBot="1" x14ac:dyDescent="0.3">
      <c r="B81" s="63" t="str">
        <f t="shared" si="7"/>
        <v/>
      </c>
      <c r="C81" s="64"/>
      <c r="D81" s="65"/>
      <c r="E81" s="65"/>
      <c r="F81" s="65"/>
      <c r="G81" s="65"/>
      <c r="H81" s="65"/>
      <c r="I81" s="65"/>
      <c r="J81" s="65"/>
      <c r="K81" s="65"/>
      <c r="L81" s="66" t="str">
        <f t="shared" si="8"/>
        <v/>
      </c>
      <c r="M81" s="66" t="str">
        <f t="shared" si="9"/>
        <v/>
      </c>
      <c r="N81" s="66" t="str">
        <f t="shared" si="10"/>
        <v/>
      </c>
    </row>
    <row r="82" spans="2:14" ht="20.100000000000001" customHeight="1" thickBot="1" x14ac:dyDescent="0.3">
      <c r="B82" s="63" t="str">
        <f t="shared" si="7"/>
        <v/>
      </c>
      <c r="C82" s="64"/>
      <c r="D82" s="65"/>
      <c r="E82" s="65"/>
      <c r="F82" s="65"/>
      <c r="G82" s="65"/>
      <c r="H82" s="65"/>
      <c r="I82" s="65"/>
      <c r="J82" s="65"/>
      <c r="K82" s="65"/>
      <c r="L82" s="66" t="str">
        <f t="shared" si="8"/>
        <v/>
      </c>
      <c r="M82" s="66" t="str">
        <f t="shared" si="9"/>
        <v/>
      </c>
      <c r="N82" s="66" t="str">
        <f t="shared" si="10"/>
        <v/>
      </c>
    </row>
    <row r="83" spans="2:14" ht="20.100000000000001" customHeight="1" thickBot="1" x14ac:dyDescent="0.3">
      <c r="B83" s="63" t="str">
        <f t="shared" si="7"/>
        <v/>
      </c>
      <c r="C83" s="64"/>
      <c r="D83" s="65"/>
      <c r="E83" s="65"/>
      <c r="F83" s="65"/>
      <c r="G83" s="65"/>
      <c r="H83" s="65"/>
      <c r="I83" s="65"/>
      <c r="J83" s="65"/>
      <c r="K83" s="65"/>
      <c r="L83" s="66" t="str">
        <f t="shared" si="8"/>
        <v/>
      </c>
      <c r="M83" s="66" t="str">
        <f t="shared" si="9"/>
        <v/>
      </c>
      <c r="N83" s="66" t="str">
        <f t="shared" si="10"/>
        <v/>
      </c>
    </row>
    <row r="84" spans="2:14" ht="20.100000000000001" customHeight="1" thickBot="1" x14ac:dyDescent="0.3">
      <c r="B84" s="63" t="str">
        <f t="shared" si="7"/>
        <v/>
      </c>
      <c r="C84" s="64"/>
      <c r="D84" s="65"/>
      <c r="E84" s="65"/>
      <c r="F84" s="65"/>
      <c r="G84" s="65"/>
      <c r="H84" s="65"/>
      <c r="I84" s="65"/>
      <c r="J84" s="65"/>
      <c r="K84" s="65"/>
      <c r="L84" s="66" t="str">
        <f t="shared" si="8"/>
        <v/>
      </c>
      <c r="M84" s="66" t="str">
        <f t="shared" si="9"/>
        <v/>
      </c>
      <c r="N84" s="66" t="str">
        <f t="shared" si="10"/>
        <v/>
      </c>
    </row>
    <row r="85" spans="2:14" ht="20.100000000000001" customHeight="1" thickBot="1" x14ac:dyDescent="0.3">
      <c r="B85" s="63" t="str">
        <f t="shared" si="7"/>
        <v/>
      </c>
      <c r="C85" s="64"/>
      <c r="D85" s="65"/>
      <c r="E85" s="65"/>
      <c r="F85" s="65"/>
      <c r="G85" s="65"/>
      <c r="H85" s="65"/>
      <c r="I85" s="65"/>
      <c r="J85" s="65"/>
      <c r="K85" s="65"/>
      <c r="L85" s="66" t="str">
        <f t="shared" si="8"/>
        <v/>
      </c>
      <c r="M85" s="66" t="str">
        <f t="shared" si="9"/>
        <v/>
      </c>
      <c r="N85" s="66" t="str">
        <f t="shared" si="10"/>
        <v/>
      </c>
    </row>
    <row r="86" spans="2:14" ht="20.100000000000001" customHeight="1" thickBot="1" x14ac:dyDescent="0.3">
      <c r="B86" s="63" t="str">
        <f t="shared" si="7"/>
        <v/>
      </c>
      <c r="C86" s="64"/>
      <c r="D86" s="65"/>
      <c r="E86" s="65"/>
      <c r="F86" s="65"/>
      <c r="G86" s="65"/>
      <c r="H86" s="65"/>
      <c r="I86" s="65"/>
      <c r="J86" s="65"/>
      <c r="K86" s="65"/>
      <c r="L86" s="66" t="str">
        <f t="shared" si="8"/>
        <v/>
      </c>
      <c r="M86" s="66" t="str">
        <f t="shared" si="9"/>
        <v/>
      </c>
      <c r="N86" s="66" t="str">
        <f t="shared" si="10"/>
        <v/>
      </c>
    </row>
    <row r="87" spans="2:14" ht="20.100000000000001" customHeight="1" thickBot="1" x14ac:dyDescent="0.3">
      <c r="B87" s="63" t="str">
        <f t="shared" si="7"/>
        <v/>
      </c>
      <c r="C87" s="64"/>
      <c r="D87" s="65"/>
      <c r="E87" s="65"/>
      <c r="F87" s="65"/>
      <c r="G87" s="65"/>
      <c r="H87" s="65"/>
      <c r="I87" s="65"/>
      <c r="J87" s="65"/>
      <c r="K87" s="65"/>
      <c r="L87" s="66" t="str">
        <f t="shared" si="8"/>
        <v/>
      </c>
      <c r="M87" s="66" t="str">
        <f t="shared" si="9"/>
        <v/>
      </c>
      <c r="N87" s="66" t="str">
        <f t="shared" si="10"/>
        <v/>
      </c>
    </row>
    <row r="88" spans="2:14" ht="20.100000000000001" customHeight="1" thickBot="1" x14ac:dyDescent="0.3">
      <c r="B88" s="63" t="str">
        <f t="shared" si="7"/>
        <v/>
      </c>
      <c r="C88" s="64"/>
      <c r="D88" s="65"/>
      <c r="E88" s="65"/>
      <c r="F88" s="65"/>
      <c r="G88" s="65"/>
      <c r="H88" s="65"/>
      <c r="I88" s="65"/>
      <c r="J88" s="65"/>
      <c r="K88" s="65"/>
      <c r="L88" s="66" t="str">
        <f t="shared" si="8"/>
        <v/>
      </c>
      <c r="M88" s="66" t="str">
        <f t="shared" si="9"/>
        <v/>
      </c>
      <c r="N88" s="66" t="str">
        <f t="shared" si="10"/>
        <v/>
      </c>
    </row>
    <row r="89" spans="2:14" ht="20.100000000000001" customHeight="1" thickBot="1" x14ac:dyDescent="0.3">
      <c r="B89" s="63" t="str">
        <f t="shared" si="7"/>
        <v/>
      </c>
      <c r="C89" s="64"/>
      <c r="D89" s="65"/>
      <c r="E89" s="65"/>
      <c r="F89" s="65"/>
      <c r="G89" s="65"/>
      <c r="H89" s="65"/>
      <c r="I89" s="65"/>
      <c r="J89" s="65"/>
      <c r="K89" s="65"/>
      <c r="L89" s="66" t="str">
        <f t="shared" si="8"/>
        <v/>
      </c>
      <c r="M89" s="66" t="str">
        <f t="shared" si="9"/>
        <v/>
      </c>
      <c r="N89" s="66" t="str">
        <f t="shared" si="10"/>
        <v/>
      </c>
    </row>
    <row r="90" spans="2:14" ht="20.100000000000001" customHeight="1" thickBot="1" x14ac:dyDescent="0.3">
      <c r="B90" s="63" t="str">
        <f t="shared" si="7"/>
        <v/>
      </c>
      <c r="C90" s="64"/>
      <c r="D90" s="65"/>
      <c r="E90" s="65"/>
      <c r="F90" s="65"/>
      <c r="G90" s="65"/>
      <c r="H90" s="65"/>
      <c r="I90" s="65"/>
      <c r="J90" s="65"/>
      <c r="K90" s="65"/>
      <c r="L90" s="66" t="str">
        <f t="shared" si="8"/>
        <v/>
      </c>
      <c r="M90" s="66" t="str">
        <f t="shared" si="9"/>
        <v/>
      </c>
      <c r="N90" s="66" t="str">
        <f t="shared" si="10"/>
        <v/>
      </c>
    </row>
    <row r="91" spans="2:14" ht="20.100000000000001" customHeight="1" thickBot="1" x14ac:dyDescent="0.3">
      <c r="B91" s="63" t="str">
        <f t="shared" si="7"/>
        <v/>
      </c>
      <c r="C91" s="64"/>
      <c r="D91" s="65"/>
      <c r="E91" s="65"/>
      <c r="F91" s="65"/>
      <c r="G91" s="65"/>
      <c r="H91" s="65"/>
      <c r="I91" s="65"/>
      <c r="J91" s="65"/>
      <c r="K91" s="65"/>
      <c r="L91" s="66" t="str">
        <f t="shared" si="8"/>
        <v/>
      </c>
      <c r="M91" s="66" t="str">
        <f t="shared" si="9"/>
        <v/>
      </c>
      <c r="N91" s="66" t="str">
        <f t="shared" si="10"/>
        <v/>
      </c>
    </row>
    <row r="92" spans="2:14" ht="20.100000000000001" customHeight="1" thickBot="1" x14ac:dyDescent="0.3">
      <c r="B92" s="63" t="str">
        <f t="shared" si="7"/>
        <v/>
      </c>
      <c r="C92" s="64"/>
      <c r="D92" s="65"/>
      <c r="E92" s="65"/>
      <c r="F92" s="65"/>
      <c r="G92" s="65"/>
      <c r="H92" s="65"/>
      <c r="I92" s="65"/>
      <c r="J92" s="65"/>
      <c r="K92" s="65"/>
      <c r="L92" s="66" t="str">
        <f t="shared" si="8"/>
        <v/>
      </c>
      <c r="M92" s="66" t="str">
        <f t="shared" si="9"/>
        <v/>
      </c>
      <c r="N92" s="66" t="str">
        <f t="shared" si="10"/>
        <v/>
      </c>
    </row>
    <row r="93" spans="2:14" ht="20.100000000000001" customHeight="1" thickBot="1" x14ac:dyDescent="0.3">
      <c r="B93" s="63" t="str">
        <f t="shared" si="7"/>
        <v/>
      </c>
      <c r="C93" s="64"/>
      <c r="D93" s="65"/>
      <c r="E93" s="65"/>
      <c r="F93" s="65"/>
      <c r="G93" s="65"/>
      <c r="H93" s="65"/>
      <c r="I93" s="65"/>
      <c r="J93" s="65"/>
      <c r="K93" s="65"/>
      <c r="L93" s="66" t="str">
        <f t="shared" si="8"/>
        <v/>
      </c>
      <c r="M93" s="66" t="str">
        <f t="shared" si="9"/>
        <v/>
      </c>
      <c r="N93" s="66" t="str">
        <f t="shared" si="10"/>
        <v/>
      </c>
    </row>
    <row r="94" spans="2:14" ht="20.100000000000001" customHeight="1" thickBot="1" x14ac:dyDescent="0.3">
      <c r="B94" s="63" t="str">
        <f t="shared" si="7"/>
        <v/>
      </c>
      <c r="C94" s="64"/>
      <c r="D94" s="65"/>
      <c r="E94" s="65"/>
      <c r="F94" s="65"/>
      <c r="G94" s="65"/>
      <c r="H94" s="65"/>
      <c r="I94" s="65"/>
      <c r="J94" s="65"/>
      <c r="K94" s="65"/>
      <c r="L94" s="66" t="str">
        <f t="shared" si="8"/>
        <v/>
      </c>
      <c r="M94" s="66" t="str">
        <f t="shared" si="9"/>
        <v/>
      </c>
      <c r="N94" s="66" t="str">
        <f t="shared" si="10"/>
        <v/>
      </c>
    </row>
    <row r="95" spans="2:14" ht="20.100000000000001" customHeight="1" thickBot="1" x14ac:dyDescent="0.3">
      <c r="B95" s="63" t="str">
        <f t="shared" si="7"/>
        <v/>
      </c>
      <c r="C95" s="64"/>
      <c r="D95" s="65"/>
      <c r="E95" s="65"/>
      <c r="F95" s="65"/>
      <c r="G95" s="65"/>
      <c r="H95" s="65"/>
      <c r="I95" s="65"/>
      <c r="J95" s="65"/>
      <c r="K95" s="65"/>
      <c r="L95" s="66" t="str">
        <f t="shared" si="8"/>
        <v/>
      </c>
      <c r="M95" s="66" t="str">
        <f t="shared" si="9"/>
        <v/>
      </c>
      <c r="N95" s="66" t="str">
        <f t="shared" si="10"/>
        <v/>
      </c>
    </row>
    <row r="96" spans="2:14" ht="20.100000000000001" customHeight="1" thickBot="1" x14ac:dyDescent="0.3">
      <c r="B96" s="63" t="str">
        <f t="shared" si="7"/>
        <v/>
      </c>
      <c r="C96" s="64"/>
      <c r="D96" s="65"/>
      <c r="E96" s="65"/>
      <c r="F96" s="65"/>
      <c r="G96" s="65"/>
      <c r="H96" s="65"/>
      <c r="I96" s="65"/>
      <c r="J96" s="65"/>
      <c r="K96" s="65"/>
      <c r="L96" s="66" t="str">
        <f t="shared" si="8"/>
        <v/>
      </c>
      <c r="M96" s="66" t="str">
        <f t="shared" si="9"/>
        <v/>
      </c>
      <c r="N96" s="66" t="str">
        <f t="shared" si="10"/>
        <v/>
      </c>
    </row>
    <row r="97" spans="2:14" ht="20.100000000000001" customHeight="1" thickBot="1" x14ac:dyDescent="0.3">
      <c r="B97" s="63" t="str">
        <f t="shared" si="7"/>
        <v/>
      </c>
      <c r="C97" s="64"/>
      <c r="D97" s="65"/>
      <c r="E97" s="65"/>
      <c r="F97" s="65"/>
      <c r="G97" s="65"/>
      <c r="H97" s="65"/>
      <c r="I97" s="65"/>
      <c r="J97" s="65"/>
      <c r="K97" s="65"/>
      <c r="L97" s="66" t="str">
        <f t="shared" si="8"/>
        <v/>
      </c>
      <c r="M97" s="66" t="str">
        <f t="shared" si="9"/>
        <v/>
      </c>
      <c r="N97" s="66" t="str">
        <f t="shared" si="10"/>
        <v/>
      </c>
    </row>
    <row r="98" spans="2:14" ht="20.100000000000001" customHeight="1" thickBot="1" x14ac:dyDescent="0.3">
      <c r="B98" s="63" t="str">
        <f t="shared" si="7"/>
        <v/>
      </c>
      <c r="C98" s="64"/>
      <c r="D98" s="65"/>
      <c r="E98" s="65"/>
      <c r="F98" s="65"/>
      <c r="G98" s="65"/>
      <c r="H98" s="65"/>
      <c r="I98" s="65"/>
      <c r="J98" s="65"/>
      <c r="K98" s="65"/>
      <c r="L98" s="66" t="str">
        <f t="shared" si="8"/>
        <v/>
      </c>
      <c r="M98" s="66" t="str">
        <f t="shared" si="9"/>
        <v/>
      </c>
      <c r="N98" s="66" t="str">
        <f t="shared" si="10"/>
        <v/>
      </c>
    </row>
    <row r="99" spans="2:14" ht="20.100000000000001" customHeight="1" thickBot="1" x14ac:dyDescent="0.3">
      <c r="B99" s="63" t="str">
        <f t="shared" si="7"/>
        <v/>
      </c>
      <c r="C99" s="64"/>
      <c r="D99" s="65"/>
      <c r="E99" s="65"/>
      <c r="F99" s="65"/>
      <c r="G99" s="65"/>
      <c r="H99" s="65"/>
      <c r="I99" s="65"/>
      <c r="J99" s="65"/>
      <c r="K99" s="65"/>
      <c r="L99" s="66" t="str">
        <f t="shared" si="8"/>
        <v/>
      </c>
      <c r="M99" s="66" t="str">
        <f t="shared" si="9"/>
        <v/>
      </c>
      <c r="N99" s="66" t="str">
        <f t="shared" si="10"/>
        <v/>
      </c>
    </row>
    <row r="100" spans="2:14" ht="20.100000000000001" customHeight="1" thickBot="1" x14ac:dyDescent="0.3">
      <c r="B100" s="63" t="str">
        <f t="shared" si="7"/>
        <v/>
      </c>
      <c r="C100" s="64"/>
      <c r="D100" s="65"/>
      <c r="E100" s="65"/>
      <c r="F100" s="65"/>
      <c r="G100" s="65"/>
      <c r="H100" s="65"/>
      <c r="I100" s="65"/>
      <c r="J100" s="65"/>
      <c r="K100" s="65"/>
      <c r="L100" s="66" t="str">
        <f t="shared" si="8"/>
        <v/>
      </c>
      <c r="M100" s="66" t="str">
        <f t="shared" si="9"/>
        <v/>
      </c>
      <c r="N100" s="66" t="str">
        <f t="shared" si="10"/>
        <v/>
      </c>
    </row>
    <row r="101" spans="2:14" ht="20.100000000000001" customHeight="1" thickBot="1" x14ac:dyDescent="0.3">
      <c r="B101" s="63" t="str">
        <f t="shared" si="7"/>
        <v/>
      </c>
      <c r="C101" s="64"/>
      <c r="D101" s="65"/>
      <c r="E101" s="65"/>
      <c r="F101" s="65"/>
      <c r="G101" s="65"/>
      <c r="H101" s="65"/>
      <c r="I101" s="65"/>
      <c r="J101" s="65"/>
      <c r="K101" s="65"/>
      <c r="L101" s="66" t="str">
        <f t="shared" si="8"/>
        <v/>
      </c>
      <c r="M101" s="66" t="str">
        <f t="shared" si="9"/>
        <v/>
      </c>
      <c r="N101" s="66" t="str">
        <f t="shared" si="10"/>
        <v/>
      </c>
    </row>
    <row r="102" spans="2:14" ht="20.100000000000001" customHeight="1" thickBot="1" x14ac:dyDescent="0.3">
      <c r="B102" s="63" t="str">
        <f t="shared" si="7"/>
        <v/>
      </c>
      <c r="C102" s="64"/>
      <c r="D102" s="65"/>
      <c r="E102" s="65"/>
      <c r="F102" s="65"/>
      <c r="G102" s="65"/>
      <c r="H102" s="65"/>
      <c r="I102" s="65"/>
      <c r="J102" s="65"/>
      <c r="K102" s="65"/>
      <c r="L102" s="66" t="str">
        <f t="shared" si="8"/>
        <v/>
      </c>
      <c r="M102" s="66" t="str">
        <f t="shared" si="9"/>
        <v/>
      </c>
      <c r="N102" s="66" t="str">
        <f t="shared" si="10"/>
        <v/>
      </c>
    </row>
    <row r="103" spans="2:14" ht="20.100000000000001" customHeight="1" thickBot="1" x14ac:dyDescent="0.3">
      <c r="B103" s="63" t="str">
        <f t="shared" si="7"/>
        <v/>
      </c>
      <c r="C103" s="64"/>
      <c r="D103" s="65"/>
      <c r="E103" s="65"/>
      <c r="F103" s="65"/>
      <c r="G103" s="65"/>
      <c r="H103" s="65"/>
      <c r="I103" s="65"/>
      <c r="J103" s="65"/>
      <c r="K103" s="65"/>
      <c r="L103" s="66" t="str">
        <f t="shared" si="8"/>
        <v/>
      </c>
      <c r="M103" s="66" t="str">
        <f t="shared" si="9"/>
        <v/>
      </c>
      <c r="N103" s="66" t="str">
        <f t="shared" si="10"/>
        <v/>
      </c>
    </row>
    <row r="104" spans="2:14" ht="20.100000000000001" customHeight="1" thickBot="1" x14ac:dyDescent="0.3">
      <c r="B104" s="63" t="str">
        <f t="shared" si="7"/>
        <v/>
      </c>
      <c r="C104" s="64"/>
      <c r="D104" s="65"/>
      <c r="E104" s="65"/>
      <c r="F104" s="65"/>
      <c r="G104" s="65"/>
      <c r="H104" s="65"/>
      <c r="I104" s="65"/>
      <c r="J104" s="65"/>
      <c r="K104" s="65"/>
      <c r="L104" s="66" t="str">
        <f t="shared" si="8"/>
        <v/>
      </c>
      <c r="M104" s="66" t="str">
        <f t="shared" si="9"/>
        <v/>
      </c>
      <c r="N104" s="66" t="str">
        <f t="shared" si="10"/>
        <v/>
      </c>
    </row>
    <row r="105" spans="2:14" ht="20.100000000000001" customHeight="1" thickBot="1" x14ac:dyDescent="0.3">
      <c r="B105" s="63" t="str">
        <f t="shared" si="7"/>
        <v/>
      </c>
      <c r="C105" s="64"/>
      <c r="D105" s="65"/>
      <c r="E105" s="65"/>
      <c r="F105" s="65"/>
      <c r="G105" s="65"/>
      <c r="H105" s="65"/>
      <c r="I105" s="65"/>
      <c r="J105" s="65"/>
      <c r="K105" s="65"/>
      <c r="L105" s="66" t="str">
        <f t="shared" si="8"/>
        <v/>
      </c>
      <c r="M105" s="66" t="str">
        <f t="shared" si="9"/>
        <v/>
      </c>
      <c r="N105" s="66" t="str">
        <f t="shared" si="10"/>
        <v/>
      </c>
    </row>
    <row r="106" spans="2:14" ht="20.100000000000001" customHeight="1" thickBot="1" x14ac:dyDescent="0.3">
      <c r="B106" s="63" t="str">
        <f t="shared" si="7"/>
        <v/>
      </c>
      <c r="C106" s="64"/>
      <c r="D106" s="65"/>
      <c r="E106" s="65"/>
      <c r="F106" s="65"/>
      <c r="G106" s="65"/>
      <c r="H106" s="65"/>
      <c r="I106" s="65"/>
      <c r="J106" s="65"/>
      <c r="K106" s="65"/>
      <c r="L106" s="66" t="str">
        <f t="shared" si="8"/>
        <v/>
      </c>
      <c r="M106" s="66" t="str">
        <f t="shared" si="9"/>
        <v/>
      </c>
      <c r="N106" s="66" t="str">
        <f t="shared" si="10"/>
        <v/>
      </c>
    </row>
    <row r="107" spans="2:14" ht="20.100000000000001" customHeight="1" thickBot="1" x14ac:dyDescent="0.3">
      <c r="B107" s="63" t="str">
        <f t="shared" si="7"/>
        <v/>
      </c>
      <c r="C107" s="64"/>
      <c r="D107" s="65"/>
      <c r="E107" s="65"/>
      <c r="F107" s="65"/>
      <c r="G107" s="65"/>
      <c r="H107" s="65"/>
      <c r="I107" s="65"/>
      <c r="J107" s="65"/>
      <c r="K107" s="65"/>
      <c r="L107" s="66" t="str">
        <f t="shared" si="8"/>
        <v/>
      </c>
      <c r="M107" s="66" t="str">
        <f t="shared" si="9"/>
        <v/>
      </c>
      <c r="N107" s="66" t="str">
        <f t="shared" si="10"/>
        <v/>
      </c>
    </row>
    <row r="108" spans="2:14" ht="20.100000000000001" customHeight="1" thickBot="1" x14ac:dyDescent="0.3">
      <c r="B108" s="63" t="str">
        <f t="shared" si="7"/>
        <v/>
      </c>
      <c r="C108" s="64"/>
      <c r="D108" s="65"/>
      <c r="E108" s="65"/>
      <c r="F108" s="65"/>
      <c r="G108" s="65"/>
      <c r="H108" s="65"/>
      <c r="I108" s="65"/>
      <c r="J108" s="65"/>
      <c r="K108" s="65"/>
      <c r="L108" s="66" t="str">
        <f t="shared" si="8"/>
        <v/>
      </c>
      <c r="M108" s="66" t="str">
        <f t="shared" si="9"/>
        <v/>
      </c>
      <c r="N108" s="66" t="str">
        <f t="shared" si="10"/>
        <v/>
      </c>
    </row>
    <row r="109" spans="2:14" ht="20.100000000000001" customHeight="1" thickBot="1" x14ac:dyDescent="0.3">
      <c r="B109" s="63" t="str">
        <f t="shared" si="7"/>
        <v/>
      </c>
      <c r="C109" s="64"/>
      <c r="D109" s="65"/>
      <c r="E109" s="65"/>
      <c r="F109" s="65"/>
      <c r="G109" s="65"/>
      <c r="H109" s="65"/>
      <c r="I109" s="65"/>
      <c r="J109" s="65"/>
      <c r="K109" s="65"/>
      <c r="L109" s="66" t="str">
        <f t="shared" si="8"/>
        <v/>
      </c>
      <c r="M109" s="66" t="str">
        <f t="shared" si="9"/>
        <v/>
      </c>
      <c r="N109" s="66" t="str">
        <f t="shared" si="10"/>
        <v/>
      </c>
    </row>
    <row r="110" spans="2:14" ht="20.100000000000001" customHeight="1" thickBot="1" x14ac:dyDescent="0.3">
      <c r="B110" s="63" t="str">
        <f t="shared" si="7"/>
        <v/>
      </c>
      <c r="C110" s="64"/>
      <c r="D110" s="65"/>
      <c r="E110" s="65"/>
      <c r="F110" s="65"/>
      <c r="G110" s="65"/>
      <c r="H110" s="65"/>
      <c r="I110" s="65"/>
      <c r="J110" s="65"/>
      <c r="K110" s="65"/>
      <c r="L110" s="66" t="str">
        <f t="shared" si="8"/>
        <v/>
      </c>
      <c r="M110" s="66" t="str">
        <f t="shared" si="9"/>
        <v/>
      </c>
      <c r="N110" s="66" t="str">
        <f t="shared" si="10"/>
        <v/>
      </c>
    </row>
    <row r="111" spans="2:14" ht="20.100000000000001" customHeight="1" thickBot="1" x14ac:dyDescent="0.3">
      <c r="B111" s="63" t="str">
        <f t="shared" si="7"/>
        <v/>
      </c>
      <c r="C111" s="64"/>
      <c r="D111" s="65"/>
      <c r="E111" s="65"/>
      <c r="F111" s="65"/>
      <c r="G111" s="65"/>
      <c r="H111" s="65"/>
      <c r="I111" s="65"/>
      <c r="J111" s="65"/>
      <c r="K111" s="65"/>
      <c r="L111" s="66" t="str">
        <f t="shared" si="8"/>
        <v/>
      </c>
      <c r="M111" s="66" t="str">
        <f t="shared" si="9"/>
        <v/>
      </c>
      <c r="N111" s="66" t="str">
        <f t="shared" si="10"/>
        <v/>
      </c>
    </row>
    <row r="112" spans="2:14" ht="20.100000000000001" customHeight="1" thickBot="1" x14ac:dyDescent="0.3">
      <c r="B112" s="63" t="str">
        <f t="shared" si="7"/>
        <v/>
      </c>
      <c r="C112" s="64"/>
      <c r="D112" s="65"/>
      <c r="E112" s="65"/>
      <c r="F112" s="65"/>
      <c r="G112" s="65"/>
      <c r="H112" s="65"/>
      <c r="I112" s="65"/>
      <c r="J112" s="65"/>
      <c r="K112" s="65"/>
      <c r="L112" s="66" t="str">
        <f t="shared" si="8"/>
        <v/>
      </c>
      <c r="M112" s="66" t="str">
        <f t="shared" si="9"/>
        <v/>
      </c>
      <c r="N112" s="66" t="str">
        <f t="shared" si="10"/>
        <v/>
      </c>
    </row>
    <row r="113" spans="2:14" ht="20.100000000000001" customHeight="1" thickBot="1" x14ac:dyDescent="0.3">
      <c r="B113" s="63" t="str">
        <f t="shared" si="7"/>
        <v/>
      </c>
      <c r="C113" s="64"/>
      <c r="D113" s="65"/>
      <c r="E113" s="65"/>
      <c r="F113" s="65"/>
      <c r="G113" s="65"/>
      <c r="H113" s="65"/>
      <c r="I113" s="65"/>
      <c r="J113" s="65"/>
      <c r="K113" s="65"/>
      <c r="L113" s="66" t="str">
        <f t="shared" si="8"/>
        <v/>
      </c>
      <c r="M113" s="66" t="str">
        <f t="shared" si="9"/>
        <v/>
      </c>
      <c r="N113" s="66" t="str">
        <f t="shared" si="10"/>
        <v/>
      </c>
    </row>
    <row r="114" spans="2:14" ht="20.100000000000001" customHeight="1" thickBot="1" x14ac:dyDescent="0.3">
      <c r="B114" s="63" t="str">
        <f t="shared" si="7"/>
        <v/>
      </c>
      <c r="C114" s="64"/>
      <c r="D114" s="65"/>
      <c r="E114" s="65"/>
      <c r="F114" s="65"/>
      <c r="G114" s="65"/>
      <c r="H114" s="65"/>
      <c r="I114" s="65"/>
      <c r="J114" s="65"/>
      <c r="K114" s="65"/>
      <c r="L114" s="66" t="str">
        <f t="shared" si="8"/>
        <v/>
      </c>
      <c r="M114" s="66" t="str">
        <f t="shared" si="9"/>
        <v/>
      </c>
      <c r="N114" s="66" t="str">
        <f t="shared" si="10"/>
        <v/>
      </c>
    </row>
    <row r="115" spans="2:14" ht="20.100000000000001" customHeight="1" thickBot="1" x14ac:dyDescent="0.3">
      <c r="B115" s="63" t="str">
        <f t="shared" si="7"/>
        <v/>
      </c>
      <c r="C115" s="64"/>
      <c r="D115" s="65"/>
      <c r="E115" s="65"/>
      <c r="F115" s="65"/>
      <c r="G115" s="65"/>
      <c r="H115" s="65"/>
      <c r="I115" s="65"/>
      <c r="J115" s="65"/>
      <c r="K115" s="65"/>
      <c r="L115" s="66" t="str">
        <f t="shared" si="8"/>
        <v/>
      </c>
      <c r="M115" s="66" t="str">
        <f t="shared" si="9"/>
        <v/>
      </c>
      <c r="N115" s="66" t="str">
        <f t="shared" si="10"/>
        <v/>
      </c>
    </row>
    <row r="116" spans="2:14" ht="20.100000000000001" customHeight="1" thickBot="1" x14ac:dyDescent="0.3">
      <c r="B116" s="63" t="str">
        <f t="shared" si="7"/>
        <v/>
      </c>
      <c r="C116" s="64"/>
      <c r="D116" s="65"/>
      <c r="E116" s="65"/>
      <c r="F116" s="65"/>
      <c r="G116" s="65"/>
      <c r="H116" s="65"/>
      <c r="I116" s="65"/>
      <c r="J116" s="65"/>
      <c r="K116" s="65"/>
      <c r="L116" s="66" t="str">
        <f t="shared" si="8"/>
        <v/>
      </c>
      <c r="M116" s="66" t="str">
        <f t="shared" si="9"/>
        <v/>
      </c>
      <c r="N116" s="66" t="str">
        <f t="shared" si="10"/>
        <v/>
      </c>
    </row>
    <row r="117" spans="2:14" ht="20.100000000000001" customHeight="1" thickBot="1" x14ac:dyDescent="0.3">
      <c r="B117" s="63" t="str">
        <f t="shared" si="7"/>
        <v/>
      </c>
      <c r="C117" s="64"/>
      <c r="D117" s="65"/>
      <c r="E117" s="65"/>
      <c r="F117" s="65"/>
      <c r="G117" s="65"/>
      <c r="H117" s="65"/>
      <c r="I117" s="65"/>
      <c r="J117" s="65"/>
      <c r="K117" s="65"/>
      <c r="L117" s="66" t="str">
        <f t="shared" si="8"/>
        <v/>
      </c>
      <c r="M117" s="66" t="str">
        <f t="shared" si="9"/>
        <v/>
      </c>
      <c r="N117" s="66" t="str">
        <f t="shared" si="10"/>
        <v/>
      </c>
    </row>
    <row r="118" spans="2:14" ht="20.100000000000001" customHeight="1" thickBot="1" x14ac:dyDescent="0.3">
      <c r="B118" s="63" t="str">
        <f t="shared" si="7"/>
        <v/>
      </c>
      <c r="C118" s="64"/>
      <c r="D118" s="65"/>
      <c r="E118" s="65"/>
      <c r="F118" s="65"/>
      <c r="G118" s="65"/>
      <c r="H118" s="65"/>
      <c r="I118" s="65"/>
      <c r="J118" s="65"/>
      <c r="K118" s="65"/>
      <c r="L118" s="66" t="str">
        <f t="shared" si="8"/>
        <v/>
      </c>
      <c r="M118" s="66" t="str">
        <f t="shared" si="9"/>
        <v/>
      </c>
      <c r="N118" s="66" t="str">
        <f t="shared" si="10"/>
        <v/>
      </c>
    </row>
    <row r="119" spans="2:14" ht="20.100000000000001" customHeight="1" thickBot="1" x14ac:dyDescent="0.3">
      <c r="B119" s="63" t="str">
        <f t="shared" si="7"/>
        <v/>
      </c>
      <c r="C119" s="64"/>
      <c r="D119" s="65"/>
      <c r="E119" s="65"/>
      <c r="F119" s="65"/>
      <c r="G119" s="65"/>
      <c r="H119" s="65"/>
      <c r="I119" s="65"/>
      <c r="J119" s="65"/>
      <c r="K119" s="65"/>
      <c r="L119" s="66" t="str">
        <f t="shared" si="8"/>
        <v/>
      </c>
      <c r="M119" s="66" t="str">
        <f t="shared" si="9"/>
        <v/>
      </c>
      <c r="N119" s="66" t="str">
        <f t="shared" si="10"/>
        <v/>
      </c>
    </row>
    <row r="120" spans="2:14" ht="20.100000000000001" customHeight="1" thickBot="1" x14ac:dyDescent="0.3">
      <c r="B120" s="63" t="str">
        <f t="shared" si="7"/>
        <v/>
      </c>
      <c r="C120" s="64"/>
      <c r="D120" s="65"/>
      <c r="E120" s="65"/>
      <c r="F120" s="65"/>
      <c r="G120" s="65"/>
      <c r="H120" s="65"/>
      <c r="I120" s="65"/>
      <c r="J120" s="65"/>
      <c r="K120" s="65"/>
      <c r="L120" s="66" t="str">
        <f t="shared" si="8"/>
        <v/>
      </c>
      <c r="M120" s="66" t="str">
        <f t="shared" si="9"/>
        <v/>
      </c>
      <c r="N120" s="66" t="str">
        <f t="shared" si="10"/>
        <v/>
      </c>
    </row>
    <row r="121" spans="2:14" ht="20.100000000000001" customHeight="1" thickBot="1" x14ac:dyDescent="0.3">
      <c r="B121" s="63" t="str">
        <f t="shared" si="7"/>
        <v/>
      </c>
      <c r="C121" s="64"/>
      <c r="D121" s="65"/>
      <c r="E121" s="65"/>
      <c r="F121" s="65"/>
      <c r="G121" s="65"/>
      <c r="H121" s="65"/>
      <c r="I121" s="65"/>
      <c r="J121" s="65"/>
      <c r="K121" s="65"/>
      <c r="L121" s="66" t="str">
        <f t="shared" si="8"/>
        <v/>
      </c>
      <c r="M121" s="66" t="str">
        <f t="shared" si="9"/>
        <v/>
      </c>
      <c r="N121" s="66" t="str">
        <f t="shared" si="10"/>
        <v/>
      </c>
    </row>
    <row r="122" spans="2:14" ht="20.100000000000001" customHeight="1" thickBot="1" x14ac:dyDescent="0.3">
      <c r="B122" s="63" t="str">
        <f t="shared" si="7"/>
        <v/>
      </c>
      <c r="C122" s="64"/>
      <c r="D122" s="65"/>
      <c r="E122" s="65"/>
      <c r="F122" s="65"/>
      <c r="G122" s="65"/>
      <c r="H122" s="65"/>
      <c r="I122" s="65"/>
      <c r="J122" s="65"/>
      <c r="K122" s="65"/>
      <c r="L122" s="66" t="str">
        <f t="shared" si="8"/>
        <v/>
      </c>
      <c r="M122" s="66" t="str">
        <f t="shared" si="9"/>
        <v/>
      </c>
      <c r="N122" s="66" t="str">
        <f t="shared" si="10"/>
        <v/>
      </c>
    </row>
    <row r="123" spans="2:14" ht="20.100000000000001" customHeight="1" thickBot="1" x14ac:dyDescent="0.3">
      <c r="B123" s="63" t="str">
        <f t="shared" si="7"/>
        <v/>
      </c>
      <c r="C123" s="64"/>
      <c r="D123" s="65"/>
      <c r="E123" s="65"/>
      <c r="F123" s="65"/>
      <c r="G123" s="65"/>
      <c r="H123" s="65"/>
      <c r="I123" s="65"/>
      <c r="J123" s="65"/>
      <c r="K123" s="65"/>
      <c r="L123" s="66" t="str">
        <f t="shared" si="8"/>
        <v/>
      </c>
      <c r="M123" s="66" t="str">
        <f t="shared" si="9"/>
        <v/>
      </c>
      <c r="N123" s="66" t="str">
        <f t="shared" si="10"/>
        <v/>
      </c>
    </row>
    <row r="124" spans="2:14" ht="20.100000000000001" customHeight="1" thickBot="1" x14ac:dyDescent="0.3">
      <c r="B124" s="63" t="str">
        <f t="shared" si="7"/>
        <v/>
      </c>
      <c r="C124" s="64"/>
      <c r="D124" s="65"/>
      <c r="E124" s="65"/>
      <c r="F124" s="65"/>
      <c r="G124" s="65"/>
      <c r="H124" s="65"/>
      <c r="I124" s="65"/>
      <c r="J124" s="65"/>
      <c r="K124" s="65"/>
      <c r="L124" s="66" t="str">
        <f t="shared" si="8"/>
        <v/>
      </c>
      <c r="M124" s="66" t="str">
        <f t="shared" si="9"/>
        <v/>
      </c>
      <c r="N124" s="66" t="str">
        <f t="shared" si="10"/>
        <v/>
      </c>
    </row>
    <row r="125" spans="2:14" ht="20.100000000000001" customHeight="1" thickBot="1" x14ac:dyDescent="0.3">
      <c r="B125" s="63" t="str">
        <f t="shared" si="7"/>
        <v/>
      </c>
      <c r="C125" s="64"/>
      <c r="D125" s="65"/>
      <c r="E125" s="65"/>
      <c r="F125" s="65"/>
      <c r="G125" s="65"/>
      <c r="H125" s="65"/>
      <c r="I125" s="65"/>
      <c r="J125" s="65"/>
      <c r="K125" s="65"/>
      <c r="L125" s="66" t="str">
        <f t="shared" si="8"/>
        <v/>
      </c>
      <c r="M125" s="66" t="str">
        <f t="shared" si="9"/>
        <v/>
      </c>
      <c r="N125" s="66" t="str">
        <f t="shared" si="10"/>
        <v/>
      </c>
    </row>
    <row r="126" spans="2:14" ht="20.100000000000001" customHeight="1" thickBot="1" x14ac:dyDescent="0.3">
      <c r="B126" s="63" t="str">
        <f t="shared" si="7"/>
        <v/>
      </c>
      <c r="C126" s="64"/>
      <c r="D126" s="65"/>
      <c r="E126" s="65"/>
      <c r="F126" s="65"/>
      <c r="G126" s="65"/>
      <c r="H126" s="65"/>
      <c r="I126" s="65"/>
      <c r="J126" s="65"/>
      <c r="K126" s="65"/>
      <c r="L126" s="66" t="str">
        <f t="shared" si="8"/>
        <v/>
      </c>
      <c r="M126" s="66" t="str">
        <f t="shared" si="9"/>
        <v/>
      </c>
      <c r="N126" s="66" t="str">
        <f t="shared" si="10"/>
        <v/>
      </c>
    </row>
    <row r="127" spans="2:14" ht="20.100000000000001" customHeight="1" thickBot="1" x14ac:dyDescent="0.3">
      <c r="B127" s="63" t="str">
        <f t="shared" si="7"/>
        <v/>
      </c>
      <c r="C127" s="64"/>
      <c r="D127" s="65"/>
      <c r="E127" s="65"/>
      <c r="F127" s="65"/>
      <c r="G127" s="65"/>
      <c r="H127" s="65"/>
      <c r="I127" s="65"/>
      <c r="J127" s="65"/>
      <c r="K127" s="65"/>
      <c r="L127" s="66" t="str">
        <f t="shared" si="8"/>
        <v/>
      </c>
      <c r="M127" s="66" t="str">
        <f t="shared" si="9"/>
        <v/>
      </c>
      <c r="N127" s="66" t="str">
        <f t="shared" si="10"/>
        <v/>
      </c>
    </row>
    <row r="128" spans="2:14" ht="20.100000000000001" customHeight="1" thickBot="1" x14ac:dyDescent="0.3">
      <c r="B128" s="63" t="str">
        <f t="shared" si="7"/>
        <v/>
      </c>
      <c r="C128" s="64"/>
      <c r="D128" s="65"/>
      <c r="E128" s="65"/>
      <c r="F128" s="65"/>
      <c r="G128" s="65"/>
      <c r="H128" s="65"/>
      <c r="I128" s="65"/>
      <c r="J128" s="65"/>
      <c r="K128" s="65"/>
      <c r="L128" s="66" t="str">
        <f t="shared" si="8"/>
        <v/>
      </c>
      <c r="M128" s="66" t="str">
        <f t="shared" si="9"/>
        <v/>
      </c>
      <c r="N128" s="66" t="str">
        <f t="shared" si="10"/>
        <v/>
      </c>
    </row>
    <row r="129" spans="2:14" ht="20.100000000000001" customHeight="1" thickBot="1" x14ac:dyDescent="0.3">
      <c r="B129" s="63" t="str">
        <f t="shared" si="7"/>
        <v/>
      </c>
      <c r="C129" s="64"/>
      <c r="D129" s="65"/>
      <c r="E129" s="65"/>
      <c r="F129" s="65"/>
      <c r="G129" s="65"/>
      <c r="H129" s="65"/>
      <c r="I129" s="65"/>
      <c r="J129" s="65"/>
      <c r="K129" s="65"/>
      <c r="L129" s="66" t="str">
        <f t="shared" si="8"/>
        <v/>
      </c>
      <c r="M129" s="66" t="str">
        <f t="shared" si="9"/>
        <v/>
      </c>
      <c r="N129" s="66" t="str">
        <f t="shared" si="10"/>
        <v/>
      </c>
    </row>
    <row r="130" spans="2:14" ht="20.100000000000001" customHeight="1" thickBot="1" x14ac:dyDescent="0.3">
      <c r="B130" s="63" t="str">
        <f t="shared" si="7"/>
        <v/>
      </c>
      <c r="C130" s="64"/>
      <c r="D130" s="65"/>
      <c r="E130" s="65"/>
      <c r="F130" s="65"/>
      <c r="G130" s="65"/>
      <c r="H130" s="65"/>
      <c r="I130" s="65"/>
      <c r="J130" s="65"/>
      <c r="K130" s="65"/>
      <c r="L130" s="66" t="str">
        <f t="shared" si="8"/>
        <v/>
      </c>
      <c r="M130" s="66" t="str">
        <f t="shared" si="9"/>
        <v/>
      </c>
      <c r="N130" s="66" t="str">
        <f t="shared" si="10"/>
        <v/>
      </c>
    </row>
    <row r="131" spans="2:14" ht="20.100000000000001" customHeight="1" thickBot="1" x14ac:dyDescent="0.3">
      <c r="B131" s="63" t="str">
        <f t="shared" si="7"/>
        <v/>
      </c>
      <c r="C131" s="64"/>
      <c r="D131" s="65"/>
      <c r="E131" s="65"/>
      <c r="F131" s="65"/>
      <c r="G131" s="65"/>
      <c r="H131" s="65"/>
      <c r="I131" s="65"/>
      <c r="J131" s="65"/>
      <c r="K131" s="65"/>
      <c r="L131" s="66" t="str">
        <f t="shared" si="8"/>
        <v/>
      </c>
      <c r="M131" s="66" t="str">
        <f t="shared" si="9"/>
        <v/>
      </c>
      <c r="N131" s="66" t="str">
        <f t="shared" si="10"/>
        <v/>
      </c>
    </row>
    <row r="132" spans="2:14" ht="20.100000000000001" customHeight="1" thickBot="1" x14ac:dyDescent="0.3">
      <c r="B132" s="63" t="str">
        <f t="shared" si="7"/>
        <v/>
      </c>
      <c r="C132" s="64"/>
      <c r="D132" s="65"/>
      <c r="E132" s="65"/>
      <c r="F132" s="65"/>
      <c r="G132" s="65"/>
      <c r="H132" s="65"/>
      <c r="I132" s="65"/>
      <c r="J132" s="65"/>
      <c r="K132" s="65"/>
      <c r="L132" s="66" t="str">
        <f t="shared" si="8"/>
        <v/>
      </c>
      <c r="M132" s="66" t="str">
        <f t="shared" si="9"/>
        <v/>
      </c>
      <c r="N132" s="66" t="str">
        <f t="shared" si="10"/>
        <v/>
      </c>
    </row>
    <row r="133" spans="2:14" ht="20.100000000000001" customHeight="1" thickBot="1" x14ac:dyDescent="0.3">
      <c r="B133" s="63" t="str">
        <f t="shared" si="7"/>
        <v/>
      </c>
      <c r="C133" s="64"/>
      <c r="D133" s="65"/>
      <c r="E133" s="65"/>
      <c r="F133" s="65"/>
      <c r="G133" s="65"/>
      <c r="H133" s="65"/>
      <c r="I133" s="65"/>
      <c r="J133" s="65"/>
      <c r="K133" s="65"/>
      <c r="L133" s="66" t="str">
        <f t="shared" si="8"/>
        <v/>
      </c>
      <c r="M133" s="66" t="str">
        <f t="shared" si="9"/>
        <v/>
      </c>
      <c r="N133" s="66" t="str">
        <f t="shared" si="10"/>
        <v/>
      </c>
    </row>
    <row r="134" spans="2:14" ht="20.100000000000001" customHeight="1" thickBot="1" x14ac:dyDescent="0.3">
      <c r="B134" s="63" t="str">
        <f t="shared" si="7"/>
        <v/>
      </c>
      <c r="C134" s="64"/>
      <c r="D134" s="65"/>
      <c r="E134" s="65"/>
      <c r="F134" s="65"/>
      <c r="G134" s="65"/>
      <c r="H134" s="65"/>
      <c r="I134" s="65"/>
      <c r="J134" s="65"/>
      <c r="K134" s="65"/>
      <c r="L134" s="66" t="str">
        <f t="shared" si="8"/>
        <v/>
      </c>
      <c r="M134" s="66" t="str">
        <f t="shared" si="9"/>
        <v/>
      </c>
      <c r="N134" s="66" t="str">
        <f t="shared" si="10"/>
        <v/>
      </c>
    </row>
    <row r="135" spans="2:14" ht="20.100000000000001" customHeight="1" thickBot="1" x14ac:dyDescent="0.3">
      <c r="B135" s="63" t="str">
        <f t="shared" si="7"/>
        <v/>
      </c>
      <c r="C135" s="64"/>
      <c r="D135" s="65"/>
      <c r="E135" s="65"/>
      <c r="F135" s="65"/>
      <c r="G135" s="65"/>
      <c r="H135" s="65"/>
      <c r="I135" s="65"/>
      <c r="J135" s="65"/>
      <c r="K135" s="65"/>
      <c r="L135" s="66" t="str">
        <f t="shared" si="8"/>
        <v/>
      </c>
      <c r="M135" s="66" t="str">
        <f t="shared" si="9"/>
        <v/>
      </c>
      <c r="N135" s="66" t="str">
        <f t="shared" si="10"/>
        <v/>
      </c>
    </row>
    <row r="136" spans="2:14" ht="20.100000000000001" customHeight="1" thickBot="1" x14ac:dyDescent="0.3">
      <c r="B136" s="63" t="str">
        <f t="shared" si="7"/>
        <v/>
      </c>
      <c r="C136" s="64"/>
      <c r="D136" s="65"/>
      <c r="E136" s="65"/>
      <c r="F136" s="65"/>
      <c r="G136" s="65"/>
      <c r="H136" s="65"/>
      <c r="I136" s="65"/>
      <c r="J136" s="65"/>
      <c r="K136" s="65"/>
      <c r="L136" s="66" t="str">
        <f t="shared" si="8"/>
        <v/>
      </c>
      <c r="M136" s="66" t="str">
        <f t="shared" si="9"/>
        <v/>
      </c>
      <c r="N136" s="66" t="str">
        <f t="shared" si="10"/>
        <v/>
      </c>
    </row>
    <row r="137" spans="2:14" ht="20.100000000000001" customHeight="1" thickBot="1" x14ac:dyDescent="0.3">
      <c r="B137" s="63" t="str">
        <f t="shared" si="7"/>
        <v/>
      </c>
      <c r="C137" s="64"/>
      <c r="D137" s="65"/>
      <c r="E137" s="65"/>
      <c r="F137" s="65"/>
      <c r="G137" s="65"/>
      <c r="H137" s="65"/>
      <c r="I137" s="65"/>
      <c r="J137" s="65"/>
      <c r="K137" s="65"/>
      <c r="L137" s="66" t="str">
        <f t="shared" si="8"/>
        <v/>
      </c>
      <c r="M137" s="66" t="str">
        <f t="shared" si="9"/>
        <v/>
      </c>
      <c r="N137" s="66" t="str">
        <f t="shared" si="10"/>
        <v/>
      </c>
    </row>
    <row r="138" spans="2:14" ht="20.100000000000001" customHeight="1" thickBot="1" x14ac:dyDescent="0.3">
      <c r="B138" s="63" t="str">
        <f t="shared" ref="B138:B201" si="11">IF(C138="","",B137+1)</f>
        <v/>
      </c>
      <c r="C138" s="64"/>
      <c r="D138" s="65"/>
      <c r="E138" s="65"/>
      <c r="F138" s="65"/>
      <c r="G138" s="65"/>
      <c r="H138" s="65"/>
      <c r="I138" s="65"/>
      <c r="J138" s="65"/>
      <c r="K138" s="65"/>
      <c r="L138" s="66" t="str">
        <f t="shared" si="8"/>
        <v/>
      </c>
      <c r="M138" s="66" t="str">
        <f t="shared" si="9"/>
        <v/>
      </c>
      <c r="N138" s="66" t="str">
        <f t="shared" si="10"/>
        <v/>
      </c>
    </row>
    <row r="139" spans="2:14" ht="20.100000000000001" customHeight="1" thickBot="1" x14ac:dyDescent="0.3">
      <c r="B139" s="63" t="str">
        <f t="shared" si="11"/>
        <v/>
      </c>
      <c r="C139" s="64"/>
      <c r="D139" s="65"/>
      <c r="E139" s="65"/>
      <c r="F139" s="65"/>
      <c r="G139" s="65"/>
      <c r="H139" s="65"/>
      <c r="I139" s="65"/>
      <c r="J139" s="65"/>
      <c r="K139" s="65"/>
      <c r="L139" s="66" t="str">
        <f t="shared" si="8"/>
        <v/>
      </c>
      <c r="M139" s="66" t="str">
        <f t="shared" si="9"/>
        <v/>
      </c>
      <c r="N139" s="66" t="str">
        <f t="shared" si="10"/>
        <v/>
      </c>
    </row>
    <row r="140" spans="2:14" ht="20.100000000000001" customHeight="1" thickBot="1" x14ac:dyDescent="0.3">
      <c r="B140" s="63" t="str">
        <f t="shared" si="11"/>
        <v/>
      </c>
      <c r="C140" s="64"/>
      <c r="D140" s="65"/>
      <c r="E140" s="65"/>
      <c r="F140" s="65"/>
      <c r="G140" s="65"/>
      <c r="H140" s="65"/>
      <c r="I140" s="65"/>
      <c r="J140" s="65"/>
      <c r="K140" s="65"/>
      <c r="L140" s="66" t="str">
        <f t="shared" si="8"/>
        <v/>
      </c>
      <c r="M140" s="66" t="str">
        <f t="shared" si="9"/>
        <v/>
      </c>
      <c r="N140" s="66" t="str">
        <f t="shared" si="10"/>
        <v/>
      </c>
    </row>
    <row r="141" spans="2:14" ht="20.100000000000001" customHeight="1" thickBot="1" x14ac:dyDescent="0.3">
      <c r="B141" s="63" t="str">
        <f t="shared" si="11"/>
        <v/>
      </c>
      <c r="C141" s="64"/>
      <c r="D141" s="65"/>
      <c r="E141" s="65"/>
      <c r="F141" s="65"/>
      <c r="G141" s="65"/>
      <c r="H141" s="65"/>
      <c r="I141" s="65"/>
      <c r="J141" s="65"/>
      <c r="K141" s="65"/>
      <c r="L141" s="66" t="str">
        <f t="shared" ref="L141:L204" si="12">IF(C141="","",TEXT(C141,"MMMM"))</f>
        <v/>
      </c>
      <c r="M141" s="66" t="str">
        <f t="shared" ref="M141:M204" si="13">IF(C141="","",YEAR(C141))</f>
        <v/>
      </c>
      <c r="N141" s="66" t="str">
        <f t="shared" ref="N141:N204" si="14">IF(C141="","",TEXT(C141,"DDDD"))</f>
        <v/>
      </c>
    </row>
    <row r="142" spans="2:14" ht="20.100000000000001" customHeight="1" thickBot="1" x14ac:dyDescent="0.3">
      <c r="B142" s="63" t="str">
        <f t="shared" si="11"/>
        <v/>
      </c>
      <c r="C142" s="64"/>
      <c r="D142" s="65"/>
      <c r="E142" s="65"/>
      <c r="F142" s="65"/>
      <c r="G142" s="65"/>
      <c r="H142" s="65"/>
      <c r="I142" s="65"/>
      <c r="J142" s="65"/>
      <c r="K142" s="65"/>
      <c r="L142" s="66" t="str">
        <f t="shared" si="12"/>
        <v/>
      </c>
      <c r="M142" s="66" t="str">
        <f t="shared" si="13"/>
        <v/>
      </c>
      <c r="N142" s="66" t="str">
        <f t="shared" si="14"/>
        <v/>
      </c>
    </row>
    <row r="143" spans="2:14" ht="20.100000000000001" customHeight="1" thickBot="1" x14ac:dyDescent="0.3">
      <c r="B143" s="63" t="str">
        <f t="shared" si="11"/>
        <v/>
      </c>
      <c r="C143" s="64"/>
      <c r="D143" s="65"/>
      <c r="E143" s="65"/>
      <c r="F143" s="65"/>
      <c r="G143" s="65"/>
      <c r="H143" s="65"/>
      <c r="I143" s="65"/>
      <c r="J143" s="65"/>
      <c r="K143" s="65"/>
      <c r="L143" s="66" t="str">
        <f t="shared" si="12"/>
        <v/>
      </c>
      <c r="M143" s="66" t="str">
        <f t="shared" si="13"/>
        <v/>
      </c>
      <c r="N143" s="66" t="str">
        <f t="shared" si="14"/>
        <v/>
      </c>
    </row>
    <row r="144" spans="2:14" ht="20.100000000000001" customHeight="1" thickBot="1" x14ac:dyDescent="0.3">
      <c r="B144" s="63" t="str">
        <f t="shared" si="11"/>
        <v/>
      </c>
      <c r="C144" s="64"/>
      <c r="D144" s="65"/>
      <c r="E144" s="65"/>
      <c r="F144" s="65"/>
      <c r="G144" s="65"/>
      <c r="H144" s="65"/>
      <c r="I144" s="65"/>
      <c r="J144" s="65"/>
      <c r="K144" s="65"/>
      <c r="L144" s="66" t="str">
        <f t="shared" si="12"/>
        <v/>
      </c>
      <c r="M144" s="66" t="str">
        <f t="shared" si="13"/>
        <v/>
      </c>
      <c r="N144" s="66" t="str">
        <f t="shared" si="14"/>
        <v/>
      </c>
    </row>
    <row r="145" spans="2:14" ht="20.100000000000001" customHeight="1" thickBot="1" x14ac:dyDescent="0.3">
      <c r="B145" s="63" t="str">
        <f t="shared" si="11"/>
        <v/>
      </c>
      <c r="C145" s="64"/>
      <c r="D145" s="65"/>
      <c r="E145" s="65"/>
      <c r="F145" s="65"/>
      <c r="G145" s="65"/>
      <c r="H145" s="65"/>
      <c r="I145" s="65"/>
      <c r="J145" s="65"/>
      <c r="K145" s="65"/>
      <c r="L145" s="66" t="str">
        <f t="shared" si="12"/>
        <v/>
      </c>
      <c r="M145" s="66" t="str">
        <f t="shared" si="13"/>
        <v/>
      </c>
      <c r="N145" s="66" t="str">
        <f t="shared" si="14"/>
        <v/>
      </c>
    </row>
    <row r="146" spans="2:14" ht="20.100000000000001" customHeight="1" thickBot="1" x14ac:dyDescent="0.3">
      <c r="B146" s="63" t="str">
        <f t="shared" si="11"/>
        <v/>
      </c>
      <c r="C146" s="64"/>
      <c r="D146" s="65"/>
      <c r="E146" s="65"/>
      <c r="F146" s="65"/>
      <c r="G146" s="65"/>
      <c r="H146" s="65"/>
      <c r="I146" s="65"/>
      <c r="J146" s="65"/>
      <c r="K146" s="65"/>
      <c r="L146" s="66" t="str">
        <f t="shared" si="12"/>
        <v/>
      </c>
      <c r="M146" s="66" t="str">
        <f t="shared" si="13"/>
        <v/>
      </c>
      <c r="N146" s="66" t="str">
        <f t="shared" si="14"/>
        <v/>
      </c>
    </row>
    <row r="147" spans="2:14" ht="20.100000000000001" customHeight="1" thickBot="1" x14ac:dyDescent="0.3">
      <c r="B147" s="63" t="str">
        <f t="shared" si="11"/>
        <v/>
      </c>
      <c r="C147" s="64"/>
      <c r="D147" s="65"/>
      <c r="E147" s="65"/>
      <c r="F147" s="65"/>
      <c r="G147" s="65"/>
      <c r="H147" s="65"/>
      <c r="I147" s="65"/>
      <c r="J147" s="65"/>
      <c r="K147" s="65"/>
      <c r="L147" s="66" t="str">
        <f t="shared" si="12"/>
        <v/>
      </c>
      <c r="M147" s="66" t="str">
        <f t="shared" si="13"/>
        <v/>
      </c>
      <c r="N147" s="66" t="str">
        <f t="shared" si="14"/>
        <v/>
      </c>
    </row>
    <row r="148" spans="2:14" ht="20.100000000000001" customHeight="1" thickBot="1" x14ac:dyDescent="0.3">
      <c r="B148" s="63" t="str">
        <f t="shared" si="11"/>
        <v/>
      </c>
      <c r="C148" s="64"/>
      <c r="D148" s="65"/>
      <c r="E148" s="65"/>
      <c r="F148" s="65"/>
      <c r="G148" s="65"/>
      <c r="H148" s="65"/>
      <c r="I148" s="65"/>
      <c r="J148" s="65"/>
      <c r="K148" s="65"/>
      <c r="L148" s="66" t="str">
        <f t="shared" si="12"/>
        <v/>
      </c>
      <c r="M148" s="66" t="str">
        <f t="shared" si="13"/>
        <v/>
      </c>
      <c r="N148" s="66" t="str">
        <f t="shared" si="14"/>
        <v/>
      </c>
    </row>
    <row r="149" spans="2:14" ht="20.100000000000001" customHeight="1" thickBot="1" x14ac:dyDescent="0.3">
      <c r="B149" s="63" t="str">
        <f t="shared" si="11"/>
        <v/>
      </c>
      <c r="C149" s="64"/>
      <c r="D149" s="65"/>
      <c r="E149" s="65"/>
      <c r="F149" s="65"/>
      <c r="G149" s="65"/>
      <c r="H149" s="65"/>
      <c r="I149" s="65"/>
      <c r="J149" s="65"/>
      <c r="K149" s="65"/>
      <c r="L149" s="66" t="str">
        <f t="shared" si="12"/>
        <v/>
      </c>
      <c r="M149" s="66" t="str">
        <f t="shared" si="13"/>
        <v/>
      </c>
      <c r="N149" s="66" t="str">
        <f t="shared" si="14"/>
        <v/>
      </c>
    </row>
    <row r="150" spans="2:14" ht="20.100000000000001" customHeight="1" thickBot="1" x14ac:dyDescent="0.3">
      <c r="B150" s="63" t="str">
        <f t="shared" si="11"/>
        <v/>
      </c>
      <c r="C150" s="64"/>
      <c r="D150" s="65"/>
      <c r="E150" s="65"/>
      <c r="F150" s="65"/>
      <c r="G150" s="65"/>
      <c r="H150" s="65"/>
      <c r="I150" s="65"/>
      <c r="J150" s="65"/>
      <c r="K150" s="65"/>
      <c r="L150" s="66" t="str">
        <f t="shared" si="12"/>
        <v/>
      </c>
      <c r="M150" s="66" t="str">
        <f t="shared" si="13"/>
        <v/>
      </c>
      <c r="N150" s="66" t="str">
        <f t="shared" si="14"/>
        <v/>
      </c>
    </row>
    <row r="151" spans="2:14" ht="20.100000000000001" customHeight="1" thickBot="1" x14ac:dyDescent="0.3">
      <c r="B151" s="63" t="str">
        <f t="shared" si="11"/>
        <v/>
      </c>
      <c r="C151" s="64"/>
      <c r="D151" s="65"/>
      <c r="E151" s="65"/>
      <c r="F151" s="65"/>
      <c r="G151" s="65"/>
      <c r="H151" s="65"/>
      <c r="I151" s="65"/>
      <c r="J151" s="65"/>
      <c r="K151" s="65"/>
      <c r="L151" s="66" t="str">
        <f t="shared" si="12"/>
        <v/>
      </c>
      <c r="M151" s="66" t="str">
        <f t="shared" si="13"/>
        <v/>
      </c>
      <c r="N151" s="66" t="str">
        <f t="shared" si="14"/>
        <v/>
      </c>
    </row>
    <row r="152" spans="2:14" ht="20.100000000000001" customHeight="1" thickBot="1" x14ac:dyDescent="0.3">
      <c r="B152" s="63" t="str">
        <f t="shared" si="11"/>
        <v/>
      </c>
      <c r="C152" s="64"/>
      <c r="D152" s="65"/>
      <c r="E152" s="65"/>
      <c r="F152" s="65"/>
      <c r="G152" s="65"/>
      <c r="H152" s="65"/>
      <c r="I152" s="65"/>
      <c r="J152" s="65"/>
      <c r="K152" s="65"/>
      <c r="L152" s="66" t="str">
        <f t="shared" si="12"/>
        <v/>
      </c>
      <c r="M152" s="66" t="str">
        <f t="shared" si="13"/>
        <v/>
      </c>
      <c r="N152" s="66" t="str">
        <f t="shared" si="14"/>
        <v/>
      </c>
    </row>
    <row r="153" spans="2:14" ht="20.100000000000001" customHeight="1" thickBot="1" x14ac:dyDescent="0.3">
      <c r="B153" s="63" t="str">
        <f t="shared" si="11"/>
        <v/>
      </c>
      <c r="C153" s="64"/>
      <c r="D153" s="65"/>
      <c r="E153" s="65"/>
      <c r="F153" s="65"/>
      <c r="G153" s="65"/>
      <c r="H153" s="65"/>
      <c r="I153" s="65"/>
      <c r="J153" s="65"/>
      <c r="K153" s="65"/>
      <c r="L153" s="66" t="str">
        <f t="shared" si="12"/>
        <v/>
      </c>
      <c r="M153" s="66" t="str">
        <f t="shared" si="13"/>
        <v/>
      </c>
      <c r="N153" s="66" t="str">
        <f t="shared" si="14"/>
        <v/>
      </c>
    </row>
    <row r="154" spans="2:14" ht="20.100000000000001" customHeight="1" thickBot="1" x14ac:dyDescent="0.3">
      <c r="B154" s="63" t="str">
        <f t="shared" si="11"/>
        <v/>
      </c>
      <c r="C154" s="64"/>
      <c r="D154" s="65"/>
      <c r="E154" s="65"/>
      <c r="F154" s="65"/>
      <c r="G154" s="65"/>
      <c r="H154" s="65"/>
      <c r="I154" s="65"/>
      <c r="J154" s="65"/>
      <c r="K154" s="65"/>
      <c r="L154" s="66" t="str">
        <f t="shared" si="12"/>
        <v/>
      </c>
      <c r="M154" s="66" t="str">
        <f t="shared" si="13"/>
        <v/>
      </c>
      <c r="N154" s="66" t="str">
        <f t="shared" si="14"/>
        <v/>
      </c>
    </row>
    <row r="155" spans="2:14" ht="20.100000000000001" customHeight="1" thickBot="1" x14ac:dyDescent="0.3">
      <c r="B155" s="63" t="str">
        <f t="shared" si="11"/>
        <v/>
      </c>
      <c r="C155" s="64"/>
      <c r="D155" s="65"/>
      <c r="E155" s="65"/>
      <c r="F155" s="65"/>
      <c r="G155" s="65"/>
      <c r="H155" s="65"/>
      <c r="I155" s="65"/>
      <c r="J155" s="65"/>
      <c r="K155" s="65"/>
      <c r="L155" s="66" t="str">
        <f t="shared" si="12"/>
        <v/>
      </c>
      <c r="M155" s="66" t="str">
        <f t="shared" si="13"/>
        <v/>
      </c>
      <c r="N155" s="66" t="str">
        <f t="shared" si="14"/>
        <v/>
      </c>
    </row>
    <row r="156" spans="2:14" ht="20.100000000000001" customHeight="1" thickBot="1" x14ac:dyDescent="0.3">
      <c r="B156" s="63" t="str">
        <f t="shared" si="11"/>
        <v/>
      </c>
      <c r="C156" s="64"/>
      <c r="D156" s="65"/>
      <c r="E156" s="65"/>
      <c r="F156" s="65"/>
      <c r="G156" s="65"/>
      <c r="H156" s="65"/>
      <c r="I156" s="65"/>
      <c r="J156" s="65"/>
      <c r="K156" s="65"/>
      <c r="L156" s="66" t="str">
        <f t="shared" si="12"/>
        <v/>
      </c>
      <c r="M156" s="66" t="str">
        <f t="shared" si="13"/>
        <v/>
      </c>
      <c r="N156" s="66" t="str">
        <f t="shared" si="14"/>
        <v/>
      </c>
    </row>
    <row r="157" spans="2:14" ht="20.100000000000001" customHeight="1" thickBot="1" x14ac:dyDescent="0.3">
      <c r="B157" s="63" t="str">
        <f t="shared" si="11"/>
        <v/>
      </c>
      <c r="C157" s="64"/>
      <c r="D157" s="65"/>
      <c r="E157" s="65"/>
      <c r="F157" s="65"/>
      <c r="G157" s="65"/>
      <c r="H157" s="65"/>
      <c r="I157" s="65"/>
      <c r="J157" s="65"/>
      <c r="K157" s="65"/>
      <c r="L157" s="66" t="str">
        <f t="shared" si="12"/>
        <v/>
      </c>
      <c r="M157" s="66" t="str">
        <f t="shared" si="13"/>
        <v/>
      </c>
      <c r="N157" s="66" t="str">
        <f t="shared" si="14"/>
        <v/>
      </c>
    </row>
    <row r="158" spans="2:14" ht="20.100000000000001" customHeight="1" thickBot="1" x14ac:dyDescent="0.3">
      <c r="B158" s="63" t="str">
        <f t="shared" si="11"/>
        <v/>
      </c>
      <c r="C158" s="64"/>
      <c r="D158" s="65"/>
      <c r="E158" s="65"/>
      <c r="F158" s="65"/>
      <c r="G158" s="65"/>
      <c r="H158" s="65"/>
      <c r="I158" s="65"/>
      <c r="J158" s="65"/>
      <c r="K158" s="65"/>
      <c r="L158" s="66" t="str">
        <f t="shared" si="12"/>
        <v/>
      </c>
      <c r="M158" s="66" t="str">
        <f t="shared" si="13"/>
        <v/>
      </c>
      <c r="N158" s="66" t="str">
        <f t="shared" si="14"/>
        <v/>
      </c>
    </row>
    <row r="159" spans="2:14" ht="20.100000000000001" customHeight="1" thickBot="1" x14ac:dyDescent="0.3">
      <c r="B159" s="63" t="str">
        <f t="shared" si="11"/>
        <v/>
      </c>
      <c r="C159" s="64"/>
      <c r="D159" s="65"/>
      <c r="E159" s="65"/>
      <c r="F159" s="65"/>
      <c r="G159" s="65"/>
      <c r="H159" s="65"/>
      <c r="I159" s="65"/>
      <c r="J159" s="65"/>
      <c r="K159" s="65"/>
      <c r="L159" s="66" t="str">
        <f t="shared" si="12"/>
        <v/>
      </c>
      <c r="M159" s="66" t="str">
        <f t="shared" si="13"/>
        <v/>
      </c>
      <c r="N159" s="66" t="str">
        <f t="shared" si="14"/>
        <v/>
      </c>
    </row>
    <row r="160" spans="2:14" ht="20.100000000000001" customHeight="1" thickBot="1" x14ac:dyDescent="0.3">
      <c r="B160" s="63" t="str">
        <f t="shared" si="11"/>
        <v/>
      </c>
      <c r="C160" s="64"/>
      <c r="D160" s="65"/>
      <c r="E160" s="65"/>
      <c r="F160" s="65"/>
      <c r="G160" s="65"/>
      <c r="H160" s="65"/>
      <c r="I160" s="65"/>
      <c r="J160" s="65"/>
      <c r="K160" s="65"/>
      <c r="L160" s="66" t="str">
        <f t="shared" si="12"/>
        <v/>
      </c>
      <c r="M160" s="66" t="str">
        <f t="shared" si="13"/>
        <v/>
      </c>
      <c r="N160" s="66" t="str">
        <f t="shared" si="14"/>
        <v/>
      </c>
    </row>
    <row r="161" spans="2:14" ht="20.100000000000001" customHeight="1" thickBot="1" x14ac:dyDescent="0.3">
      <c r="B161" s="63" t="str">
        <f t="shared" si="11"/>
        <v/>
      </c>
      <c r="C161" s="64"/>
      <c r="D161" s="65"/>
      <c r="E161" s="65"/>
      <c r="F161" s="65"/>
      <c r="G161" s="65"/>
      <c r="H161" s="65"/>
      <c r="I161" s="65"/>
      <c r="J161" s="65"/>
      <c r="K161" s="65"/>
      <c r="L161" s="66" t="str">
        <f t="shared" si="12"/>
        <v/>
      </c>
      <c r="M161" s="66" t="str">
        <f t="shared" si="13"/>
        <v/>
      </c>
      <c r="N161" s="66" t="str">
        <f t="shared" si="14"/>
        <v/>
      </c>
    </row>
    <row r="162" spans="2:14" ht="20.100000000000001" customHeight="1" thickBot="1" x14ac:dyDescent="0.3">
      <c r="B162" s="63" t="str">
        <f t="shared" si="11"/>
        <v/>
      </c>
      <c r="C162" s="64"/>
      <c r="D162" s="65"/>
      <c r="E162" s="65"/>
      <c r="F162" s="65"/>
      <c r="G162" s="65"/>
      <c r="H162" s="65"/>
      <c r="I162" s="65"/>
      <c r="J162" s="65"/>
      <c r="K162" s="65"/>
      <c r="L162" s="66" t="str">
        <f t="shared" si="12"/>
        <v/>
      </c>
      <c r="M162" s="66" t="str">
        <f t="shared" si="13"/>
        <v/>
      </c>
      <c r="N162" s="66" t="str">
        <f t="shared" si="14"/>
        <v/>
      </c>
    </row>
    <row r="163" spans="2:14" ht="20.100000000000001" customHeight="1" thickBot="1" x14ac:dyDescent="0.3">
      <c r="B163" s="63" t="str">
        <f t="shared" si="11"/>
        <v/>
      </c>
      <c r="C163" s="64"/>
      <c r="D163" s="65"/>
      <c r="E163" s="65"/>
      <c r="F163" s="65"/>
      <c r="G163" s="65"/>
      <c r="H163" s="65"/>
      <c r="I163" s="65"/>
      <c r="J163" s="65"/>
      <c r="K163" s="65"/>
      <c r="L163" s="66" t="str">
        <f t="shared" si="12"/>
        <v/>
      </c>
      <c r="M163" s="66" t="str">
        <f t="shared" si="13"/>
        <v/>
      </c>
      <c r="N163" s="66" t="str">
        <f t="shared" si="14"/>
        <v/>
      </c>
    </row>
    <row r="164" spans="2:14" ht="20.100000000000001" customHeight="1" thickBot="1" x14ac:dyDescent="0.3">
      <c r="B164" s="63" t="str">
        <f t="shared" si="11"/>
        <v/>
      </c>
      <c r="C164" s="64"/>
      <c r="D164" s="65"/>
      <c r="E164" s="65"/>
      <c r="F164" s="65"/>
      <c r="G164" s="65"/>
      <c r="H164" s="65"/>
      <c r="I164" s="65"/>
      <c r="J164" s="65"/>
      <c r="K164" s="65"/>
      <c r="L164" s="66" t="str">
        <f t="shared" si="12"/>
        <v/>
      </c>
      <c r="M164" s="66" t="str">
        <f t="shared" si="13"/>
        <v/>
      </c>
      <c r="N164" s="66" t="str">
        <f t="shared" si="14"/>
        <v/>
      </c>
    </row>
    <row r="165" spans="2:14" ht="20.100000000000001" customHeight="1" thickBot="1" x14ac:dyDescent="0.3">
      <c r="B165" s="63" t="str">
        <f t="shared" si="11"/>
        <v/>
      </c>
      <c r="C165" s="64"/>
      <c r="D165" s="65"/>
      <c r="E165" s="65"/>
      <c r="F165" s="65"/>
      <c r="G165" s="65"/>
      <c r="H165" s="65"/>
      <c r="I165" s="65"/>
      <c r="J165" s="65"/>
      <c r="K165" s="65"/>
      <c r="L165" s="66" t="str">
        <f t="shared" si="12"/>
        <v/>
      </c>
      <c r="M165" s="66" t="str">
        <f t="shared" si="13"/>
        <v/>
      </c>
      <c r="N165" s="66" t="str">
        <f t="shared" si="14"/>
        <v/>
      </c>
    </row>
    <row r="166" spans="2:14" ht="20.100000000000001" customHeight="1" thickBot="1" x14ac:dyDescent="0.3">
      <c r="B166" s="63" t="str">
        <f t="shared" si="11"/>
        <v/>
      </c>
      <c r="C166" s="64"/>
      <c r="D166" s="65"/>
      <c r="E166" s="65"/>
      <c r="F166" s="65"/>
      <c r="G166" s="65"/>
      <c r="H166" s="65"/>
      <c r="I166" s="65"/>
      <c r="J166" s="65"/>
      <c r="K166" s="65"/>
      <c r="L166" s="66" t="str">
        <f t="shared" si="12"/>
        <v/>
      </c>
      <c r="M166" s="66" t="str">
        <f t="shared" si="13"/>
        <v/>
      </c>
      <c r="N166" s="66" t="str">
        <f t="shared" si="14"/>
        <v/>
      </c>
    </row>
    <row r="167" spans="2:14" ht="20.100000000000001" customHeight="1" thickBot="1" x14ac:dyDescent="0.3">
      <c r="B167" s="63" t="str">
        <f t="shared" si="11"/>
        <v/>
      </c>
      <c r="C167" s="64"/>
      <c r="D167" s="65"/>
      <c r="E167" s="65"/>
      <c r="F167" s="65"/>
      <c r="G167" s="65"/>
      <c r="H167" s="65"/>
      <c r="I167" s="65"/>
      <c r="J167" s="65"/>
      <c r="K167" s="65"/>
      <c r="L167" s="66" t="str">
        <f t="shared" si="12"/>
        <v/>
      </c>
      <c r="M167" s="66" t="str">
        <f t="shared" si="13"/>
        <v/>
      </c>
      <c r="N167" s="66" t="str">
        <f t="shared" si="14"/>
        <v/>
      </c>
    </row>
    <row r="168" spans="2:14" ht="20.100000000000001" customHeight="1" thickBot="1" x14ac:dyDescent="0.3">
      <c r="B168" s="63" t="str">
        <f t="shared" si="11"/>
        <v/>
      </c>
      <c r="C168" s="64"/>
      <c r="D168" s="65"/>
      <c r="E168" s="65"/>
      <c r="F168" s="65"/>
      <c r="G168" s="65"/>
      <c r="H168" s="65"/>
      <c r="I168" s="65"/>
      <c r="J168" s="65"/>
      <c r="K168" s="65"/>
      <c r="L168" s="66" t="str">
        <f t="shared" si="12"/>
        <v/>
      </c>
      <c r="M168" s="66" t="str">
        <f t="shared" si="13"/>
        <v/>
      </c>
      <c r="N168" s="66" t="str">
        <f t="shared" si="14"/>
        <v/>
      </c>
    </row>
    <row r="169" spans="2:14" ht="20.100000000000001" customHeight="1" thickBot="1" x14ac:dyDescent="0.3">
      <c r="B169" s="63" t="str">
        <f t="shared" si="11"/>
        <v/>
      </c>
      <c r="C169" s="64"/>
      <c r="D169" s="65"/>
      <c r="E169" s="65"/>
      <c r="F169" s="65"/>
      <c r="G169" s="65"/>
      <c r="H169" s="65"/>
      <c r="I169" s="65"/>
      <c r="J169" s="65"/>
      <c r="K169" s="65"/>
      <c r="L169" s="66" t="str">
        <f t="shared" si="12"/>
        <v/>
      </c>
      <c r="M169" s="66" t="str">
        <f t="shared" si="13"/>
        <v/>
      </c>
      <c r="N169" s="66" t="str">
        <f t="shared" si="14"/>
        <v/>
      </c>
    </row>
    <row r="170" spans="2:14" ht="20.100000000000001" customHeight="1" thickBot="1" x14ac:dyDescent="0.3">
      <c r="B170" s="63" t="str">
        <f t="shared" si="11"/>
        <v/>
      </c>
      <c r="C170" s="64"/>
      <c r="D170" s="65"/>
      <c r="E170" s="65"/>
      <c r="F170" s="65"/>
      <c r="G170" s="65"/>
      <c r="H170" s="65"/>
      <c r="I170" s="65"/>
      <c r="J170" s="65"/>
      <c r="K170" s="65"/>
      <c r="L170" s="66" t="str">
        <f t="shared" si="12"/>
        <v/>
      </c>
      <c r="M170" s="66" t="str">
        <f t="shared" si="13"/>
        <v/>
      </c>
      <c r="N170" s="66" t="str">
        <f t="shared" si="14"/>
        <v/>
      </c>
    </row>
    <row r="171" spans="2:14" ht="20.100000000000001" customHeight="1" thickBot="1" x14ac:dyDescent="0.3">
      <c r="B171" s="63" t="str">
        <f t="shared" si="11"/>
        <v/>
      </c>
      <c r="C171" s="64"/>
      <c r="D171" s="65"/>
      <c r="E171" s="65"/>
      <c r="F171" s="65"/>
      <c r="G171" s="65"/>
      <c r="H171" s="65"/>
      <c r="I171" s="65"/>
      <c r="J171" s="65"/>
      <c r="K171" s="65"/>
      <c r="L171" s="66" t="str">
        <f t="shared" si="12"/>
        <v/>
      </c>
      <c r="M171" s="66" t="str">
        <f t="shared" si="13"/>
        <v/>
      </c>
      <c r="N171" s="66" t="str">
        <f t="shared" si="14"/>
        <v/>
      </c>
    </row>
    <row r="172" spans="2:14" ht="20.100000000000001" customHeight="1" thickBot="1" x14ac:dyDescent="0.3">
      <c r="B172" s="63" t="str">
        <f t="shared" si="11"/>
        <v/>
      </c>
      <c r="C172" s="64"/>
      <c r="D172" s="65"/>
      <c r="E172" s="65"/>
      <c r="F172" s="65"/>
      <c r="G172" s="65"/>
      <c r="H172" s="65"/>
      <c r="I172" s="65"/>
      <c r="J172" s="65"/>
      <c r="K172" s="65"/>
      <c r="L172" s="66" t="str">
        <f t="shared" si="12"/>
        <v/>
      </c>
      <c r="M172" s="66" t="str">
        <f t="shared" si="13"/>
        <v/>
      </c>
      <c r="N172" s="66" t="str">
        <f t="shared" si="14"/>
        <v/>
      </c>
    </row>
    <row r="173" spans="2:14" ht="20.100000000000001" customHeight="1" thickBot="1" x14ac:dyDescent="0.3">
      <c r="B173" s="63" t="str">
        <f t="shared" si="11"/>
        <v/>
      </c>
      <c r="C173" s="64"/>
      <c r="D173" s="65"/>
      <c r="E173" s="65"/>
      <c r="F173" s="65"/>
      <c r="G173" s="65"/>
      <c r="H173" s="65"/>
      <c r="I173" s="65"/>
      <c r="J173" s="65"/>
      <c r="K173" s="65"/>
      <c r="L173" s="66" t="str">
        <f t="shared" si="12"/>
        <v/>
      </c>
      <c r="M173" s="66" t="str">
        <f t="shared" si="13"/>
        <v/>
      </c>
      <c r="N173" s="66" t="str">
        <f t="shared" si="14"/>
        <v/>
      </c>
    </row>
    <row r="174" spans="2:14" ht="20.100000000000001" customHeight="1" thickBot="1" x14ac:dyDescent="0.3">
      <c r="B174" s="63" t="str">
        <f t="shared" si="11"/>
        <v/>
      </c>
      <c r="C174" s="64"/>
      <c r="D174" s="65"/>
      <c r="E174" s="65"/>
      <c r="F174" s="65"/>
      <c r="G174" s="65"/>
      <c r="H174" s="65"/>
      <c r="I174" s="65"/>
      <c r="J174" s="65"/>
      <c r="K174" s="65"/>
      <c r="L174" s="66" t="str">
        <f t="shared" si="12"/>
        <v/>
      </c>
      <c r="M174" s="66" t="str">
        <f t="shared" si="13"/>
        <v/>
      </c>
      <c r="N174" s="66" t="str">
        <f t="shared" si="14"/>
        <v/>
      </c>
    </row>
    <row r="175" spans="2:14" ht="20.100000000000001" customHeight="1" thickBot="1" x14ac:dyDescent="0.3">
      <c r="B175" s="63" t="str">
        <f t="shared" si="11"/>
        <v/>
      </c>
      <c r="C175" s="64"/>
      <c r="D175" s="65"/>
      <c r="E175" s="65"/>
      <c r="F175" s="65"/>
      <c r="G175" s="65"/>
      <c r="H175" s="65"/>
      <c r="I175" s="65"/>
      <c r="J175" s="65"/>
      <c r="K175" s="65"/>
      <c r="L175" s="66" t="str">
        <f t="shared" si="12"/>
        <v/>
      </c>
      <c r="M175" s="66" t="str">
        <f t="shared" si="13"/>
        <v/>
      </c>
      <c r="N175" s="66" t="str">
        <f t="shared" si="14"/>
        <v/>
      </c>
    </row>
    <row r="176" spans="2:14" ht="20.100000000000001" customHeight="1" thickBot="1" x14ac:dyDescent="0.3">
      <c r="B176" s="63" t="str">
        <f t="shared" si="11"/>
        <v/>
      </c>
      <c r="C176" s="64"/>
      <c r="D176" s="65"/>
      <c r="E176" s="65"/>
      <c r="F176" s="65"/>
      <c r="G176" s="65"/>
      <c r="H176" s="65"/>
      <c r="I176" s="65"/>
      <c r="J176" s="65"/>
      <c r="K176" s="65"/>
      <c r="L176" s="66" t="str">
        <f t="shared" si="12"/>
        <v/>
      </c>
      <c r="M176" s="66" t="str">
        <f t="shared" si="13"/>
        <v/>
      </c>
      <c r="N176" s="66" t="str">
        <f t="shared" si="14"/>
        <v/>
      </c>
    </row>
    <row r="177" spans="2:14" ht="20.100000000000001" customHeight="1" thickBot="1" x14ac:dyDescent="0.3">
      <c r="B177" s="63" t="str">
        <f t="shared" si="11"/>
        <v/>
      </c>
      <c r="C177" s="64"/>
      <c r="D177" s="65"/>
      <c r="E177" s="65"/>
      <c r="F177" s="65"/>
      <c r="G177" s="65"/>
      <c r="H177" s="65"/>
      <c r="I177" s="65"/>
      <c r="J177" s="65"/>
      <c r="K177" s="65"/>
      <c r="L177" s="66" t="str">
        <f t="shared" si="12"/>
        <v/>
      </c>
      <c r="M177" s="66" t="str">
        <f t="shared" si="13"/>
        <v/>
      </c>
      <c r="N177" s="66" t="str">
        <f t="shared" si="14"/>
        <v/>
      </c>
    </row>
    <row r="178" spans="2:14" ht="20.100000000000001" customHeight="1" thickBot="1" x14ac:dyDescent="0.3">
      <c r="B178" s="63" t="str">
        <f t="shared" si="11"/>
        <v/>
      </c>
      <c r="C178" s="64"/>
      <c r="D178" s="65"/>
      <c r="E178" s="65"/>
      <c r="F178" s="65"/>
      <c r="G178" s="65"/>
      <c r="H178" s="65"/>
      <c r="I178" s="65"/>
      <c r="J178" s="65"/>
      <c r="K178" s="65"/>
      <c r="L178" s="66" t="str">
        <f t="shared" si="12"/>
        <v/>
      </c>
      <c r="M178" s="66" t="str">
        <f t="shared" si="13"/>
        <v/>
      </c>
      <c r="N178" s="66" t="str">
        <f t="shared" si="14"/>
        <v/>
      </c>
    </row>
    <row r="179" spans="2:14" ht="20.100000000000001" customHeight="1" thickBot="1" x14ac:dyDescent="0.3">
      <c r="B179" s="63" t="str">
        <f t="shared" si="11"/>
        <v/>
      </c>
      <c r="C179" s="64"/>
      <c r="D179" s="65"/>
      <c r="E179" s="65"/>
      <c r="F179" s="65"/>
      <c r="G179" s="65"/>
      <c r="H179" s="65"/>
      <c r="I179" s="65"/>
      <c r="J179" s="65"/>
      <c r="K179" s="65"/>
      <c r="L179" s="66" t="str">
        <f t="shared" si="12"/>
        <v/>
      </c>
      <c r="M179" s="66" t="str">
        <f t="shared" si="13"/>
        <v/>
      </c>
      <c r="N179" s="66" t="str">
        <f t="shared" si="14"/>
        <v/>
      </c>
    </row>
    <row r="180" spans="2:14" ht="20.100000000000001" customHeight="1" thickBot="1" x14ac:dyDescent="0.3">
      <c r="B180" s="63" t="str">
        <f t="shared" si="11"/>
        <v/>
      </c>
      <c r="C180" s="64"/>
      <c r="D180" s="65"/>
      <c r="E180" s="65"/>
      <c r="F180" s="65"/>
      <c r="G180" s="65"/>
      <c r="H180" s="65"/>
      <c r="I180" s="65"/>
      <c r="J180" s="65"/>
      <c r="K180" s="65"/>
      <c r="L180" s="66" t="str">
        <f t="shared" si="12"/>
        <v/>
      </c>
      <c r="M180" s="66" t="str">
        <f t="shared" si="13"/>
        <v/>
      </c>
      <c r="N180" s="66" t="str">
        <f t="shared" si="14"/>
        <v/>
      </c>
    </row>
    <row r="181" spans="2:14" ht="20.100000000000001" customHeight="1" thickBot="1" x14ac:dyDescent="0.3">
      <c r="B181" s="63" t="str">
        <f t="shared" si="11"/>
        <v/>
      </c>
      <c r="C181" s="64"/>
      <c r="D181" s="65"/>
      <c r="E181" s="65"/>
      <c r="F181" s="65"/>
      <c r="G181" s="65"/>
      <c r="H181" s="65"/>
      <c r="I181" s="65"/>
      <c r="J181" s="65"/>
      <c r="K181" s="65"/>
      <c r="L181" s="66" t="str">
        <f t="shared" si="12"/>
        <v/>
      </c>
      <c r="M181" s="66" t="str">
        <f t="shared" si="13"/>
        <v/>
      </c>
      <c r="N181" s="66" t="str">
        <f t="shared" si="14"/>
        <v/>
      </c>
    </row>
    <row r="182" spans="2:14" ht="20.100000000000001" customHeight="1" thickBot="1" x14ac:dyDescent="0.3">
      <c r="B182" s="63" t="str">
        <f t="shared" si="11"/>
        <v/>
      </c>
      <c r="C182" s="64"/>
      <c r="D182" s="65"/>
      <c r="E182" s="65"/>
      <c r="F182" s="65"/>
      <c r="G182" s="65"/>
      <c r="H182" s="65"/>
      <c r="I182" s="65"/>
      <c r="J182" s="65"/>
      <c r="K182" s="65"/>
      <c r="L182" s="66" t="str">
        <f t="shared" si="12"/>
        <v/>
      </c>
      <c r="M182" s="66" t="str">
        <f t="shared" si="13"/>
        <v/>
      </c>
      <c r="N182" s="66" t="str">
        <f t="shared" si="14"/>
        <v/>
      </c>
    </row>
    <row r="183" spans="2:14" ht="20.100000000000001" customHeight="1" thickBot="1" x14ac:dyDescent="0.3">
      <c r="B183" s="63" t="str">
        <f t="shared" si="11"/>
        <v/>
      </c>
      <c r="C183" s="64"/>
      <c r="D183" s="65"/>
      <c r="E183" s="65"/>
      <c r="F183" s="65"/>
      <c r="G183" s="65"/>
      <c r="H183" s="65"/>
      <c r="I183" s="65"/>
      <c r="J183" s="65"/>
      <c r="K183" s="65"/>
      <c r="L183" s="66" t="str">
        <f t="shared" si="12"/>
        <v/>
      </c>
      <c r="M183" s="66" t="str">
        <f t="shared" si="13"/>
        <v/>
      </c>
      <c r="N183" s="66" t="str">
        <f t="shared" si="14"/>
        <v/>
      </c>
    </row>
    <row r="184" spans="2:14" ht="20.100000000000001" customHeight="1" thickBot="1" x14ac:dyDescent="0.3">
      <c r="B184" s="63" t="str">
        <f t="shared" si="11"/>
        <v/>
      </c>
      <c r="C184" s="64"/>
      <c r="D184" s="65"/>
      <c r="E184" s="65"/>
      <c r="F184" s="65"/>
      <c r="G184" s="65"/>
      <c r="H184" s="65"/>
      <c r="I184" s="65"/>
      <c r="J184" s="65"/>
      <c r="K184" s="65"/>
      <c r="L184" s="66" t="str">
        <f t="shared" si="12"/>
        <v/>
      </c>
      <c r="M184" s="66" t="str">
        <f t="shared" si="13"/>
        <v/>
      </c>
      <c r="N184" s="66" t="str">
        <f t="shared" si="14"/>
        <v/>
      </c>
    </row>
    <row r="185" spans="2:14" ht="20.100000000000001" customHeight="1" thickBot="1" x14ac:dyDescent="0.3">
      <c r="B185" s="63" t="str">
        <f t="shared" si="11"/>
        <v/>
      </c>
      <c r="C185" s="64"/>
      <c r="D185" s="65"/>
      <c r="E185" s="65"/>
      <c r="F185" s="65"/>
      <c r="G185" s="65"/>
      <c r="H185" s="65"/>
      <c r="I185" s="65"/>
      <c r="J185" s="65"/>
      <c r="K185" s="65"/>
      <c r="L185" s="66" t="str">
        <f t="shared" si="12"/>
        <v/>
      </c>
      <c r="M185" s="66" t="str">
        <f t="shared" si="13"/>
        <v/>
      </c>
      <c r="N185" s="66" t="str">
        <f t="shared" si="14"/>
        <v/>
      </c>
    </row>
    <row r="186" spans="2:14" ht="20.100000000000001" customHeight="1" thickBot="1" x14ac:dyDescent="0.3">
      <c r="B186" s="63" t="str">
        <f t="shared" si="11"/>
        <v/>
      </c>
      <c r="C186" s="64"/>
      <c r="D186" s="65"/>
      <c r="E186" s="65"/>
      <c r="F186" s="65"/>
      <c r="G186" s="65"/>
      <c r="H186" s="65"/>
      <c r="I186" s="65"/>
      <c r="J186" s="65"/>
      <c r="K186" s="65"/>
      <c r="L186" s="66" t="str">
        <f t="shared" si="12"/>
        <v/>
      </c>
      <c r="M186" s="66" t="str">
        <f t="shared" si="13"/>
        <v/>
      </c>
      <c r="N186" s="66" t="str">
        <f t="shared" si="14"/>
        <v/>
      </c>
    </row>
    <row r="187" spans="2:14" ht="20.100000000000001" customHeight="1" thickBot="1" x14ac:dyDescent="0.3">
      <c r="B187" s="63" t="str">
        <f t="shared" si="11"/>
        <v/>
      </c>
      <c r="C187" s="64"/>
      <c r="D187" s="65"/>
      <c r="E187" s="65"/>
      <c r="F187" s="65"/>
      <c r="G187" s="65"/>
      <c r="H187" s="65"/>
      <c r="I187" s="65"/>
      <c r="J187" s="65"/>
      <c r="K187" s="65"/>
      <c r="L187" s="66" t="str">
        <f t="shared" si="12"/>
        <v/>
      </c>
      <c r="M187" s="66" t="str">
        <f t="shared" si="13"/>
        <v/>
      </c>
      <c r="N187" s="66" t="str">
        <f t="shared" si="14"/>
        <v/>
      </c>
    </row>
    <row r="188" spans="2:14" ht="20.100000000000001" customHeight="1" thickBot="1" x14ac:dyDescent="0.3">
      <c r="B188" s="63" t="str">
        <f t="shared" si="11"/>
        <v/>
      </c>
      <c r="C188" s="64"/>
      <c r="D188" s="65"/>
      <c r="E188" s="65"/>
      <c r="F188" s="65"/>
      <c r="G188" s="65"/>
      <c r="H188" s="65"/>
      <c r="I188" s="65"/>
      <c r="J188" s="65"/>
      <c r="K188" s="65"/>
      <c r="L188" s="66" t="str">
        <f t="shared" si="12"/>
        <v/>
      </c>
      <c r="M188" s="66" t="str">
        <f t="shared" si="13"/>
        <v/>
      </c>
      <c r="N188" s="66" t="str">
        <f t="shared" si="14"/>
        <v/>
      </c>
    </row>
    <row r="189" spans="2:14" ht="20.100000000000001" customHeight="1" thickBot="1" x14ac:dyDescent="0.3">
      <c r="B189" s="63" t="str">
        <f t="shared" si="11"/>
        <v/>
      </c>
      <c r="C189" s="64"/>
      <c r="D189" s="65"/>
      <c r="E189" s="65"/>
      <c r="F189" s="65"/>
      <c r="G189" s="65"/>
      <c r="H189" s="65"/>
      <c r="I189" s="65"/>
      <c r="J189" s="65"/>
      <c r="K189" s="65"/>
      <c r="L189" s="66" t="str">
        <f t="shared" si="12"/>
        <v/>
      </c>
      <c r="M189" s="66" t="str">
        <f t="shared" si="13"/>
        <v/>
      </c>
      <c r="N189" s="66" t="str">
        <f t="shared" si="14"/>
        <v/>
      </c>
    </row>
    <row r="190" spans="2:14" ht="20.100000000000001" customHeight="1" thickBot="1" x14ac:dyDescent="0.3">
      <c r="B190" s="63" t="str">
        <f t="shared" si="11"/>
        <v/>
      </c>
      <c r="C190" s="64"/>
      <c r="D190" s="65"/>
      <c r="E190" s="65"/>
      <c r="F190" s="65"/>
      <c r="G190" s="65"/>
      <c r="H190" s="65"/>
      <c r="I190" s="65"/>
      <c r="J190" s="65"/>
      <c r="K190" s="65"/>
      <c r="L190" s="66" t="str">
        <f t="shared" si="12"/>
        <v/>
      </c>
      <c r="M190" s="66" t="str">
        <f t="shared" si="13"/>
        <v/>
      </c>
      <c r="N190" s="66" t="str">
        <f t="shared" si="14"/>
        <v/>
      </c>
    </row>
    <row r="191" spans="2:14" ht="20.100000000000001" customHeight="1" thickBot="1" x14ac:dyDescent="0.3">
      <c r="B191" s="63" t="str">
        <f t="shared" si="11"/>
        <v/>
      </c>
      <c r="C191" s="64"/>
      <c r="D191" s="65"/>
      <c r="E191" s="65"/>
      <c r="F191" s="65"/>
      <c r="G191" s="65"/>
      <c r="H191" s="65"/>
      <c r="I191" s="65"/>
      <c r="J191" s="65"/>
      <c r="K191" s="65"/>
      <c r="L191" s="66" t="str">
        <f t="shared" si="12"/>
        <v/>
      </c>
      <c r="M191" s="66" t="str">
        <f t="shared" si="13"/>
        <v/>
      </c>
      <c r="N191" s="66" t="str">
        <f t="shared" si="14"/>
        <v/>
      </c>
    </row>
    <row r="192" spans="2:14" ht="20.100000000000001" customHeight="1" thickBot="1" x14ac:dyDescent="0.3">
      <c r="B192" s="63" t="str">
        <f t="shared" si="11"/>
        <v/>
      </c>
      <c r="C192" s="64"/>
      <c r="D192" s="65"/>
      <c r="E192" s="65"/>
      <c r="F192" s="65"/>
      <c r="G192" s="65"/>
      <c r="H192" s="65"/>
      <c r="I192" s="65"/>
      <c r="J192" s="65"/>
      <c r="K192" s="65"/>
      <c r="L192" s="66" t="str">
        <f t="shared" si="12"/>
        <v/>
      </c>
      <c r="M192" s="66" t="str">
        <f t="shared" si="13"/>
        <v/>
      </c>
      <c r="N192" s="66" t="str">
        <f t="shared" si="14"/>
        <v/>
      </c>
    </row>
    <row r="193" spans="2:14" ht="20.100000000000001" customHeight="1" thickBot="1" x14ac:dyDescent="0.3">
      <c r="B193" s="63" t="str">
        <f t="shared" si="11"/>
        <v/>
      </c>
      <c r="C193" s="64"/>
      <c r="D193" s="65"/>
      <c r="E193" s="65"/>
      <c r="F193" s="65"/>
      <c r="G193" s="65"/>
      <c r="H193" s="65"/>
      <c r="I193" s="65"/>
      <c r="J193" s="65"/>
      <c r="K193" s="65"/>
      <c r="L193" s="66" t="str">
        <f t="shared" si="12"/>
        <v/>
      </c>
      <c r="M193" s="66" t="str">
        <f t="shared" si="13"/>
        <v/>
      </c>
      <c r="N193" s="66" t="str">
        <f t="shared" si="14"/>
        <v/>
      </c>
    </row>
    <row r="194" spans="2:14" ht="20.100000000000001" customHeight="1" thickBot="1" x14ac:dyDescent="0.3">
      <c r="B194" s="63" t="str">
        <f t="shared" si="11"/>
        <v/>
      </c>
      <c r="C194" s="64"/>
      <c r="D194" s="65"/>
      <c r="E194" s="65"/>
      <c r="F194" s="65"/>
      <c r="G194" s="65"/>
      <c r="H194" s="65"/>
      <c r="I194" s="65"/>
      <c r="J194" s="65"/>
      <c r="K194" s="65"/>
      <c r="L194" s="66" t="str">
        <f t="shared" si="12"/>
        <v/>
      </c>
      <c r="M194" s="66" t="str">
        <f t="shared" si="13"/>
        <v/>
      </c>
      <c r="N194" s="66" t="str">
        <f t="shared" si="14"/>
        <v/>
      </c>
    </row>
    <row r="195" spans="2:14" ht="20.100000000000001" customHeight="1" thickBot="1" x14ac:dyDescent="0.3">
      <c r="B195" s="63" t="str">
        <f t="shared" si="11"/>
        <v/>
      </c>
      <c r="C195" s="64"/>
      <c r="D195" s="65"/>
      <c r="E195" s="65"/>
      <c r="F195" s="65"/>
      <c r="G195" s="65"/>
      <c r="H195" s="65"/>
      <c r="I195" s="65"/>
      <c r="J195" s="65"/>
      <c r="K195" s="65"/>
      <c r="L195" s="66" t="str">
        <f t="shared" si="12"/>
        <v/>
      </c>
      <c r="M195" s="66" t="str">
        <f t="shared" si="13"/>
        <v/>
      </c>
      <c r="N195" s="66" t="str">
        <f t="shared" si="14"/>
        <v/>
      </c>
    </row>
    <row r="196" spans="2:14" ht="20.100000000000001" customHeight="1" thickBot="1" x14ac:dyDescent="0.3">
      <c r="B196" s="63" t="str">
        <f t="shared" si="11"/>
        <v/>
      </c>
      <c r="C196" s="64"/>
      <c r="D196" s="65"/>
      <c r="E196" s="65"/>
      <c r="F196" s="65"/>
      <c r="G196" s="65"/>
      <c r="H196" s="65"/>
      <c r="I196" s="65"/>
      <c r="J196" s="65"/>
      <c r="K196" s="65"/>
      <c r="L196" s="66" t="str">
        <f t="shared" si="12"/>
        <v/>
      </c>
      <c r="M196" s="66" t="str">
        <f t="shared" si="13"/>
        <v/>
      </c>
      <c r="N196" s="66" t="str">
        <f t="shared" si="14"/>
        <v/>
      </c>
    </row>
    <row r="197" spans="2:14" ht="20.100000000000001" customHeight="1" thickBot="1" x14ac:dyDescent="0.3">
      <c r="B197" s="63" t="str">
        <f t="shared" si="11"/>
        <v/>
      </c>
      <c r="C197" s="64"/>
      <c r="D197" s="65"/>
      <c r="E197" s="65"/>
      <c r="F197" s="65"/>
      <c r="G197" s="65"/>
      <c r="H197" s="65"/>
      <c r="I197" s="65"/>
      <c r="J197" s="65"/>
      <c r="K197" s="65"/>
      <c r="L197" s="66" t="str">
        <f t="shared" si="12"/>
        <v/>
      </c>
      <c r="M197" s="66" t="str">
        <f t="shared" si="13"/>
        <v/>
      </c>
      <c r="N197" s="66" t="str">
        <f t="shared" si="14"/>
        <v/>
      </c>
    </row>
    <row r="198" spans="2:14" ht="20.100000000000001" customHeight="1" thickBot="1" x14ac:dyDescent="0.3">
      <c r="B198" s="63" t="str">
        <f t="shared" si="11"/>
        <v/>
      </c>
      <c r="C198" s="64"/>
      <c r="D198" s="65"/>
      <c r="E198" s="65"/>
      <c r="F198" s="65"/>
      <c r="G198" s="65"/>
      <c r="H198" s="65"/>
      <c r="I198" s="65"/>
      <c r="J198" s="65"/>
      <c r="K198" s="65"/>
      <c r="L198" s="66" t="str">
        <f t="shared" si="12"/>
        <v/>
      </c>
      <c r="M198" s="66" t="str">
        <f t="shared" si="13"/>
        <v/>
      </c>
      <c r="N198" s="66" t="str">
        <f t="shared" si="14"/>
        <v/>
      </c>
    </row>
    <row r="199" spans="2:14" ht="20.100000000000001" customHeight="1" thickBot="1" x14ac:dyDescent="0.3">
      <c r="B199" s="63" t="str">
        <f t="shared" si="11"/>
        <v/>
      </c>
      <c r="C199" s="64"/>
      <c r="D199" s="65"/>
      <c r="E199" s="65"/>
      <c r="F199" s="65"/>
      <c r="G199" s="65"/>
      <c r="H199" s="65"/>
      <c r="I199" s="65"/>
      <c r="J199" s="65"/>
      <c r="K199" s="65"/>
      <c r="L199" s="66" t="str">
        <f t="shared" si="12"/>
        <v/>
      </c>
      <c r="M199" s="66" t="str">
        <f t="shared" si="13"/>
        <v/>
      </c>
      <c r="N199" s="66" t="str">
        <f t="shared" si="14"/>
        <v/>
      </c>
    </row>
    <row r="200" spans="2:14" ht="20.100000000000001" customHeight="1" thickBot="1" x14ac:dyDescent="0.3">
      <c r="B200" s="63" t="str">
        <f t="shared" si="11"/>
        <v/>
      </c>
      <c r="C200" s="64"/>
      <c r="D200" s="65"/>
      <c r="E200" s="65"/>
      <c r="F200" s="65"/>
      <c r="G200" s="65"/>
      <c r="H200" s="65"/>
      <c r="I200" s="65"/>
      <c r="J200" s="65"/>
      <c r="K200" s="65"/>
      <c r="L200" s="66" t="str">
        <f t="shared" si="12"/>
        <v/>
      </c>
      <c r="M200" s="66" t="str">
        <f t="shared" si="13"/>
        <v/>
      </c>
      <c r="N200" s="66" t="str">
        <f t="shared" si="14"/>
        <v/>
      </c>
    </row>
    <row r="201" spans="2:14" ht="20.100000000000001" customHeight="1" thickBot="1" x14ac:dyDescent="0.3">
      <c r="B201" s="63" t="str">
        <f t="shared" si="11"/>
        <v/>
      </c>
      <c r="C201" s="64"/>
      <c r="D201" s="65"/>
      <c r="E201" s="65"/>
      <c r="F201" s="65"/>
      <c r="G201" s="65"/>
      <c r="H201" s="65"/>
      <c r="I201" s="65"/>
      <c r="J201" s="65"/>
      <c r="K201" s="65"/>
      <c r="L201" s="66" t="str">
        <f t="shared" si="12"/>
        <v/>
      </c>
      <c r="M201" s="66" t="str">
        <f t="shared" si="13"/>
        <v/>
      </c>
      <c r="N201" s="66" t="str">
        <f t="shared" si="14"/>
        <v/>
      </c>
    </row>
    <row r="202" spans="2:14" ht="20.100000000000001" customHeight="1" thickBot="1" x14ac:dyDescent="0.3">
      <c r="B202" s="63" t="str">
        <f t="shared" ref="B202:B265" si="15">IF(C202="","",B201+1)</f>
        <v/>
      </c>
      <c r="C202" s="64"/>
      <c r="D202" s="65"/>
      <c r="E202" s="65"/>
      <c r="F202" s="65"/>
      <c r="G202" s="65"/>
      <c r="H202" s="65"/>
      <c r="I202" s="65"/>
      <c r="J202" s="65"/>
      <c r="K202" s="65"/>
      <c r="L202" s="66" t="str">
        <f t="shared" si="12"/>
        <v/>
      </c>
      <c r="M202" s="66" t="str">
        <f t="shared" si="13"/>
        <v/>
      </c>
      <c r="N202" s="66" t="str">
        <f t="shared" si="14"/>
        <v/>
      </c>
    </row>
    <row r="203" spans="2:14" ht="20.100000000000001" customHeight="1" thickBot="1" x14ac:dyDescent="0.3">
      <c r="B203" s="63" t="str">
        <f t="shared" si="15"/>
        <v/>
      </c>
      <c r="C203" s="64"/>
      <c r="D203" s="65"/>
      <c r="E203" s="65"/>
      <c r="F203" s="65"/>
      <c r="G203" s="65"/>
      <c r="H203" s="65"/>
      <c r="I203" s="65"/>
      <c r="J203" s="65"/>
      <c r="K203" s="65"/>
      <c r="L203" s="66" t="str">
        <f t="shared" si="12"/>
        <v/>
      </c>
      <c r="M203" s="66" t="str">
        <f t="shared" si="13"/>
        <v/>
      </c>
      <c r="N203" s="66" t="str">
        <f t="shared" si="14"/>
        <v/>
      </c>
    </row>
    <row r="204" spans="2:14" ht="20.100000000000001" customHeight="1" thickBot="1" x14ac:dyDescent="0.3">
      <c r="B204" s="63" t="str">
        <f t="shared" si="15"/>
        <v/>
      </c>
      <c r="C204" s="64"/>
      <c r="D204" s="65"/>
      <c r="E204" s="65"/>
      <c r="F204" s="65"/>
      <c r="G204" s="65"/>
      <c r="H204" s="65"/>
      <c r="I204" s="65"/>
      <c r="J204" s="65"/>
      <c r="K204" s="65"/>
      <c r="L204" s="66" t="str">
        <f t="shared" si="12"/>
        <v/>
      </c>
      <c r="M204" s="66" t="str">
        <f t="shared" si="13"/>
        <v/>
      </c>
      <c r="N204" s="66" t="str">
        <f t="shared" si="14"/>
        <v/>
      </c>
    </row>
    <row r="205" spans="2:14" ht="20.100000000000001" customHeight="1" thickBot="1" x14ac:dyDescent="0.3">
      <c r="B205" s="63" t="str">
        <f t="shared" si="15"/>
        <v/>
      </c>
      <c r="C205" s="64"/>
      <c r="D205" s="65"/>
      <c r="E205" s="65"/>
      <c r="F205" s="65"/>
      <c r="G205" s="65"/>
      <c r="H205" s="65"/>
      <c r="I205" s="65"/>
      <c r="J205" s="65"/>
      <c r="K205" s="65"/>
      <c r="L205" s="66" t="str">
        <f t="shared" ref="L205:L268" si="16">IF(C205="","",TEXT(C205,"MMMM"))</f>
        <v/>
      </c>
      <c r="M205" s="66" t="str">
        <f t="shared" ref="M205:M268" si="17">IF(C205="","",YEAR(C205))</f>
        <v/>
      </c>
      <c r="N205" s="66" t="str">
        <f t="shared" ref="N205:N268" si="18">IF(C205="","",TEXT(C205,"DDDD"))</f>
        <v/>
      </c>
    </row>
    <row r="206" spans="2:14" ht="20.100000000000001" customHeight="1" thickBot="1" x14ac:dyDescent="0.3">
      <c r="B206" s="63" t="str">
        <f t="shared" si="15"/>
        <v/>
      </c>
      <c r="C206" s="64"/>
      <c r="D206" s="65"/>
      <c r="E206" s="65"/>
      <c r="F206" s="65"/>
      <c r="G206" s="65"/>
      <c r="H206" s="65"/>
      <c r="I206" s="65"/>
      <c r="J206" s="65"/>
      <c r="K206" s="65"/>
      <c r="L206" s="66" t="str">
        <f t="shared" si="16"/>
        <v/>
      </c>
      <c r="M206" s="66" t="str">
        <f t="shared" si="17"/>
        <v/>
      </c>
      <c r="N206" s="66" t="str">
        <f t="shared" si="18"/>
        <v/>
      </c>
    </row>
    <row r="207" spans="2:14" ht="20.100000000000001" customHeight="1" thickBot="1" x14ac:dyDescent="0.3">
      <c r="B207" s="63" t="str">
        <f t="shared" si="15"/>
        <v/>
      </c>
      <c r="C207" s="64"/>
      <c r="D207" s="65"/>
      <c r="E207" s="65"/>
      <c r="F207" s="65"/>
      <c r="G207" s="65"/>
      <c r="H207" s="65"/>
      <c r="I207" s="65"/>
      <c r="J207" s="65"/>
      <c r="K207" s="65"/>
      <c r="L207" s="66" t="str">
        <f t="shared" si="16"/>
        <v/>
      </c>
      <c r="M207" s="66" t="str">
        <f t="shared" si="17"/>
        <v/>
      </c>
      <c r="N207" s="66" t="str">
        <f t="shared" si="18"/>
        <v/>
      </c>
    </row>
    <row r="208" spans="2:14" ht="20.100000000000001" customHeight="1" thickBot="1" x14ac:dyDescent="0.3">
      <c r="B208" s="63" t="str">
        <f t="shared" si="15"/>
        <v/>
      </c>
      <c r="C208" s="64"/>
      <c r="D208" s="65"/>
      <c r="E208" s="65"/>
      <c r="F208" s="65"/>
      <c r="G208" s="65"/>
      <c r="H208" s="65"/>
      <c r="I208" s="65"/>
      <c r="J208" s="65"/>
      <c r="K208" s="65"/>
      <c r="L208" s="66" t="str">
        <f t="shared" si="16"/>
        <v/>
      </c>
      <c r="M208" s="66" t="str">
        <f t="shared" si="17"/>
        <v/>
      </c>
      <c r="N208" s="66" t="str">
        <f t="shared" si="18"/>
        <v/>
      </c>
    </row>
    <row r="209" spans="2:14" ht="20.100000000000001" customHeight="1" thickBot="1" x14ac:dyDescent="0.3">
      <c r="B209" s="63" t="str">
        <f t="shared" si="15"/>
        <v/>
      </c>
      <c r="C209" s="64"/>
      <c r="D209" s="65"/>
      <c r="E209" s="65"/>
      <c r="F209" s="65"/>
      <c r="G209" s="65"/>
      <c r="H209" s="65"/>
      <c r="I209" s="65"/>
      <c r="J209" s="65"/>
      <c r="K209" s="65"/>
      <c r="L209" s="66" t="str">
        <f t="shared" si="16"/>
        <v/>
      </c>
      <c r="M209" s="66" t="str">
        <f t="shared" si="17"/>
        <v/>
      </c>
      <c r="N209" s="66" t="str">
        <f t="shared" si="18"/>
        <v/>
      </c>
    </row>
    <row r="210" spans="2:14" ht="20.100000000000001" customHeight="1" thickBot="1" x14ac:dyDescent="0.3">
      <c r="B210" s="63" t="str">
        <f t="shared" si="15"/>
        <v/>
      </c>
      <c r="C210" s="64"/>
      <c r="D210" s="65"/>
      <c r="E210" s="65"/>
      <c r="F210" s="65"/>
      <c r="G210" s="65"/>
      <c r="H210" s="65"/>
      <c r="I210" s="65"/>
      <c r="J210" s="65"/>
      <c r="K210" s="65"/>
      <c r="L210" s="66" t="str">
        <f t="shared" si="16"/>
        <v/>
      </c>
      <c r="M210" s="66" t="str">
        <f t="shared" si="17"/>
        <v/>
      </c>
      <c r="N210" s="66" t="str">
        <f t="shared" si="18"/>
        <v/>
      </c>
    </row>
    <row r="211" spans="2:14" ht="20.100000000000001" customHeight="1" thickBot="1" x14ac:dyDescent="0.3">
      <c r="B211" s="63" t="str">
        <f t="shared" si="15"/>
        <v/>
      </c>
      <c r="C211" s="64"/>
      <c r="D211" s="65"/>
      <c r="E211" s="65"/>
      <c r="F211" s="65"/>
      <c r="G211" s="65"/>
      <c r="H211" s="65"/>
      <c r="I211" s="65"/>
      <c r="J211" s="65"/>
      <c r="K211" s="65"/>
      <c r="L211" s="66" t="str">
        <f t="shared" si="16"/>
        <v/>
      </c>
      <c r="M211" s="66" t="str">
        <f t="shared" si="17"/>
        <v/>
      </c>
      <c r="N211" s="66" t="str">
        <f t="shared" si="18"/>
        <v/>
      </c>
    </row>
    <row r="212" spans="2:14" ht="20.100000000000001" customHeight="1" thickBot="1" x14ac:dyDescent="0.3">
      <c r="B212" s="63" t="str">
        <f t="shared" si="15"/>
        <v/>
      </c>
      <c r="C212" s="64"/>
      <c r="D212" s="65"/>
      <c r="E212" s="65"/>
      <c r="F212" s="65"/>
      <c r="G212" s="65"/>
      <c r="H212" s="65"/>
      <c r="I212" s="65"/>
      <c r="J212" s="65"/>
      <c r="K212" s="65"/>
      <c r="L212" s="66" t="str">
        <f t="shared" si="16"/>
        <v/>
      </c>
      <c r="M212" s="66" t="str">
        <f t="shared" si="17"/>
        <v/>
      </c>
      <c r="N212" s="66" t="str">
        <f t="shared" si="18"/>
        <v/>
      </c>
    </row>
    <row r="213" spans="2:14" ht="20.100000000000001" customHeight="1" thickBot="1" x14ac:dyDescent="0.3">
      <c r="B213" s="63" t="str">
        <f t="shared" si="15"/>
        <v/>
      </c>
      <c r="C213" s="64"/>
      <c r="D213" s="65"/>
      <c r="E213" s="65"/>
      <c r="F213" s="65"/>
      <c r="G213" s="65"/>
      <c r="H213" s="65"/>
      <c r="I213" s="65"/>
      <c r="J213" s="65"/>
      <c r="K213" s="65"/>
      <c r="L213" s="66" t="str">
        <f t="shared" si="16"/>
        <v/>
      </c>
      <c r="M213" s="66" t="str">
        <f t="shared" si="17"/>
        <v/>
      </c>
      <c r="N213" s="66" t="str">
        <f t="shared" si="18"/>
        <v/>
      </c>
    </row>
    <row r="214" spans="2:14" ht="20.100000000000001" customHeight="1" thickBot="1" x14ac:dyDescent="0.3">
      <c r="B214" s="63" t="str">
        <f t="shared" si="15"/>
        <v/>
      </c>
      <c r="C214" s="64"/>
      <c r="D214" s="65"/>
      <c r="E214" s="65"/>
      <c r="F214" s="65"/>
      <c r="G214" s="65"/>
      <c r="H214" s="65"/>
      <c r="I214" s="65"/>
      <c r="J214" s="65"/>
      <c r="K214" s="65"/>
      <c r="L214" s="66" t="str">
        <f t="shared" si="16"/>
        <v/>
      </c>
      <c r="M214" s="66" t="str">
        <f t="shared" si="17"/>
        <v/>
      </c>
      <c r="N214" s="66" t="str">
        <f t="shared" si="18"/>
        <v/>
      </c>
    </row>
    <row r="215" spans="2:14" ht="20.100000000000001" customHeight="1" thickBot="1" x14ac:dyDescent="0.3">
      <c r="B215" s="63" t="str">
        <f t="shared" si="15"/>
        <v/>
      </c>
      <c r="C215" s="64"/>
      <c r="D215" s="65"/>
      <c r="E215" s="65"/>
      <c r="F215" s="65"/>
      <c r="G215" s="65"/>
      <c r="H215" s="65"/>
      <c r="I215" s="65"/>
      <c r="J215" s="65"/>
      <c r="K215" s="65"/>
      <c r="L215" s="66" t="str">
        <f t="shared" si="16"/>
        <v/>
      </c>
      <c r="M215" s="66" t="str">
        <f t="shared" si="17"/>
        <v/>
      </c>
      <c r="N215" s="66" t="str">
        <f t="shared" si="18"/>
        <v/>
      </c>
    </row>
    <row r="216" spans="2:14" ht="20.100000000000001" customHeight="1" thickBot="1" x14ac:dyDescent="0.3">
      <c r="B216" s="63" t="str">
        <f t="shared" si="15"/>
        <v/>
      </c>
      <c r="C216" s="64"/>
      <c r="D216" s="65"/>
      <c r="E216" s="65"/>
      <c r="F216" s="65"/>
      <c r="G216" s="65"/>
      <c r="H216" s="65"/>
      <c r="I216" s="65"/>
      <c r="J216" s="65"/>
      <c r="K216" s="65"/>
      <c r="L216" s="66" t="str">
        <f t="shared" si="16"/>
        <v/>
      </c>
      <c r="M216" s="66" t="str">
        <f t="shared" si="17"/>
        <v/>
      </c>
      <c r="N216" s="66" t="str">
        <f t="shared" si="18"/>
        <v/>
      </c>
    </row>
    <row r="217" spans="2:14" ht="20.100000000000001" customHeight="1" thickBot="1" x14ac:dyDescent="0.3">
      <c r="B217" s="63" t="str">
        <f t="shared" si="15"/>
        <v/>
      </c>
      <c r="C217" s="64"/>
      <c r="D217" s="65"/>
      <c r="E217" s="65"/>
      <c r="F217" s="65"/>
      <c r="G217" s="65"/>
      <c r="H217" s="65"/>
      <c r="I217" s="65"/>
      <c r="J217" s="65"/>
      <c r="K217" s="65"/>
      <c r="L217" s="66" t="str">
        <f t="shared" si="16"/>
        <v/>
      </c>
      <c r="M217" s="66" t="str">
        <f t="shared" si="17"/>
        <v/>
      </c>
      <c r="N217" s="66" t="str">
        <f t="shared" si="18"/>
        <v/>
      </c>
    </row>
    <row r="218" spans="2:14" ht="20.100000000000001" customHeight="1" thickBot="1" x14ac:dyDescent="0.3">
      <c r="B218" s="63" t="str">
        <f t="shared" si="15"/>
        <v/>
      </c>
      <c r="C218" s="64"/>
      <c r="D218" s="65"/>
      <c r="E218" s="65"/>
      <c r="F218" s="65"/>
      <c r="G218" s="65"/>
      <c r="H218" s="65"/>
      <c r="I218" s="65"/>
      <c r="J218" s="65"/>
      <c r="K218" s="65"/>
      <c r="L218" s="66" t="str">
        <f t="shared" si="16"/>
        <v/>
      </c>
      <c r="M218" s="66" t="str">
        <f t="shared" si="17"/>
        <v/>
      </c>
      <c r="N218" s="66" t="str">
        <f t="shared" si="18"/>
        <v/>
      </c>
    </row>
    <row r="219" spans="2:14" ht="20.100000000000001" customHeight="1" thickBot="1" x14ac:dyDescent="0.3">
      <c r="B219" s="63" t="str">
        <f t="shared" si="15"/>
        <v/>
      </c>
      <c r="C219" s="64"/>
      <c r="D219" s="65"/>
      <c r="E219" s="65"/>
      <c r="F219" s="65"/>
      <c r="G219" s="65"/>
      <c r="H219" s="65"/>
      <c r="I219" s="65"/>
      <c r="J219" s="65"/>
      <c r="K219" s="65"/>
      <c r="L219" s="66" t="str">
        <f t="shared" si="16"/>
        <v/>
      </c>
      <c r="M219" s="66" t="str">
        <f t="shared" si="17"/>
        <v/>
      </c>
      <c r="N219" s="66" t="str">
        <f t="shared" si="18"/>
        <v/>
      </c>
    </row>
    <row r="220" spans="2:14" ht="20.100000000000001" customHeight="1" thickBot="1" x14ac:dyDescent="0.3">
      <c r="B220" s="63" t="str">
        <f t="shared" si="15"/>
        <v/>
      </c>
      <c r="C220" s="64"/>
      <c r="D220" s="65"/>
      <c r="E220" s="65"/>
      <c r="F220" s="65"/>
      <c r="G220" s="65"/>
      <c r="H220" s="65"/>
      <c r="I220" s="65"/>
      <c r="J220" s="65"/>
      <c r="K220" s="65"/>
      <c r="L220" s="66" t="str">
        <f t="shared" si="16"/>
        <v/>
      </c>
      <c r="M220" s="66" t="str">
        <f t="shared" si="17"/>
        <v/>
      </c>
      <c r="N220" s="66" t="str">
        <f t="shared" si="18"/>
        <v/>
      </c>
    </row>
    <row r="221" spans="2:14" ht="20.100000000000001" customHeight="1" thickBot="1" x14ac:dyDescent="0.3">
      <c r="B221" s="63" t="str">
        <f t="shared" si="15"/>
        <v/>
      </c>
      <c r="C221" s="64"/>
      <c r="D221" s="65"/>
      <c r="E221" s="65"/>
      <c r="F221" s="65"/>
      <c r="G221" s="65"/>
      <c r="H221" s="65"/>
      <c r="I221" s="65"/>
      <c r="J221" s="65"/>
      <c r="K221" s="65"/>
      <c r="L221" s="66" t="str">
        <f t="shared" si="16"/>
        <v/>
      </c>
      <c r="M221" s="66" t="str">
        <f t="shared" si="17"/>
        <v/>
      </c>
      <c r="N221" s="66" t="str">
        <f t="shared" si="18"/>
        <v/>
      </c>
    </row>
    <row r="222" spans="2:14" ht="20.100000000000001" customHeight="1" thickBot="1" x14ac:dyDescent="0.3">
      <c r="B222" s="63" t="str">
        <f t="shared" si="15"/>
        <v/>
      </c>
      <c r="C222" s="64"/>
      <c r="D222" s="65"/>
      <c r="E222" s="65"/>
      <c r="F222" s="65"/>
      <c r="G222" s="65"/>
      <c r="H222" s="65"/>
      <c r="I222" s="65"/>
      <c r="J222" s="65"/>
      <c r="K222" s="65"/>
      <c r="L222" s="66" t="str">
        <f t="shared" si="16"/>
        <v/>
      </c>
      <c r="M222" s="66" t="str">
        <f t="shared" si="17"/>
        <v/>
      </c>
      <c r="N222" s="66" t="str">
        <f t="shared" si="18"/>
        <v/>
      </c>
    </row>
    <row r="223" spans="2:14" ht="20.100000000000001" customHeight="1" thickBot="1" x14ac:dyDescent="0.3">
      <c r="B223" s="63" t="str">
        <f t="shared" si="15"/>
        <v/>
      </c>
      <c r="C223" s="64"/>
      <c r="D223" s="65"/>
      <c r="E223" s="65"/>
      <c r="F223" s="65"/>
      <c r="G223" s="65"/>
      <c r="H223" s="65"/>
      <c r="I223" s="65"/>
      <c r="J223" s="65"/>
      <c r="K223" s="65"/>
      <c r="L223" s="66" t="str">
        <f t="shared" si="16"/>
        <v/>
      </c>
      <c r="M223" s="66" t="str">
        <f t="shared" si="17"/>
        <v/>
      </c>
      <c r="N223" s="66" t="str">
        <f t="shared" si="18"/>
        <v/>
      </c>
    </row>
    <row r="224" spans="2:14" ht="20.100000000000001" customHeight="1" thickBot="1" x14ac:dyDescent="0.3">
      <c r="B224" s="63" t="str">
        <f t="shared" si="15"/>
        <v/>
      </c>
      <c r="C224" s="64"/>
      <c r="D224" s="65"/>
      <c r="E224" s="65"/>
      <c r="F224" s="65"/>
      <c r="G224" s="65"/>
      <c r="H224" s="65"/>
      <c r="I224" s="65"/>
      <c r="J224" s="65"/>
      <c r="K224" s="65"/>
      <c r="L224" s="66" t="str">
        <f t="shared" si="16"/>
        <v/>
      </c>
      <c r="M224" s="66" t="str">
        <f t="shared" si="17"/>
        <v/>
      </c>
      <c r="N224" s="66" t="str">
        <f t="shared" si="18"/>
        <v/>
      </c>
    </row>
    <row r="225" spans="2:14" ht="20.100000000000001" customHeight="1" thickBot="1" x14ac:dyDescent="0.3">
      <c r="B225" s="63" t="str">
        <f t="shared" si="15"/>
        <v/>
      </c>
      <c r="C225" s="64"/>
      <c r="D225" s="65"/>
      <c r="E225" s="65"/>
      <c r="F225" s="65"/>
      <c r="G225" s="65"/>
      <c r="H225" s="65"/>
      <c r="I225" s="65"/>
      <c r="J225" s="65"/>
      <c r="K225" s="65"/>
      <c r="L225" s="66" t="str">
        <f t="shared" si="16"/>
        <v/>
      </c>
      <c r="M225" s="66" t="str">
        <f t="shared" si="17"/>
        <v/>
      </c>
      <c r="N225" s="66" t="str">
        <f t="shared" si="18"/>
        <v/>
      </c>
    </row>
    <row r="226" spans="2:14" ht="20.100000000000001" customHeight="1" thickBot="1" x14ac:dyDescent="0.3">
      <c r="B226" s="63" t="str">
        <f t="shared" si="15"/>
        <v/>
      </c>
      <c r="C226" s="64"/>
      <c r="D226" s="65"/>
      <c r="E226" s="65"/>
      <c r="F226" s="65"/>
      <c r="G226" s="65"/>
      <c r="H226" s="65"/>
      <c r="I226" s="65"/>
      <c r="J226" s="65"/>
      <c r="K226" s="65"/>
      <c r="L226" s="66" t="str">
        <f t="shared" si="16"/>
        <v/>
      </c>
      <c r="M226" s="66" t="str">
        <f t="shared" si="17"/>
        <v/>
      </c>
      <c r="N226" s="66" t="str">
        <f t="shared" si="18"/>
        <v/>
      </c>
    </row>
    <row r="227" spans="2:14" ht="20.100000000000001" customHeight="1" thickBot="1" x14ac:dyDescent="0.3">
      <c r="B227" s="63" t="str">
        <f t="shared" si="15"/>
        <v/>
      </c>
      <c r="C227" s="64"/>
      <c r="D227" s="65"/>
      <c r="E227" s="65"/>
      <c r="F227" s="65"/>
      <c r="G227" s="65"/>
      <c r="H227" s="65"/>
      <c r="I227" s="65"/>
      <c r="J227" s="65"/>
      <c r="K227" s="65"/>
      <c r="L227" s="66" t="str">
        <f t="shared" si="16"/>
        <v/>
      </c>
      <c r="M227" s="66" t="str">
        <f t="shared" si="17"/>
        <v/>
      </c>
      <c r="N227" s="66" t="str">
        <f t="shared" si="18"/>
        <v/>
      </c>
    </row>
    <row r="228" spans="2:14" ht="20.100000000000001" customHeight="1" thickBot="1" x14ac:dyDescent="0.3">
      <c r="B228" s="63" t="str">
        <f t="shared" si="15"/>
        <v/>
      </c>
      <c r="C228" s="64"/>
      <c r="D228" s="65"/>
      <c r="E228" s="65"/>
      <c r="F228" s="65"/>
      <c r="G228" s="65"/>
      <c r="H228" s="65"/>
      <c r="I228" s="65"/>
      <c r="J228" s="65"/>
      <c r="K228" s="65"/>
      <c r="L228" s="66" t="str">
        <f t="shared" si="16"/>
        <v/>
      </c>
      <c r="M228" s="66" t="str">
        <f t="shared" si="17"/>
        <v/>
      </c>
      <c r="N228" s="66" t="str">
        <f t="shared" si="18"/>
        <v/>
      </c>
    </row>
    <row r="229" spans="2:14" ht="20.100000000000001" customHeight="1" thickBot="1" x14ac:dyDescent="0.3">
      <c r="B229" s="63" t="str">
        <f t="shared" si="15"/>
        <v/>
      </c>
      <c r="C229" s="64"/>
      <c r="D229" s="65"/>
      <c r="E229" s="65"/>
      <c r="F229" s="65"/>
      <c r="G229" s="65"/>
      <c r="H229" s="65"/>
      <c r="I229" s="65"/>
      <c r="J229" s="65"/>
      <c r="K229" s="65"/>
      <c r="L229" s="66" t="str">
        <f t="shared" si="16"/>
        <v/>
      </c>
      <c r="M229" s="66" t="str">
        <f t="shared" si="17"/>
        <v/>
      </c>
      <c r="N229" s="66" t="str">
        <f t="shared" si="18"/>
        <v/>
      </c>
    </row>
    <row r="230" spans="2:14" ht="20.100000000000001" customHeight="1" thickBot="1" x14ac:dyDescent="0.3">
      <c r="B230" s="63" t="str">
        <f t="shared" si="15"/>
        <v/>
      </c>
      <c r="C230" s="64"/>
      <c r="D230" s="65"/>
      <c r="E230" s="65"/>
      <c r="F230" s="65"/>
      <c r="G230" s="65"/>
      <c r="H230" s="65"/>
      <c r="I230" s="65"/>
      <c r="J230" s="65"/>
      <c r="K230" s="65"/>
      <c r="L230" s="66" t="str">
        <f t="shared" si="16"/>
        <v/>
      </c>
      <c r="M230" s="66" t="str">
        <f t="shared" si="17"/>
        <v/>
      </c>
      <c r="N230" s="66" t="str">
        <f t="shared" si="18"/>
        <v/>
      </c>
    </row>
    <row r="231" spans="2:14" ht="20.100000000000001" customHeight="1" thickBot="1" x14ac:dyDescent="0.3">
      <c r="B231" s="63" t="str">
        <f t="shared" si="15"/>
        <v/>
      </c>
      <c r="C231" s="64"/>
      <c r="D231" s="65"/>
      <c r="E231" s="65"/>
      <c r="F231" s="65"/>
      <c r="G231" s="65"/>
      <c r="H231" s="65"/>
      <c r="I231" s="65"/>
      <c r="J231" s="65"/>
      <c r="K231" s="65"/>
      <c r="L231" s="66" t="str">
        <f t="shared" si="16"/>
        <v/>
      </c>
      <c r="M231" s="66" t="str">
        <f t="shared" si="17"/>
        <v/>
      </c>
      <c r="N231" s="66" t="str">
        <f t="shared" si="18"/>
        <v/>
      </c>
    </row>
    <row r="232" spans="2:14" ht="20.100000000000001" customHeight="1" thickBot="1" x14ac:dyDescent="0.3">
      <c r="B232" s="63" t="str">
        <f t="shared" si="15"/>
        <v/>
      </c>
      <c r="C232" s="64"/>
      <c r="D232" s="65"/>
      <c r="E232" s="65"/>
      <c r="F232" s="65"/>
      <c r="G232" s="65"/>
      <c r="H232" s="65"/>
      <c r="I232" s="65"/>
      <c r="J232" s="65"/>
      <c r="K232" s="65"/>
      <c r="L232" s="66" t="str">
        <f t="shared" si="16"/>
        <v/>
      </c>
      <c r="M232" s="66" t="str">
        <f t="shared" si="17"/>
        <v/>
      </c>
      <c r="N232" s="66" t="str">
        <f t="shared" si="18"/>
        <v/>
      </c>
    </row>
    <row r="233" spans="2:14" ht="20.100000000000001" customHeight="1" thickBot="1" x14ac:dyDescent="0.3">
      <c r="B233" s="63" t="str">
        <f t="shared" si="15"/>
        <v/>
      </c>
      <c r="C233" s="64"/>
      <c r="D233" s="65"/>
      <c r="E233" s="65"/>
      <c r="F233" s="65"/>
      <c r="G233" s="65"/>
      <c r="H233" s="65"/>
      <c r="I233" s="65"/>
      <c r="J233" s="65"/>
      <c r="K233" s="65"/>
      <c r="L233" s="66" t="str">
        <f t="shared" si="16"/>
        <v/>
      </c>
      <c r="M233" s="66" t="str">
        <f t="shared" si="17"/>
        <v/>
      </c>
      <c r="N233" s="66" t="str">
        <f t="shared" si="18"/>
        <v/>
      </c>
    </row>
    <row r="234" spans="2:14" ht="20.100000000000001" customHeight="1" thickBot="1" x14ac:dyDescent="0.3">
      <c r="B234" s="63" t="str">
        <f t="shared" si="15"/>
        <v/>
      </c>
      <c r="C234" s="64"/>
      <c r="D234" s="65"/>
      <c r="E234" s="65"/>
      <c r="F234" s="65"/>
      <c r="G234" s="65"/>
      <c r="H234" s="65"/>
      <c r="I234" s="65"/>
      <c r="J234" s="65"/>
      <c r="K234" s="65"/>
      <c r="L234" s="66" t="str">
        <f t="shared" si="16"/>
        <v/>
      </c>
      <c r="M234" s="66" t="str">
        <f t="shared" si="17"/>
        <v/>
      </c>
      <c r="N234" s="66" t="str">
        <f t="shared" si="18"/>
        <v/>
      </c>
    </row>
    <row r="235" spans="2:14" ht="20.100000000000001" customHeight="1" thickBot="1" x14ac:dyDescent="0.3">
      <c r="B235" s="63" t="str">
        <f t="shared" si="15"/>
        <v/>
      </c>
      <c r="C235" s="64"/>
      <c r="D235" s="65"/>
      <c r="E235" s="65"/>
      <c r="F235" s="65"/>
      <c r="G235" s="65"/>
      <c r="H235" s="65"/>
      <c r="I235" s="65"/>
      <c r="J235" s="65"/>
      <c r="K235" s="65"/>
      <c r="L235" s="66" t="str">
        <f t="shared" si="16"/>
        <v/>
      </c>
      <c r="M235" s="66" t="str">
        <f t="shared" si="17"/>
        <v/>
      </c>
      <c r="N235" s="66" t="str">
        <f t="shared" si="18"/>
        <v/>
      </c>
    </row>
    <row r="236" spans="2:14" ht="20.100000000000001" customHeight="1" thickBot="1" x14ac:dyDescent="0.3">
      <c r="B236" s="63" t="str">
        <f t="shared" si="15"/>
        <v/>
      </c>
      <c r="C236" s="64"/>
      <c r="D236" s="65"/>
      <c r="E236" s="65"/>
      <c r="F236" s="65"/>
      <c r="G236" s="65"/>
      <c r="H236" s="65"/>
      <c r="I236" s="65"/>
      <c r="J236" s="65"/>
      <c r="K236" s="65"/>
      <c r="L236" s="66" t="str">
        <f t="shared" si="16"/>
        <v/>
      </c>
      <c r="M236" s="66" t="str">
        <f t="shared" si="17"/>
        <v/>
      </c>
      <c r="N236" s="66" t="str">
        <f t="shared" si="18"/>
        <v/>
      </c>
    </row>
    <row r="237" spans="2:14" ht="20.100000000000001" customHeight="1" thickBot="1" x14ac:dyDescent="0.3">
      <c r="B237" s="63" t="str">
        <f t="shared" si="15"/>
        <v/>
      </c>
      <c r="C237" s="64"/>
      <c r="D237" s="65"/>
      <c r="E237" s="65"/>
      <c r="F237" s="65"/>
      <c r="G237" s="65"/>
      <c r="H237" s="65"/>
      <c r="I237" s="65"/>
      <c r="J237" s="65"/>
      <c r="K237" s="65"/>
      <c r="L237" s="66" t="str">
        <f t="shared" si="16"/>
        <v/>
      </c>
      <c r="M237" s="66" t="str">
        <f t="shared" si="17"/>
        <v/>
      </c>
      <c r="N237" s="66" t="str">
        <f t="shared" si="18"/>
        <v/>
      </c>
    </row>
    <row r="238" spans="2:14" ht="20.100000000000001" customHeight="1" thickBot="1" x14ac:dyDescent="0.3">
      <c r="B238" s="63" t="str">
        <f t="shared" si="15"/>
        <v/>
      </c>
      <c r="C238" s="64"/>
      <c r="D238" s="65"/>
      <c r="E238" s="65"/>
      <c r="F238" s="65"/>
      <c r="G238" s="65"/>
      <c r="H238" s="65"/>
      <c r="I238" s="65"/>
      <c r="J238" s="65"/>
      <c r="K238" s="65"/>
      <c r="L238" s="66" t="str">
        <f t="shared" si="16"/>
        <v/>
      </c>
      <c r="M238" s="66" t="str">
        <f t="shared" si="17"/>
        <v/>
      </c>
      <c r="N238" s="66" t="str">
        <f t="shared" si="18"/>
        <v/>
      </c>
    </row>
    <row r="239" spans="2:14" ht="20.100000000000001" customHeight="1" thickBot="1" x14ac:dyDescent="0.3">
      <c r="B239" s="63" t="str">
        <f t="shared" si="15"/>
        <v/>
      </c>
      <c r="C239" s="64"/>
      <c r="D239" s="65"/>
      <c r="E239" s="65"/>
      <c r="F239" s="65"/>
      <c r="G239" s="65"/>
      <c r="H239" s="65"/>
      <c r="I239" s="65"/>
      <c r="J239" s="65"/>
      <c r="K239" s="65"/>
      <c r="L239" s="66" t="str">
        <f t="shared" si="16"/>
        <v/>
      </c>
      <c r="M239" s="66" t="str">
        <f t="shared" si="17"/>
        <v/>
      </c>
      <c r="N239" s="66" t="str">
        <f t="shared" si="18"/>
        <v/>
      </c>
    </row>
    <row r="240" spans="2:14" ht="20.100000000000001" customHeight="1" thickBot="1" x14ac:dyDescent="0.3">
      <c r="B240" s="63" t="str">
        <f t="shared" si="15"/>
        <v/>
      </c>
      <c r="C240" s="64"/>
      <c r="D240" s="65"/>
      <c r="E240" s="65"/>
      <c r="F240" s="65"/>
      <c r="G240" s="65"/>
      <c r="H240" s="65"/>
      <c r="I240" s="65"/>
      <c r="J240" s="65"/>
      <c r="K240" s="65"/>
      <c r="L240" s="66" t="str">
        <f t="shared" si="16"/>
        <v/>
      </c>
      <c r="M240" s="66" t="str">
        <f t="shared" si="17"/>
        <v/>
      </c>
      <c r="N240" s="66" t="str">
        <f t="shared" si="18"/>
        <v/>
      </c>
    </row>
    <row r="241" spans="2:14" ht="20.100000000000001" customHeight="1" thickBot="1" x14ac:dyDescent="0.3">
      <c r="B241" s="63" t="str">
        <f t="shared" si="15"/>
        <v/>
      </c>
      <c r="C241" s="64"/>
      <c r="D241" s="65"/>
      <c r="E241" s="65"/>
      <c r="F241" s="65"/>
      <c r="G241" s="65"/>
      <c r="H241" s="65"/>
      <c r="I241" s="65"/>
      <c r="J241" s="65"/>
      <c r="K241" s="65"/>
      <c r="L241" s="66" t="str">
        <f t="shared" si="16"/>
        <v/>
      </c>
      <c r="M241" s="66" t="str">
        <f t="shared" si="17"/>
        <v/>
      </c>
      <c r="N241" s="66" t="str">
        <f t="shared" si="18"/>
        <v/>
      </c>
    </row>
    <row r="242" spans="2:14" ht="20.100000000000001" customHeight="1" thickBot="1" x14ac:dyDescent="0.3">
      <c r="B242" s="63" t="str">
        <f t="shared" si="15"/>
        <v/>
      </c>
      <c r="C242" s="64"/>
      <c r="D242" s="65"/>
      <c r="E242" s="65"/>
      <c r="F242" s="65"/>
      <c r="G242" s="65"/>
      <c r="H242" s="65"/>
      <c r="I242" s="65"/>
      <c r="J242" s="65"/>
      <c r="K242" s="65"/>
      <c r="L242" s="66" t="str">
        <f t="shared" si="16"/>
        <v/>
      </c>
      <c r="M242" s="66" t="str">
        <f t="shared" si="17"/>
        <v/>
      </c>
      <c r="N242" s="66" t="str">
        <f t="shared" si="18"/>
        <v/>
      </c>
    </row>
    <row r="243" spans="2:14" ht="20.100000000000001" customHeight="1" thickBot="1" x14ac:dyDescent="0.3">
      <c r="B243" s="63" t="str">
        <f t="shared" si="15"/>
        <v/>
      </c>
      <c r="C243" s="64"/>
      <c r="D243" s="65"/>
      <c r="E243" s="65"/>
      <c r="F243" s="65"/>
      <c r="G243" s="65"/>
      <c r="H243" s="65"/>
      <c r="I243" s="65"/>
      <c r="J243" s="65"/>
      <c r="K243" s="65"/>
      <c r="L243" s="66" t="str">
        <f t="shared" si="16"/>
        <v/>
      </c>
      <c r="M243" s="66" t="str">
        <f t="shared" si="17"/>
        <v/>
      </c>
      <c r="N243" s="66" t="str">
        <f t="shared" si="18"/>
        <v/>
      </c>
    </row>
    <row r="244" spans="2:14" ht="20.100000000000001" customHeight="1" thickBot="1" x14ac:dyDescent="0.3">
      <c r="B244" s="63" t="str">
        <f t="shared" si="15"/>
        <v/>
      </c>
      <c r="C244" s="64"/>
      <c r="D244" s="65"/>
      <c r="E244" s="65"/>
      <c r="F244" s="65"/>
      <c r="G244" s="65"/>
      <c r="H244" s="65"/>
      <c r="I244" s="65"/>
      <c r="J244" s="65"/>
      <c r="K244" s="65"/>
      <c r="L244" s="66" t="str">
        <f t="shared" si="16"/>
        <v/>
      </c>
      <c r="M244" s="66" t="str">
        <f t="shared" si="17"/>
        <v/>
      </c>
      <c r="N244" s="66" t="str">
        <f t="shared" si="18"/>
        <v/>
      </c>
    </row>
    <row r="245" spans="2:14" ht="20.100000000000001" customHeight="1" thickBot="1" x14ac:dyDescent="0.3">
      <c r="B245" s="63" t="str">
        <f t="shared" si="15"/>
        <v/>
      </c>
      <c r="C245" s="64"/>
      <c r="D245" s="65"/>
      <c r="E245" s="65"/>
      <c r="F245" s="65"/>
      <c r="G245" s="65"/>
      <c r="H245" s="65"/>
      <c r="I245" s="65"/>
      <c r="J245" s="65"/>
      <c r="K245" s="65"/>
      <c r="L245" s="66" t="str">
        <f t="shared" si="16"/>
        <v/>
      </c>
      <c r="M245" s="66" t="str">
        <f t="shared" si="17"/>
        <v/>
      </c>
      <c r="N245" s="66" t="str">
        <f t="shared" si="18"/>
        <v/>
      </c>
    </row>
    <row r="246" spans="2:14" ht="20.100000000000001" customHeight="1" thickBot="1" x14ac:dyDescent="0.3">
      <c r="B246" s="63" t="str">
        <f t="shared" si="15"/>
        <v/>
      </c>
      <c r="C246" s="64"/>
      <c r="D246" s="65"/>
      <c r="E246" s="65"/>
      <c r="F246" s="65"/>
      <c r="G246" s="65"/>
      <c r="H246" s="65"/>
      <c r="I246" s="65"/>
      <c r="J246" s="65"/>
      <c r="K246" s="65"/>
      <c r="L246" s="66" t="str">
        <f t="shared" si="16"/>
        <v/>
      </c>
      <c r="M246" s="66" t="str">
        <f t="shared" si="17"/>
        <v/>
      </c>
      <c r="N246" s="66" t="str">
        <f t="shared" si="18"/>
        <v/>
      </c>
    </row>
    <row r="247" spans="2:14" ht="20.100000000000001" customHeight="1" thickBot="1" x14ac:dyDescent="0.3">
      <c r="B247" s="63" t="str">
        <f t="shared" si="15"/>
        <v/>
      </c>
      <c r="C247" s="64"/>
      <c r="D247" s="65"/>
      <c r="E247" s="65"/>
      <c r="F247" s="65"/>
      <c r="G247" s="65"/>
      <c r="H247" s="65"/>
      <c r="I247" s="65"/>
      <c r="J247" s="65"/>
      <c r="K247" s="65"/>
      <c r="L247" s="66" t="str">
        <f t="shared" si="16"/>
        <v/>
      </c>
      <c r="M247" s="66" t="str">
        <f t="shared" si="17"/>
        <v/>
      </c>
      <c r="N247" s="66" t="str">
        <f t="shared" si="18"/>
        <v/>
      </c>
    </row>
    <row r="248" spans="2:14" ht="20.100000000000001" customHeight="1" thickBot="1" x14ac:dyDescent="0.3">
      <c r="B248" s="63" t="str">
        <f t="shared" si="15"/>
        <v/>
      </c>
      <c r="C248" s="64"/>
      <c r="D248" s="65"/>
      <c r="E248" s="65"/>
      <c r="F248" s="65"/>
      <c r="G248" s="65"/>
      <c r="H248" s="65"/>
      <c r="I248" s="65"/>
      <c r="J248" s="65"/>
      <c r="K248" s="65"/>
      <c r="L248" s="66" t="str">
        <f t="shared" si="16"/>
        <v/>
      </c>
      <c r="M248" s="66" t="str">
        <f t="shared" si="17"/>
        <v/>
      </c>
      <c r="N248" s="66" t="str">
        <f t="shared" si="18"/>
        <v/>
      </c>
    </row>
    <row r="249" spans="2:14" ht="20.100000000000001" customHeight="1" thickBot="1" x14ac:dyDescent="0.3">
      <c r="B249" s="63" t="str">
        <f t="shared" si="15"/>
        <v/>
      </c>
      <c r="C249" s="64"/>
      <c r="D249" s="65"/>
      <c r="E249" s="65"/>
      <c r="F249" s="65"/>
      <c r="G249" s="65"/>
      <c r="H249" s="65"/>
      <c r="I249" s="65"/>
      <c r="J249" s="65"/>
      <c r="K249" s="65"/>
      <c r="L249" s="66" t="str">
        <f t="shared" si="16"/>
        <v/>
      </c>
      <c r="M249" s="66" t="str">
        <f t="shared" si="17"/>
        <v/>
      </c>
      <c r="N249" s="66" t="str">
        <f t="shared" si="18"/>
        <v/>
      </c>
    </row>
    <row r="250" spans="2:14" ht="20.100000000000001" customHeight="1" thickBot="1" x14ac:dyDescent="0.3">
      <c r="B250" s="63" t="str">
        <f t="shared" si="15"/>
        <v/>
      </c>
      <c r="C250" s="64"/>
      <c r="D250" s="65"/>
      <c r="E250" s="65"/>
      <c r="F250" s="65"/>
      <c r="G250" s="65"/>
      <c r="H250" s="65"/>
      <c r="I250" s="65"/>
      <c r="J250" s="65"/>
      <c r="K250" s="65"/>
      <c r="L250" s="66" t="str">
        <f t="shared" si="16"/>
        <v/>
      </c>
      <c r="M250" s="66" t="str">
        <f t="shared" si="17"/>
        <v/>
      </c>
      <c r="N250" s="66" t="str">
        <f t="shared" si="18"/>
        <v/>
      </c>
    </row>
    <row r="251" spans="2:14" ht="20.100000000000001" customHeight="1" thickBot="1" x14ac:dyDescent="0.3">
      <c r="B251" s="63" t="str">
        <f t="shared" si="15"/>
        <v/>
      </c>
      <c r="C251" s="64"/>
      <c r="D251" s="65"/>
      <c r="E251" s="65"/>
      <c r="F251" s="65"/>
      <c r="G251" s="65"/>
      <c r="H251" s="65"/>
      <c r="I251" s="65"/>
      <c r="J251" s="65"/>
      <c r="K251" s="65"/>
      <c r="L251" s="66" t="str">
        <f t="shared" si="16"/>
        <v/>
      </c>
      <c r="M251" s="66" t="str">
        <f t="shared" si="17"/>
        <v/>
      </c>
      <c r="N251" s="66" t="str">
        <f t="shared" si="18"/>
        <v/>
      </c>
    </row>
    <row r="252" spans="2:14" ht="20.100000000000001" customHeight="1" thickBot="1" x14ac:dyDescent="0.3">
      <c r="B252" s="63" t="str">
        <f t="shared" si="15"/>
        <v/>
      </c>
      <c r="C252" s="64"/>
      <c r="D252" s="65"/>
      <c r="E252" s="65"/>
      <c r="F252" s="65"/>
      <c r="G252" s="65"/>
      <c r="H252" s="65"/>
      <c r="I252" s="65"/>
      <c r="J252" s="65"/>
      <c r="K252" s="65"/>
      <c r="L252" s="66" t="str">
        <f t="shared" si="16"/>
        <v/>
      </c>
      <c r="M252" s="66" t="str">
        <f t="shared" si="17"/>
        <v/>
      </c>
      <c r="N252" s="66" t="str">
        <f t="shared" si="18"/>
        <v/>
      </c>
    </row>
    <row r="253" spans="2:14" ht="20.100000000000001" customHeight="1" thickBot="1" x14ac:dyDescent="0.3">
      <c r="B253" s="63" t="str">
        <f t="shared" si="15"/>
        <v/>
      </c>
      <c r="C253" s="64"/>
      <c r="D253" s="65"/>
      <c r="E253" s="65"/>
      <c r="F253" s="65"/>
      <c r="G253" s="65"/>
      <c r="H253" s="65"/>
      <c r="I253" s="65"/>
      <c r="J253" s="65"/>
      <c r="K253" s="65"/>
      <c r="L253" s="66" t="str">
        <f t="shared" si="16"/>
        <v/>
      </c>
      <c r="M253" s="66" t="str">
        <f t="shared" si="17"/>
        <v/>
      </c>
      <c r="N253" s="66" t="str">
        <f t="shared" si="18"/>
        <v/>
      </c>
    </row>
    <row r="254" spans="2:14" ht="20.100000000000001" customHeight="1" thickBot="1" x14ac:dyDescent="0.3">
      <c r="B254" s="63" t="str">
        <f t="shared" si="15"/>
        <v/>
      </c>
      <c r="C254" s="64"/>
      <c r="D254" s="65"/>
      <c r="E254" s="65"/>
      <c r="F254" s="65"/>
      <c r="G254" s="65"/>
      <c r="H254" s="65"/>
      <c r="I254" s="65"/>
      <c r="J254" s="65"/>
      <c r="K254" s="65"/>
      <c r="L254" s="66" t="str">
        <f t="shared" si="16"/>
        <v/>
      </c>
      <c r="M254" s="66" t="str">
        <f t="shared" si="17"/>
        <v/>
      </c>
      <c r="N254" s="66" t="str">
        <f t="shared" si="18"/>
        <v/>
      </c>
    </row>
    <row r="255" spans="2:14" ht="20.100000000000001" customHeight="1" thickBot="1" x14ac:dyDescent="0.3">
      <c r="B255" s="63" t="str">
        <f t="shared" si="15"/>
        <v/>
      </c>
      <c r="C255" s="64"/>
      <c r="D255" s="65"/>
      <c r="E255" s="65"/>
      <c r="F255" s="65"/>
      <c r="G255" s="65"/>
      <c r="H255" s="65"/>
      <c r="I255" s="65"/>
      <c r="J255" s="65"/>
      <c r="K255" s="65"/>
      <c r="L255" s="66" t="str">
        <f t="shared" si="16"/>
        <v/>
      </c>
      <c r="M255" s="66" t="str">
        <f t="shared" si="17"/>
        <v/>
      </c>
      <c r="N255" s="66" t="str">
        <f t="shared" si="18"/>
        <v/>
      </c>
    </row>
    <row r="256" spans="2:14" ht="20.100000000000001" customHeight="1" thickBot="1" x14ac:dyDescent="0.3">
      <c r="B256" s="63" t="str">
        <f t="shared" si="15"/>
        <v/>
      </c>
      <c r="C256" s="64"/>
      <c r="D256" s="65"/>
      <c r="E256" s="65"/>
      <c r="F256" s="65"/>
      <c r="G256" s="65"/>
      <c r="H256" s="65"/>
      <c r="I256" s="65"/>
      <c r="J256" s="65"/>
      <c r="K256" s="65"/>
      <c r="L256" s="66" t="str">
        <f t="shared" si="16"/>
        <v/>
      </c>
      <c r="M256" s="66" t="str">
        <f t="shared" si="17"/>
        <v/>
      </c>
      <c r="N256" s="66" t="str">
        <f t="shared" si="18"/>
        <v/>
      </c>
    </row>
    <row r="257" spans="2:14" ht="20.100000000000001" customHeight="1" thickBot="1" x14ac:dyDescent="0.3">
      <c r="B257" s="63" t="str">
        <f t="shared" si="15"/>
        <v/>
      </c>
      <c r="C257" s="64"/>
      <c r="D257" s="65"/>
      <c r="E257" s="65"/>
      <c r="F257" s="65"/>
      <c r="G257" s="65"/>
      <c r="H257" s="65"/>
      <c r="I257" s="65"/>
      <c r="J257" s="65"/>
      <c r="K257" s="65"/>
      <c r="L257" s="66" t="str">
        <f t="shared" si="16"/>
        <v/>
      </c>
      <c r="M257" s="66" t="str">
        <f t="shared" si="17"/>
        <v/>
      </c>
      <c r="N257" s="66" t="str">
        <f t="shared" si="18"/>
        <v/>
      </c>
    </row>
    <row r="258" spans="2:14" ht="20.100000000000001" customHeight="1" thickBot="1" x14ac:dyDescent="0.3">
      <c r="B258" s="63" t="str">
        <f t="shared" si="15"/>
        <v/>
      </c>
      <c r="C258" s="64"/>
      <c r="D258" s="65"/>
      <c r="E258" s="65"/>
      <c r="F258" s="65"/>
      <c r="G258" s="65"/>
      <c r="H258" s="65"/>
      <c r="I258" s="65"/>
      <c r="J258" s="65"/>
      <c r="K258" s="65"/>
      <c r="L258" s="66" t="str">
        <f t="shared" si="16"/>
        <v/>
      </c>
      <c r="M258" s="66" t="str">
        <f t="shared" si="17"/>
        <v/>
      </c>
      <c r="N258" s="66" t="str">
        <f t="shared" si="18"/>
        <v/>
      </c>
    </row>
    <row r="259" spans="2:14" ht="20.100000000000001" customHeight="1" thickBot="1" x14ac:dyDescent="0.3">
      <c r="B259" s="63" t="str">
        <f t="shared" si="15"/>
        <v/>
      </c>
      <c r="C259" s="64"/>
      <c r="D259" s="65"/>
      <c r="E259" s="65"/>
      <c r="F259" s="65"/>
      <c r="G259" s="65"/>
      <c r="H259" s="65"/>
      <c r="I259" s="65"/>
      <c r="J259" s="65"/>
      <c r="K259" s="65"/>
      <c r="L259" s="66" t="str">
        <f t="shared" si="16"/>
        <v/>
      </c>
      <c r="M259" s="66" t="str">
        <f t="shared" si="17"/>
        <v/>
      </c>
      <c r="N259" s="66" t="str">
        <f t="shared" si="18"/>
        <v/>
      </c>
    </row>
    <row r="260" spans="2:14" ht="20.100000000000001" customHeight="1" thickBot="1" x14ac:dyDescent="0.3">
      <c r="B260" s="63" t="str">
        <f t="shared" si="15"/>
        <v/>
      </c>
      <c r="C260" s="64"/>
      <c r="D260" s="65"/>
      <c r="E260" s="65"/>
      <c r="F260" s="65"/>
      <c r="G260" s="65"/>
      <c r="H260" s="65"/>
      <c r="I260" s="65"/>
      <c r="J260" s="65"/>
      <c r="K260" s="65"/>
      <c r="L260" s="66" t="str">
        <f t="shared" si="16"/>
        <v/>
      </c>
      <c r="M260" s="66" t="str">
        <f t="shared" si="17"/>
        <v/>
      </c>
      <c r="N260" s="66" t="str">
        <f t="shared" si="18"/>
        <v/>
      </c>
    </row>
    <row r="261" spans="2:14" ht="20.100000000000001" customHeight="1" thickBot="1" x14ac:dyDescent="0.3">
      <c r="B261" s="63" t="str">
        <f t="shared" si="15"/>
        <v/>
      </c>
      <c r="C261" s="64"/>
      <c r="D261" s="65"/>
      <c r="E261" s="65"/>
      <c r="F261" s="65"/>
      <c r="G261" s="65"/>
      <c r="H261" s="65"/>
      <c r="I261" s="65"/>
      <c r="J261" s="65"/>
      <c r="K261" s="65"/>
      <c r="L261" s="66" t="str">
        <f t="shared" si="16"/>
        <v/>
      </c>
      <c r="M261" s="66" t="str">
        <f t="shared" si="17"/>
        <v/>
      </c>
      <c r="N261" s="66" t="str">
        <f t="shared" si="18"/>
        <v/>
      </c>
    </row>
    <row r="262" spans="2:14" ht="20.100000000000001" customHeight="1" thickBot="1" x14ac:dyDescent="0.3">
      <c r="B262" s="63" t="str">
        <f t="shared" si="15"/>
        <v/>
      </c>
      <c r="C262" s="64"/>
      <c r="D262" s="65"/>
      <c r="E262" s="65"/>
      <c r="F262" s="65"/>
      <c r="G262" s="65"/>
      <c r="H262" s="65"/>
      <c r="I262" s="65"/>
      <c r="J262" s="65"/>
      <c r="K262" s="65"/>
      <c r="L262" s="66" t="str">
        <f t="shared" si="16"/>
        <v/>
      </c>
      <c r="M262" s="66" t="str">
        <f t="shared" si="17"/>
        <v/>
      </c>
      <c r="N262" s="66" t="str">
        <f t="shared" si="18"/>
        <v/>
      </c>
    </row>
    <row r="263" spans="2:14" ht="20.100000000000001" customHeight="1" thickBot="1" x14ac:dyDescent="0.3">
      <c r="B263" s="63" t="str">
        <f t="shared" si="15"/>
        <v/>
      </c>
      <c r="C263" s="64"/>
      <c r="D263" s="65"/>
      <c r="E263" s="65"/>
      <c r="F263" s="65"/>
      <c r="G263" s="65"/>
      <c r="H263" s="65"/>
      <c r="I263" s="65"/>
      <c r="J263" s="65"/>
      <c r="K263" s="65"/>
      <c r="L263" s="66" t="str">
        <f t="shared" si="16"/>
        <v/>
      </c>
      <c r="M263" s="66" t="str">
        <f t="shared" si="17"/>
        <v/>
      </c>
      <c r="N263" s="66" t="str">
        <f t="shared" si="18"/>
        <v/>
      </c>
    </row>
    <row r="264" spans="2:14" ht="20.100000000000001" customHeight="1" thickBot="1" x14ac:dyDescent="0.3">
      <c r="B264" s="63" t="str">
        <f t="shared" si="15"/>
        <v/>
      </c>
      <c r="C264" s="64"/>
      <c r="D264" s="65"/>
      <c r="E264" s="65"/>
      <c r="F264" s="65"/>
      <c r="G264" s="65"/>
      <c r="H264" s="65"/>
      <c r="I264" s="65"/>
      <c r="J264" s="65"/>
      <c r="K264" s="65"/>
      <c r="L264" s="66" t="str">
        <f t="shared" si="16"/>
        <v/>
      </c>
      <c r="M264" s="66" t="str">
        <f t="shared" si="17"/>
        <v/>
      </c>
      <c r="N264" s="66" t="str">
        <f t="shared" si="18"/>
        <v/>
      </c>
    </row>
    <row r="265" spans="2:14" ht="20.100000000000001" customHeight="1" thickBot="1" x14ac:dyDescent="0.3">
      <c r="B265" s="63" t="str">
        <f t="shared" si="15"/>
        <v/>
      </c>
      <c r="C265" s="64"/>
      <c r="D265" s="65"/>
      <c r="E265" s="65"/>
      <c r="F265" s="65"/>
      <c r="G265" s="65"/>
      <c r="H265" s="65"/>
      <c r="I265" s="65"/>
      <c r="J265" s="65"/>
      <c r="K265" s="65"/>
      <c r="L265" s="66" t="str">
        <f t="shared" si="16"/>
        <v/>
      </c>
      <c r="M265" s="66" t="str">
        <f t="shared" si="17"/>
        <v/>
      </c>
      <c r="N265" s="66" t="str">
        <f t="shared" si="18"/>
        <v/>
      </c>
    </row>
    <row r="266" spans="2:14" ht="20.100000000000001" customHeight="1" thickBot="1" x14ac:dyDescent="0.3">
      <c r="B266" s="63" t="str">
        <f t="shared" ref="B266:B329" si="19">IF(C266="","",B265+1)</f>
        <v/>
      </c>
      <c r="C266" s="64"/>
      <c r="D266" s="65"/>
      <c r="E266" s="65"/>
      <c r="F266" s="65"/>
      <c r="G266" s="65"/>
      <c r="H266" s="65"/>
      <c r="I266" s="65"/>
      <c r="J266" s="65"/>
      <c r="K266" s="65"/>
      <c r="L266" s="66" t="str">
        <f t="shared" si="16"/>
        <v/>
      </c>
      <c r="M266" s="66" t="str">
        <f t="shared" si="17"/>
        <v/>
      </c>
      <c r="N266" s="66" t="str">
        <f t="shared" si="18"/>
        <v/>
      </c>
    </row>
    <row r="267" spans="2:14" ht="20.100000000000001" customHeight="1" thickBot="1" x14ac:dyDescent="0.3">
      <c r="B267" s="63" t="str">
        <f t="shared" si="19"/>
        <v/>
      </c>
      <c r="C267" s="64"/>
      <c r="D267" s="65"/>
      <c r="E267" s="65"/>
      <c r="F267" s="65"/>
      <c r="G267" s="65"/>
      <c r="H267" s="65"/>
      <c r="I267" s="65"/>
      <c r="J267" s="65"/>
      <c r="K267" s="65"/>
      <c r="L267" s="66" t="str">
        <f t="shared" si="16"/>
        <v/>
      </c>
      <c r="M267" s="66" t="str">
        <f t="shared" si="17"/>
        <v/>
      </c>
      <c r="N267" s="66" t="str">
        <f t="shared" si="18"/>
        <v/>
      </c>
    </row>
    <row r="268" spans="2:14" ht="20.100000000000001" customHeight="1" thickBot="1" x14ac:dyDescent="0.3">
      <c r="B268" s="63" t="str">
        <f t="shared" si="19"/>
        <v/>
      </c>
      <c r="C268" s="64"/>
      <c r="D268" s="65"/>
      <c r="E268" s="65"/>
      <c r="F268" s="65"/>
      <c r="G268" s="65"/>
      <c r="H268" s="65"/>
      <c r="I268" s="65"/>
      <c r="J268" s="65"/>
      <c r="K268" s="65"/>
      <c r="L268" s="66" t="str">
        <f t="shared" si="16"/>
        <v/>
      </c>
      <c r="M268" s="66" t="str">
        <f t="shared" si="17"/>
        <v/>
      </c>
      <c r="N268" s="66" t="str">
        <f t="shared" si="18"/>
        <v/>
      </c>
    </row>
    <row r="269" spans="2:14" ht="20.100000000000001" customHeight="1" thickBot="1" x14ac:dyDescent="0.3">
      <c r="B269" s="63" t="str">
        <f t="shared" si="19"/>
        <v/>
      </c>
      <c r="C269" s="64"/>
      <c r="D269" s="65"/>
      <c r="E269" s="65"/>
      <c r="F269" s="65"/>
      <c r="G269" s="65"/>
      <c r="H269" s="65"/>
      <c r="I269" s="65"/>
      <c r="J269" s="65"/>
      <c r="K269" s="65"/>
      <c r="L269" s="66" t="str">
        <f t="shared" ref="L269:L332" si="20">IF(C269="","",TEXT(C269,"MMMM"))</f>
        <v/>
      </c>
      <c r="M269" s="66" t="str">
        <f t="shared" ref="M269:M332" si="21">IF(C269="","",YEAR(C269))</f>
        <v/>
      </c>
      <c r="N269" s="66" t="str">
        <f t="shared" ref="N269:N332" si="22">IF(C269="","",TEXT(C269,"DDDD"))</f>
        <v/>
      </c>
    </row>
    <row r="270" spans="2:14" ht="20.100000000000001" customHeight="1" thickBot="1" x14ac:dyDescent="0.3">
      <c r="B270" s="63" t="str">
        <f t="shared" si="19"/>
        <v/>
      </c>
      <c r="C270" s="64"/>
      <c r="D270" s="65"/>
      <c r="E270" s="65"/>
      <c r="F270" s="65"/>
      <c r="G270" s="65"/>
      <c r="H270" s="65"/>
      <c r="I270" s="65"/>
      <c r="J270" s="65"/>
      <c r="K270" s="65"/>
      <c r="L270" s="66" t="str">
        <f t="shared" si="20"/>
        <v/>
      </c>
      <c r="M270" s="66" t="str">
        <f t="shared" si="21"/>
        <v/>
      </c>
      <c r="N270" s="66" t="str">
        <f t="shared" si="22"/>
        <v/>
      </c>
    </row>
    <row r="271" spans="2:14" ht="20.100000000000001" customHeight="1" thickBot="1" x14ac:dyDescent="0.3">
      <c r="B271" s="63" t="str">
        <f t="shared" si="19"/>
        <v/>
      </c>
      <c r="C271" s="64"/>
      <c r="D271" s="65"/>
      <c r="E271" s="65"/>
      <c r="F271" s="65"/>
      <c r="G271" s="65"/>
      <c r="H271" s="65"/>
      <c r="I271" s="65"/>
      <c r="J271" s="65"/>
      <c r="K271" s="65"/>
      <c r="L271" s="66" t="str">
        <f t="shared" si="20"/>
        <v/>
      </c>
      <c r="M271" s="66" t="str">
        <f t="shared" si="21"/>
        <v/>
      </c>
      <c r="N271" s="66" t="str">
        <f t="shared" si="22"/>
        <v/>
      </c>
    </row>
    <row r="272" spans="2:14" ht="20.100000000000001" customHeight="1" thickBot="1" x14ac:dyDescent="0.3">
      <c r="B272" s="63" t="str">
        <f t="shared" si="19"/>
        <v/>
      </c>
      <c r="C272" s="64"/>
      <c r="D272" s="65"/>
      <c r="E272" s="65"/>
      <c r="F272" s="65"/>
      <c r="G272" s="65"/>
      <c r="H272" s="65"/>
      <c r="I272" s="65"/>
      <c r="J272" s="65"/>
      <c r="K272" s="65"/>
      <c r="L272" s="66" t="str">
        <f t="shared" si="20"/>
        <v/>
      </c>
      <c r="M272" s="66" t="str">
        <f t="shared" si="21"/>
        <v/>
      </c>
      <c r="N272" s="66" t="str">
        <f t="shared" si="22"/>
        <v/>
      </c>
    </row>
    <row r="273" spans="2:14" ht="20.100000000000001" customHeight="1" thickBot="1" x14ac:dyDescent="0.3">
      <c r="B273" s="63" t="str">
        <f t="shared" si="19"/>
        <v/>
      </c>
      <c r="C273" s="64"/>
      <c r="D273" s="65"/>
      <c r="E273" s="65"/>
      <c r="F273" s="65"/>
      <c r="G273" s="65"/>
      <c r="H273" s="65"/>
      <c r="I273" s="65"/>
      <c r="J273" s="65"/>
      <c r="K273" s="65"/>
      <c r="L273" s="66" t="str">
        <f t="shared" si="20"/>
        <v/>
      </c>
      <c r="M273" s="66" t="str">
        <f t="shared" si="21"/>
        <v/>
      </c>
      <c r="N273" s="66" t="str">
        <f t="shared" si="22"/>
        <v/>
      </c>
    </row>
    <row r="274" spans="2:14" ht="20.100000000000001" customHeight="1" thickBot="1" x14ac:dyDescent="0.3">
      <c r="B274" s="63" t="str">
        <f t="shared" si="19"/>
        <v/>
      </c>
      <c r="C274" s="64"/>
      <c r="D274" s="65"/>
      <c r="E274" s="65"/>
      <c r="F274" s="65"/>
      <c r="G274" s="65"/>
      <c r="H274" s="65"/>
      <c r="I274" s="65"/>
      <c r="J274" s="65"/>
      <c r="K274" s="65"/>
      <c r="L274" s="66" t="str">
        <f t="shared" si="20"/>
        <v/>
      </c>
      <c r="M274" s="66" t="str">
        <f t="shared" si="21"/>
        <v/>
      </c>
      <c r="N274" s="66" t="str">
        <f t="shared" si="22"/>
        <v/>
      </c>
    </row>
    <row r="275" spans="2:14" ht="20.100000000000001" customHeight="1" thickBot="1" x14ac:dyDescent="0.3">
      <c r="B275" s="63" t="str">
        <f t="shared" si="19"/>
        <v/>
      </c>
      <c r="C275" s="64"/>
      <c r="D275" s="65"/>
      <c r="E275" s="65"/>
      <c r="F275" s="65"/>
      <c r="G275" s="65"/>
      <c r="H275" s="65"/>
      <c r="I275" s="65"/>
      <c r="J275" s="65"/>
      <c r="K275" s="65"/>
      <c r="L275" s="66" t="str">
        <f t="shared" si="20"/>
        <v/>
      </c>
      <c r="M275" s="66" t="str">
        <f t="shared" si="21"/>
        <v/>
      </c>
      <c r="N275" s="66" t="str">
        <f t="shared" si="22"/>
        <v/>
      </c>
    </row>
    <row r="276" spans="2:14" ht="20.100000000000001" customHeight="1" thickBot="1" x14ac:dyDescent="0.3">
      <c r="B276" s="63" t="str">
        <f t="shared" si="19"/>
        <v/>
      </c>
      <c r="C276" s="64"/>
      <c r="D276" s="65"/>
      <c r="E276" s="65"/>
      <c r="F276" s="65"/>
      <c r="G276" s="65"/>
      <c r="H276" s="65"/>
      <c r="I276" s="65"/>
      <c r="J276" s="65"/>
      <c r="K276" s="65"/>
      <c r="L276" s="66" t="str">
        <f t="shared" si="20"/>
        <v/>
      </c>
      <c r="M276" s="66" t="str">
        <f t="shared" si="21"/>
        <v/>
      </c>
      <c r="N276" s="66" t="str">
        <f t="shared" si="22"/>
        <v/>
      </c>
    </row>
    <row r="277" spans="2:14" ht="20.100000000000001" customHeight="1" thickBot="1" x14ac:dyDescent="0.3">
      <c r="B277" s="63" t="str">
        <f t="shared" si="19"/>
        <v/>
      </c>
      <c r="C277" s="64"/>
      <c r="D277" s="65"/>
      <c r="E277" s="65"/>
      <c r="F277" s="65"/>
      <c r="G277" s="65"/>
      <c r="H277" s="65"/>
      <c r="I277" s="65"/>
      <c r="J277" s="65"/>
      <c r="K277" s="65"/>
      <c r="L277" s="66" t="str">
        <f t="shared" si="20"/>
        <v/>
      </c>
      <c r="M277" s="66" t="str">
        <f t="shared" si="21"/>
        <v/>
      </c>
      <c r="N277" s="66" t="str">
        <f t="shared" si="22"/>
        <v/>
      </c>
    </row>
    <row r="278" spans="2:14" ht="20.100000000000001" customHeight="1" thickBot="1" x14ac:dyDescent="0.3">
      <c r="B278" s="63" t="str">
        <f t="shared" si="19"/>
        <v/>
      </c>
      <c r="C278" s="64"/>
      <c r="D278" s="65"/>
      <c r="E278" s="65"/>
      <c r="F278" s="65"/>
      <c r="G278" s="65"/>
      <c r="H278" s="65"/>
      <c r="I278" s="65"/>
      <c r="J278" s="65"/>
      <c r="K278" s="65"/>
      <c r="L278" s="66" t="str">
        <f t="shared" si="20"/>
        <v/>
      </c>
      <c r="M278" s="66" t="str">
        <f t="shared" si="21"/>
        <v/>
      </c>
      <c r="N278" s="66" t="str">
        <f t="shared" si="22"/>
        <v/>
      </c>
    </row>
    <row r="279" spans="2:14" ht="20.100000000000001" customHeight="1" thickBot="1" x14ac:dyDescent="0.3">
      <c r="B279" s="63" t="str">
        <f t="shared" si="19"/>
        <v/>
      </c>
      <c r="C279" s="64"/>
      <c r="D279" s="65"/>
      <c r="E279" s="65"/>
      <c r="F279" s="65"/>
      <c r="G279" s="65"/>
      <c r="H279" s="65"/>
      <c r="I279" s="65"/>
      <c r="J279" s="65"/>
      <c r="K279" s="65"/>
      <c r="L279" s="66" t="str">
        <f t="shared" si="20"/>
        <v/>
      </c>
      <c r="M279" s="66" t="str">
        <f t="shared" si="21"/>
        <v/>
      </c>
      <c r="N279" s="66" t="str">
        <f t="shared" si="22"/>
        <v/>
      </c>
    </row>
    <row r="280" spans="2:14" ht="20.100000000000001" customHeight="1" thickBot="1" x14ac:dyDescent="0.3">
      <c r="B280" s="63" t="str">
        <f t="shared" si="19"/>
        <v/>
      </c>
      <c r="C280" s="64"/>
      <c r="D280" s="65"/>
      <c r="E280" s="65"/>
      <c r="F280" s="65"/>
      <c r="G280" s="65"/>
      <c r="H280" s="65"/>
      <c r="I280" s="65"/>
      <c r="J280" s="65"/>
      <c r="K280" s="65"/>
      <c r="L280" s="66" t="str">
        <f t="shared" si="20"/>
        <v/>
      </c>
      <c r="M280" s="66" t="str">
        <f t="shared" si="21"/>
        <v/>
      </c>
      <c r="N280" s="66" t="str">
        <f t="shared" si="22"/>
        <v/>
      </c>
    </row>
    <row r="281" spans="2:14" ht="20.100000000000001" customHeight="1" thickBot="1" x14ac:dyDescent="0.3">
      <c r="B281" s="63" t="str">
        <f t="shared" si="19"/>
        <v/>
      </c>
      <c r="C281" s="64"/>
      <c r="D281" s="65"/>
      <c r="E281" s="65"/>
      <c r="F281" s="65"/>
      <c r="G281" s="65"/>
      <c r="H281" s="65"/>
      <c r="I281" s="65"/>
      <c r="J281" s="65"/>
      <c r="K281" s="65"/>
      <c r="L281" s="66" t="str">
        <f t="shared" si="20"/>
        <v/>
      </c>
      <c r="M281" s="66" t="str">
        <f t="shared" si="21"/>
        <v/>
      </c>
      <c r="N281" s="66" t="str">
        <f t="shared" si="22"/>
        <v/>
      </c>
    </row>
    <row r="282" spans="2:14" ht="20.100000000000001" customHeight="1" thickBot="1" x14ac:dyDescent="0.3">
      <c r="B282" s="63" t="str">
        <f t="shared" si="19"/>
        <v/>
      </c>
      <c r="C282" s="64"/>
      <c r="D282" s="65"/>
      <c r="E282" s="65"/>
      <c r="F282" s="65"/>
      <c r="G282" s="65"/>
      <c r="H282" s="65"/>
      <c r="I282" s="65"/>
      <c r="J282" s="65"/>
      <c r="K282" s="65"/>
      <c r="L282" s="66" t="str">
        <f t="shared" si="20"/>
        <v/>
      </c>
      <c r="M282" s="66" t="str">
        <f t="shared" si="21"/>
        <v/>
      </c>
      <c r="N282" s="66" t="str">
        <f t="shared" si="22"/>
        <v/>
      </c>
    </row>
    <row r="283" spans="2:14" ht="20.100000000000001" customHeight="1" thickBot="1" x14ac:dyDescent="0.3">
      <c r="B283" s="63" t="str">
        <f t="shared" si="19"/>
        <v/>
      </c>
      <c r="C283" s="64"/>
      <c r="D283" s="65"/>
      <c r="E283" s="65"/>
      <c r="F283" s="65"/>
      <c r="G283" s="65"/>
      <c r="H283" s="65"/>
      <c r="I283" s="65"/>
      <c r="J283" s="65"/>
      <c r="K283" s="65"/>
      <c r="L283" s="66" t="str">
        <f t="shared" si="20"/>
        <v/>
      </c>
      <c r="M283" s="66" t="str">
        <f t="shared" si="21"/>
        <v/>
      </c>
      <c r="N283" s="66" t="str">
        <f t="shared" si="22"/>
        <v/>
      </c>
    </row>
    <row r="284" spans="2:14" ht="20.100000000000001" customHeight="1" thickBot="1" x14ac:dyDescent="0.3">
      <c r="B284" s="63" t="str">
        <f t="shared" si="19"/>
        <v/>
      </c>
      <c r="C284" s="64"/>
      <c r="D284" s="65"/>
      <c r="E284" s="65"/>
      <c r="F284" s="65"/>
      <c r="G284" s="65"/>
      <c r="H284" s="65"/>
      <c r="I284" s="65"/>
      <c r="J284" s="65"/>
      <c r="K284" s="65"/>
      <c r="L284" s="66" t="str">
        <f t="shared" si="20"/>
        <v/>
      </c>
      <c r="M284" s="66" t="str">
        <f t="shared" si="21"/>
        <v/>
      </c>
      <c r="N284" s="66" t="str">
        <f t="shared" si="22"/>
        <v/>
      </c>
    </row>
    <row r="285" spans="2:14" ht="20.100000000000001" customHeight="1" thickBot="1" x14ac:dyDescent="0.3">
      <c r="B285" s="63" t="str">
        <f t="shared" si="19"/>
        <v/>
      </c>
      <c r="C285" s="64"/>
      <c r="D285" s="65"/>
      <c r="E285" s="65"/>
      <c r="F285" s="65"/>
      <c r="G285" s="65"/>
      <c r="H285" s="65"/>
      <c r="I285" s="65"/>
      <c r="J285" s="65"/>
      <c r="K285" s="65"/>
      <c r="L285" s="66" t="str">
        <f t="shared" si="20"/>
        <v/>
      </c>
      <c r="M285" s="66" t="str">
        <f t="shared" si="21"/>
        <v/>
      </c>
      <c r="N285" s="66" t="str">
        <f t="shared" si="22"/>
        <v/>
      </c>
    </row>
    <row r="286" spans="2:14" ht="20.100000000000001" customHeight="1" thickBot="1" x14ac:dyDescent="0.3">
      <c r="B286" s="63" t="str">
        <f t="shared" si="19"/>
        <v/>
      </c>
      <c r="C286" s="64"/>
      <c r="D286" s="65"/>
      <c r="E286" s="65"/>
      <c r="F286" s="65"/>
      <c r="G286" s="65"/>
      <c r="H286" s="65"/>
      <c r="I286" s="65"/>
      <c r="J286" s="65"/>
      <c r="K286" s="65"/>
      <c r="L286" s="66" t="str">
        <f t="shared" si="20"/>
        <v/>
      </c>
      <c r="M286" s="66" t="str">
        <f t="shared" si="21"/>
        <v/>
      </c>
      <c r="N286" s="66" t="str">
        <f t="shared" si="22"/>
        <v/>
      </c>
    </row>
    <row r="287" spans="2:14" ht="20.100000000000001" customHeight="1" thickBot="1" x14ac:dyDescent="0.3">
      <c r="B287" s="63" t="str">
        <f t="shared" si="19"/>
        <v/>
      </c>
      <c r="C287" s="64"/>
      <c r="D287" s="65"/>
      <c r="E287" s="65"/>
      <c r="F287" s="65"/>
      <c r="G287" s="65"/>
      <c r="H287" s="65"/>
      <c r="I287" s="65"/>
      <c r="J287" s="65"/>
      <c r="K287" s="65"/>
      <c r="L287" s="66" t="str">
        <f t="shared" si="20"/>
        <v/>
      </c>
      <c r="M287" s="66" t="str">
        <f t="shared" si="21"/>
        <v/>
      </c>
      <c r="N287" s="66" t="str">
        <f t="shared" si="22"/>
        <v/>
      </c>
    </row>
    <row r="288" spans="2:14" ht="20.100000000000001" customHeight="1" thickBot="1" x14ac:dyDescent="0.3">
      <c r="B288" s="63" t="str">
        <f t="shared" si="19"/>
        <v/>
      </c>
      <c r="C288" s="64"/>
      <c r="D288" s="65"/>
      <c r="E288" s="65"/>
      <c r="F288" s="65"/>
      <c r="G288" s="65"/>
      <c r="H288" s="65"/>
      <c r="I288" s="65"/>
      <c r="J288" s="65"/>
      <c r="K288" s="65"/>
      <c r="L288" s="66" t="str">
        <f t="shared" si="20"/>
        <v/>
      </c>
      <c r="M288" s="66" t="str">
        <f t="shared" si="21"/>
        <v/>
      </c>
      <c r="N288" s="66" t="str">
        <f t="shared" si="22"/>
        <v/>
      </c>
    </row>
    <row r="289" spans="2:14" ht="20.100000000000001" customHeight="1" thickBot="1" x14ac:dyDescent="0.3">
      <c r="B289" s="63" t="str">
        <f t="shared" si="19"/>
        <v/>
      </c>
      <c r="C289" s="64"/>
      <c r="D289" s="65"/>
      <c r="E289" s="65"/>
      <c r="F289" s="65"/>
      <c r="G289" s="65"/>
      <c r="H289" s="65"/>
      <c r="I289" s="65"/>
      <c r="J289" s="65"/>
      <c r="K289" s="65"/>
      <c r="L289" s="66" t="str">
        <f t="shared" si="20"/>
        <v/>
      </c>
      <c r="M289" s="66" t="str">
        <f t="shared" si="21"/>
        <v/>
      </c>
      <c r="N289" s="66" t="str">
        <f t="shared" si="22"/>
        <v/>
      </c>
    </row>
    <row r="290" spans="2:14" ht="20.100000000000001" customHeight="1" thickBot="1" x14ac:dyDescent="0.3">
      <c r="B290" s="63" t="str">
        <f t="shared" si="19"/>
        <v/>
      </c>
      <c r="C290" s="64"/>
      <c r="D290" s="65"/>
      <c r="E290" s="65"/>
      <c r="F290" s="65"/>
      <c r="G290" s="65"/>
      <c r="H290" s="65"/>
      <c r="I290" s="65"/>
      <c r="J290" s="65"/>
      <c r="K290" s="65"/>
      <c r="L290" s="66" t="str">
        <f t="shared" si="20"/>
        <v/>
      </c>
      <c r="M290" s="66" t="str">
        <f t="shared" si="21"/>
        <v/>
      </c>
      <c r="N290" s="66" t="str">
        <f t="shared" si="22"/>
        <v/>
      </c>
    </row>
    <row r="291" spans="2:14" ht="20.100000000000001" customHeight="1" thickBot="1" x14ac:dyDescent="0.3">
      <c r="B291" s="63" t="str">
        <f t="shared" si="19"/>
        <v/>
      </c>
      <c r="C291" s="64"/>
      <c r="D291" s="65"/>
      <c r="E291" s="65"/>
      <c r="F291" s="65"/>
      <c r="G291" s="65"/>
      <c r="H291" s="65"/>
      <c r="I291" s="65"/>
      <c r="J291" s="65"/>
      <c r="K291" s="65"/>
      <c r="L291" s="66" t="str">
        <f t="shared" si="20"/>
        <v/>
      </c>
      <c r="M291" s="66" t="str">
        <f t="shared" si="21"/>
        <v/>
      </c>
      <c r="N291" s="66" t="str">
        <f t="shared" si="22"/>
        <v/>
      </c>
    </row>
    <row r="292" spans="2:14" ht="20.100000000000001" customHeight="1" thickBot="1" x14ac:dyDescent="0.3">
      <c r="B292" s="63" t="str">
        <f t="shared" si="19"/>
        <v/>
      </c>
      <c r="C292" s="64"/>
      <c r="D292" s="65"/>
      <c r="E292" s="65"/>
      <c r="F292" s="65"/>
      <c r="G292" s="65"/>
      <c r="H292" s="65"/>
      <c r="I292" s="65"/>
      <c r="J292" s="65"/>
      <c r="K292" s="65"/>
      <c r="L292" s="66" t="str">
        <f t="shared" si="20"/>
        <v/>
      </c>
      <c r="M292" s="66" t="str">
        <f t="shared" si="21"/>
        <v/>
      </c>
      <c r="N292" s="66" t="str">
        <f t="shared" si="22"/>
        <v/>
      </c>
    </row>
    <row r="293" spans="2:14" ht="20.100000000000001" customHeight="1" thickBot="1" x14ac:dyDescent="0.3">
      <c r="B293" s="63" t="str">
        <f t="shared" si="19"/>
        <v/>
      </c>
      <c r="C293" s="64"/>
      <c r="D293" s="65"/>
      <c r="E293" s="65"/>
      <c r="F293" s="65"/>
      <c r="G293" s="65"/>
      <c r="H293" s="65"/>
      <c r="I293" s="65"/>
      <c r="J293" s="65"/>
      <c r="K293" s="65"/>
      <c r="L293" s="66" t="str">
        <f t="shared" si="20"/>
        <v/>
      </c>
      <c r="M293" s="66" t="str">
        <f t="shared" si="21"/>
        <v/>
      </c>
      <c r="N293" s="66" t="str">
        <f t="shared" si="22"/>
        <v/>
      </c>
    </row>
    <row r="294" spans="2:14" ht="20.100000000000001" customHeight="1" thickBot="1" x14ac:dyDescent="0.3">
      <c r="B294" s="63" t="str">
        <f t="shared" si="19"/>
        <v/>
      </c>
      <c r="C294" s="64"/>
      <c r="D294" s="65"/>
      <c r="E294" s="65"/>
      <c r="F294" s="65"/>
      <c r="G294" s="65"/>
      <c r="H294" s="65"/>
      <c r="I294" s="65"/>
      <c r="J294" s="65"/>
      <c r="K294" s="65"/>
      <c r="L294" s="66" t="str">
        <f t="shared" si="20"/>
        <v/>
      </c>
      <c r="M294" s="66" t="str">
        <f t="shared" si="21"/>
        <v/>
      </c>
      <c r="N294" s="66" t="str">
        <f t="shared" si="22"/>
        <v/>
      </c>
    </row>
    <row r="295" spans="2:14" ht="20.100000000000001" customHeight="1" thickBot="1" x14ac:dyDescent="0.3">
      <c r="B295" s="63" t="str">
        <f t="shared" si="19"/>
        <v/>
      </c>
      <c r="C295" s="64"/>
      <c r="D295" s="65"/>
      <c r="E295" s="65"/>
      <c r="F295" s="65"/>
      <c r="G295" s="65"/>
      <c r="H295" s="65"/>
      <c r="I295" s="65"/>
      <c r="J295" s="65"/>
      <c r="K295" s="65"/>
      <c r="L295" s="66" t="str">
        <f t="shared" si="20"/>
        <v/>
      </c>
      <c r="M295" s="66" t="str">
        <f t="shared" si="21"/>
        <v/>
      </c>
      <c r="N295" s="66" t="str">
        <f t="shared" si="22"/>
        <v/>
      </c>
    </row>
    <row r="296" spans="2:14" ht="20.100000000000001" customHeight="1" thickBot="1" x14ac:dyDescent="0.3">
      <c r="B296" s="63" t="str">
        <f t="shared" si="19"/>
        <v/>
      </c>
      <c r="C296" s="64"/>
      <c r="D296" s="65"/>
      <c r="E296" s="65"/>
      <c r="F296" s="65"/>
      <c r="G296" s="65"/>
      <c r="H296" s="65"/>
      <c r="I296" s="65"/>
      <c r="J296" s="65"/>
      <c r="K296" s="65"/>
      <c r="L296" s="66" t="str">
        <f t="shared" si="20"/>
        <v/>
      </c>
      <c r="M296" s="66" t="str">
        <f t="shared" si="21"/>
        <v/>
      </c>
      <c r="N296" s="66" t="str">
        <f t="shared" si="22"/>
        <v/>
      </c>
    </row>
    <row r="297" spans="2:14" ht="20.100000000000001" customHeight="1" thickBot="1" x14ac:dyDescent="0.3">
      <c r="B297" s="63" t="str">
        <f t="shared" si="19"/>
        <v/>
      </c>
      <c r="C297" s="64"/>
      <c r="D297" s="65"/>
      <c r="E297" s="65"/>
      <c r="F297" s="65"/>
      <c r="G297" s="65"/>
      <c r="H297" s="65"/>
      <c r="I297" s="65"/>
      <c r="J297" s="65"/>
      <c r="K297" s="65"/>
      <c r="L297" s="66" t="str">
        <f t="shared" si="20"/>
        <v/>
      </c>
      <c r="M297" s="66" t="str">
        <f t="shared" si="21"/>
        <v/>
      </c>
      <c r="N297" s="66" t="str">
        <f t="shared" si="22"/>
        <v/>
      </c>
    </row>
    <row r="298" spans="2:14" ht="20.100000000000001" customHeight="1" thickBot="1" x14ac:dyDescent="0.3">
      <c r="B298" s="63" t="str">
        <f t="shared" si="19"/>
        <v/>
      </c>
      <c r="C298" s="64"/>
      <c r="D298" s="65"/>
      <c r="E298" s="65"/>
      <c r="F298" s="65"/>
      <c r="G298" s="65"/>
      <c r="H298" s="65"/>
      <c r="I298" s="65"/>
      <c r="J298" s="65"/>
      <c r="K298" s="65"/>
      <c r="L298" s="66" t="str">
        <f t="shared" si="20"/>
        <v/>
      </c>
      <c r="M298" s="66" t="str">
        <f t="shared" si="21"/>
        <v/>
      </c>
      <c r="N298" s="66" t="str">
        <f t="shared" si="22"/>
        <v/>
      </c>
    </row>
    <row r="299" spans="2:14" ht="20.100000000000001" customHeight="1" thickBot="1" x14ac:dyDescent="0.3">
      <c r="B299" s="63" t="str">
        <f t="shared" si="19"/>
        <v/>
      </c>
      <c r="C299" s="64"/>
      <c r="D299" s="65"/>
      <c r="E299" s="65"/>
      <c r="F299" s="65"/>
      <c r="G299" s="65"/>
      <c r="H299" s="65"/>
      <c r="I299" s="65"/>
      <c r="J299" s="65"/>
      <c r="K299" s="65"/>
      <c r="L299" s="66" t="str">
        <f t="shared" si="20"/>
        <v/>
      </c>
      <c r="M299" s="66" t="str">
        <f t="shared" si="21"/>
        <v/>
      </c>
      <c r="N299" s="66" t="str">
        <f t="shared" si="22"/>
        <v/>
      </c>
    </row>
    <row r="300" spans="2:14" ht="20.100000000000001" customHeight="1" thickBot="1" x14ac:dyDescent="0.3">
      <c r="B300" s="63" t="str">
        <f t="shared" si="19"/>
        <v/>
      </c>
      <c r="C300" s="64"/>
      <c r="D300" s="65"/>
      <c r="E300" s="65"/>
      <c r="F300" s="65"/>
      <c r="G300" s="65"/>
      <c r="H300" s="65"/>
      <c r="I300" s="65"/>
      <c r="J300" s="65"/>
      <c r="K300" s="65"/>
      <c r="L300" s="66" t="str">
        <f t="shared" si="20"/>
        <v/>
      </c>
      <c r="M300" s="66" t="str">
        <f t="shared" si="21"/>
        <v/>
      </c>
      <c r="N300" s="66" t="str">
        <f t="shared" si="22"/>
        <v/>
      </c>
    </row>
    <row r="301" spans="2:14" ht="20.100000000000001" customHeight="1" thickBot="1" x14ac:dyDescent="0.3">
      <c r="B301" s="63" t="str">
        <f t="shared" si="19"/>
        <v/>
      </c>
      <c r="C301" s="64"/>
      <c r="D301" s="65"/>
      <c r="E301" s="65"/>
      <c r="F301" s="65"/>
      <c r="G301" s="65"/>
      <c r="H301" s="65"/>
      <c r="I301" s="65"/>
      <c r="J301" s="65"/>
      <c r="K301" s="65"/>
      <c r="L301" s="66" t="str">
        <f t="shared" si="20"/>
        <v/>
      </c>
      <c r="M301" s="66" t="str">
        <f t="shared" si="21"/>
        <v/>
      </c>
      <c r="N301" s="66" t="str">
        <f t="shared" si="22"/>
        <v/>
      </c>
    </row>
    <row r="302" spans="2:14" ht="20.100000000000001" customHeight="1" thickBot="1" x14ac:dyDescent="0.3">
      <c r="B302" s="63" t="str">
        <f t="shared" si="19"/>
        <v/>
      </c>
      <c r="C302" s="64"/>
      <c r="D302" s="65"/>
      <c r="E302" s="65"/>
      <c r="F302" s="65"/>
      <c r="G302" s="65"/>
      <c r="H302" s="65"/>
      <c r="I302" s="65"/>
      <c r="J302" s="65"/>
      <c r="K302" s="65"/>
      <c r="L302" s="66" t="str">
        <f t="shared" si="20"/>
        <v/>
      </c>
      <c r="M302" s="66" t="str">
        <f t="shared" si="21"/>
        <v/>
      </c>
      <c r="N302" s="66" t="str">
        <f t="shared" si="22"/>
        <v/>
      </c>
    </row>
    <row r="303" spans="2:14" ht="20.100000000000001" customHeight="1" thickBot="1" x14ac:dyDescent="0.3">
      <c r="B303" s="63" t="str">
        <f t="shared" si="19"/>
        <v/>
      </c>
      <c r="C303" s="64"/>
      <c r="D303" s="65"/>
      <c r="E303" s="65"/>
      <c r="F303" s="65"/>
      <c r="G303" s="65"/>
      <c r="H303" s="65"/>
      <c r="I303" s="65"/>
      <c r="J303" s="65"/>
      <c r="K303" s="65"/>
      <c r="L303" s="66" t="str">
        <f t="shared" si="20"/>
        <v/>
      </c>
      <c r="M303" s="66" t="str">
        <f t="shared" si="21"/>
        <v/>
      </c>
      <c r="N303" s="66" t="str">
        <f t="shared" si="22"/>
        <v/>
      </c>
    </row>
    <row r="304" spans="2:14" ht="20.100000000000001" customHeight="1" thickBot="1" x14ac:dyDescent="0.3">
      <c r="B304" s="63" t="str">
        <f t="shared" si="19"/>
        <v/>
      </c>
      <c r="C304" s="64"/>
      <c r="D304" s="65"/>
      <c r="E304" s="65"/>
      <c r="F304" s="65"/>
      <c r="G304" s="65"/>
      <c r="H304" s="65"/>
      <c r="I304" s="65"/>
      <c r="J304" s="65"/>
      <c r="K304" s="65"/>
      <c r="L304" s="66" t="str">
        <f t="shared" si="20"/>
        <v/>
      </c>
      <c r="M304" s="66" t="str">
        <f t="shared" si="21"/>
        <v/>
      </c>
      <c r="N304" s="66" t="str">
        <f t="shared" si="22"/>
        <v/>
      </c>
    </row>
    <row r="305" spans="2:14" ht="20.100000000000001" customHeight="1" thickBot="1" x14ac:dyDescent="0.3">
      <c r="B305" s="63" t="str">
        <f t="shared" si="19"/>
        <v/>
      </c>
      <c r="C305" s="64"/>
      <c r="D305" s="65"/>
      <c r="E305" s="65"/>
      <c r="F305" s="65"/>
      <c r="G305" s="65"/>
      <c r="H305" s="65"/>
      <c r="I305" s="65"/>
      <c r="J305" s="65"/>
      <c r="K305" s="65"/>
      <c r="L305" s="66" t="str">
        <f t="shared" si="20"/>
        <v/>
      </c>
      <c r="M305" s="66" t="str">
        <f t="shared" si="21"/>
        <v/>
      </c>
      <c r="N305" s="66" t="str">
        <f t="shared" si="22"/>
        <v/>
      </c>
    </row>
    <row r="306" spans="2:14" ht="20.100000000000001" customHeight="1" thickBot="1" x14ac:dyDescent="0.3">
      <c r="B306" s="63" t="str">
        <f t="shared" si="19"/>
        <v/>
      </c>
      <c r="C306" s="64"/>
      <c r="D306" s="65"/>
      <c r="E306" s="65"/>
      <c r="F306" s="65"/>
      <c r="G306" s="65"/>
      <c r="H306" s="65"/>
      <c r="I306" s="65"/>
      <c r="J306" s="65"/>
      <c r="K306" s="65"/>
      <c r="L306" s="66" t="str">
        <f t="shared" si="20"/>
        <v/>
      </c>
      <c r="M306" s="66" t="str">
        <f t="shared" si="21"/>
        <v/>
      </c>
      <c r="N306" s="66" t="str">
        <f t="shared" si="22"/>
        <v/>
      </c>
    </row>
    <row r="307" spans="2:14" ht="20.100000000000001" customHeight="1" thickBot="1" x14ac:dyDescent="0.3">
      <c r="B307" s="63" t="str">
        <f t="shared" si="19"/>
        <v/>
      </c>
      <c r="C307" s="64"/>
      <c r="D307" s="65"/>
      <c r="E307" s="65"/>
      <c r="F307" s="65"/>
      <c r="G307" s="65"/>
      <c r="H307" s="65"/>
      <c r="I307" s="65"/>
      <c r="J307" s="65"/>
      <c r="K307" s="65"/>
      <c r="L307" s="66" t="str">
        <f t="shared" si="20"/>
        <v/>
      </c>
      <c r="M307" s="66" t="str">
        <f t="shared" si="21"/>
        <v/>
      </c>
      <c r="N307" s="66" t="str">
        <f t="shared" si="22"/>
        <v/>
      </c>
    </row>
    <row r="308" spans="2:14" ht="20.100000000000001" customHeight="1" thickBot="1" x14ac:dyDescent="0.3">
      <c r="B308" s="63" t="str">
        <f t="shared" si="19"/>
        <v/>
      </c>
      <c r="C308" s="64"/>
      <c r="D308" s="65"/>
      <c r="E308" s="65"/>
      <c r="F308" s="65"/>
      <c r="G308" s="65"/>
      <c r="H308" s="65"/>
      <c r="I308" s="65"/>
      <c r="J308" s="65"/>
      <c r="K308" s="65"/>
      <c r="L308" s="66" t="str">
        <f t="shared" si="20"/>
        <v/>
      </c>
      <c r="M308" s="66" t="str">
        <f t="shared" si="21"/>
        <v/>
      </c>
      <c r="N308" s="66" t="str">
        <f t="shared" si="22"/>
        <v/>
      </c>
    </row>
    <row r="309" spans="2:14" ht="20.100000000000001" customHeight="1" thickBot="1" x14ac:dyDescent="0.3">
      <c r="B309" s="63" t="str">
        <f t="shared" si="19"/>
        <v/>
      </c>
      <c r="C309" s="64"/>
      <c r="D309" s="65"/>
      <c r="E309" s="65"/>
      <c r="F309" s="65"/>
      <c r="G309" s="65"/>
      <c r="H309" s="65"/>
      <c r="I309" s="65"/>
      <c r="J309" s="65"/>
      <c r="K309" s="65"/>
      <c r="L309" s="66" t="str">
        <f t="shared" si="20"/>
        <v/>
      </c>
      <c r="M309" s="66" t="str">
        <f t="shared" si="21"/>
        <v/>
      </c>
      <c r="N309" s="66" t="str">
        <f t="shared" si="22"/>
        <v/>
      </c>
    </row>
    <row r="310" spans="2:14" ht="20.100000000000001" customHeight="1" thickBot="1" x14ac:dyDescent="0.3">
      <c r="B310" s="63" t="str">
        <f t="shared" si="19"/>
        <v/>
      </c>
      <c r="C310" s="64"/>
      <c r="D310" s="65"/>
      <c r="E310" s="65"/>
      <c r="F310" s="65"/>
      <c r="G310" s="65"/>
      <c r="H310" s="65"/>
      <c r="I310" s="65"/>
      <c r="J310" s="65"/>
      <c r="K310" s="65"/>
      <c r="L310" s="66" t="str">
        <f t="shared" si="20"/>
        <v/>
      </c>
      <c r="M310" s="66" t="str">
        <f t="shared" si="21"/>
        <v/>
      </c>
      <c r="N310" s="66" t="str">
        <f t="shared" si="22"/>
        <v/>
      </c>
    </row>
    <row r="311" spans="2:14" ht="20.100000000000001" customHeight="1" thickBot="1" x14ac:dyDescent="0.3">
      <c r="B311" s="63" t="str">
        <f t="shared" si="19"/>
        <v/>
      </c>
      <c r="C311" s="64"/>
      <c r="D311" s="65"/>
      <c r="E311" s="65"/>
      <c r="F311" s="65"/>
      <c r="G311" s="65"/>
      <c r="H311" s="65"/>
      <c r="I311" s="65"/>
      <c r="J311" s="65"/>
      <c r="K311" s="65"/>
      <c r="L311" s="66" t="str">
        <f t="shared" si="20"/>
        <v/>
      </c>
      <c r="M311" s="66" t="str">
        <f t="shared" si="21"/>
        <v/>
      </c>
      <c r="N311" s="66" t="str">
        <f t="shared" si="22"/>
        <v/>
      </c>
    </row>
    <row r="312" spans="2:14" ht="20.100000000000001" customHeight="1" thickBot="1" x14ac:dyDescent="0.3">
      <c r="B312" s="63" t="str">
        <f t="shared" si="19"/>
        <v/>
      </c>
      <c r="C312" s="64"/>
      <c r="D312" s="65"/>
      <c r="E312" s="65"/>
      <c r="F312" s="65"/>
      <c r="G312" s="65"/>
      <c r="H312" s="65"/>
      <c r="I312" s="65"/>
      <c r="J312" s="65"/>
      <c r="K312" s="65"/>
      <c r="L312" s="66" t="str">
        <f t="shared" si="20"/>
        <v/>
      </c>
      <c r="M312" s="66" t="str">
        <f t="shared" si="21"/>
        <v/>
      </c>
      <c r="N312" s="66" t="str">
        <f t="shared" si="22"/>
        <v/>
      </c>
    </row>
    <row r="313" spans="2:14" ht="20.100000000000001" customHeight="1" thickBot="1" x14ac:dyDescent="0.3">
      <c r="B313" s="63" t="str">
        <f t="shared" si="19"/>
        <v/>
      </c>
      <c r="C313" s="64"/>
      <c r="D313" s="65"/>
      <c r="E313" s="65"/>
      <c r="F313" s="65"/>
      <c r="G313" s="65"/>
      <c r="H313" s="65"/>
      <c r="I313" s="65"/>
      <c r="J313" s="65"/>
      <c r="K313" s="65"/>
      <c r="L313" s="66" t="str">
        <f t="shared" si="20"/>
        <v/>
      </c>
      <c r="M313" s="66" t="str">
        <f t="shared" si="21"/>
        <v/>
      </c>
      <c r="N313" s="66" t="str">
        <f t="shared" si="22"/>
        <v/>
      </c>
    </row>
    <row r="314" spans="2:14" ht="20.100000000000001" customHeight="1" thickBot="1" x14ac:dyDescent="0.3">
      <c r="B314" s="63" t="str">
        <f t="shared" si="19"/>
        <v/>
      </c>
      <c r="C314" s="64"/>
      <c r="D314" s="65"/>
      <c r="E314" s="65"/>
      <c r="F314" s="65"/>
      <c r="G314" s="65"/>
      <c r="H314" s="65"/>
      <c r="I314" s="65"/>
      <c r="J314" s="65"/>
      <c r="K314" s="65"/>
      <c r="L314" s="66" t="str">
        <f t="shared" si="20"/>
        <v/>
      </c>
      <c r="M314" s="66" t="str">
        <f t="shared" si="21"/>
        <v/>
      </c>
      <c r="N314" s="66" t="str">
        <f t="shared" si="22"/>
        <v/>
      </c>
    </row>
    <row r="315" spans="2:14" ht="20.100000000000001" customHeight="1" thickBot="1" x14ac:dyDescent="0.3">
      <c r="B315" s="63" t="str">
        <f t="shared" si="19"/>
        <v/>
      </c>
      <c r="C315" s="64"/>
      <c r="D315" s="65"/>
      <c r="E315" s="65"/>
      <c r="F315" s="65"/>
      <c r="G315" s="65"/>
      <c r="H315" s="65"/>
      <c r="I315" s="65"/>
      <c r="J315" s="65"/>
      <c r="K315" s="65"/>
      <c r="L315" s="66" t="str">
        <f t="shared" si="20"/>
        <v/>
      </c>
      <c r="M315" s="66" t="str">
        <f t="shared" si="21"/>
        <v/>
      </c>
      <c r="N315" s="66" t="str">
        <f t="shared" si="22"/>
        <v/>
      </c>
    </row>
    <row r="316" spans="2:14" ht="20.100000000000001" customHeight="1" thickBot="1" x14ac:dyDescent="0.3">
      <c r="B316" s="63" t="str">
        <f t="shared" si="19"/>
        <v/>
      </c>
      <c r="C316" s="64"/>
      <c r="D316" s="65"/>
      <c r="E316" s="65"/>
      <c r="F316" s="65"/>
      <c r="G316" s="65"/>
      <c r="H316" s="65"/>
      <c r="I316" s="65"/>
      <c r="J316" s="65"/>
      <c r="K316" s="65"/>
      <c r="L316" s="66" t="str">
        <f t="shared" si="20"/>
        <v/>
      </c>
      <c r="M316" s="66" t="str">
        <f t="shared" si="21"/>
        <v/>
      </c>
      <c r="N316" s="66" t="str">
        <f t="shared" si="22"/>
        <v/>
      </c>
    </row>
    <row r="317" spans="2:14" ht="20.100000000000001" customHeight="1" thickBot="1" x14ac:dyDescent="0.3">
      <c r="B317" s="63" t="str">
        <f t="shared" si="19"/>
        <v/>
      </c>
      <c r="C317" s="64"/>
      <c r="D317" s="65"/>
      <c r="E317" s="65"/>
      <c r="F317" s="65"/>
      <c r="G317" s="65"/>
      <c r="H317" s="65"/>
      <c r="I317" s="65"/>
      <c r="J317" s="65"/>
      <c r="K317" s="65"/>
      <c r="L317" s="66" t="str">
        <f t="shared" si="20"/>
        <v/>
      </c>
      <c r="M317" s="66" t="str">
        <f t="shared" si="21"/>
        <v/>
      </c>
      <c r="N317" s="66" t="str">
        <f t="shared" si="22"/>
        <v/>
      </c>
    </row>
    <row r="318" spans="2:14" ht="20.100000000000001" customHeight="1" thickBot="1" x14ac:dyDescent="0.3">
      <c r="B318" s="63" t="str">
        <f t="shared" si="19"/>
        <v/>
      </c>
      <c r="C318" s="64"/>
      <c r="D318" s="65"/>
      <c r="E318" s="65"/>
      <c r="F318" s="65"/>
      <c r="G318" s="65"/>
      <c r="H318" s="65"/>
      <c r="I318" s="65"/>
      <c r="J318" s="65"/>
      <c r="K318" s="65"/>
      <c r="L318" s="66" t="str">
        <f t="shared" si="20"/>
        <v/>
      </c>
      <c r="M318" s="66" t="str">
        <f t="shared" si="21"/>
        <v/>
      </c>
      <c r="N318" s="66" t="str">
        <f t="shared" si="22"/>
        <v/>
      </c>
    </row>
    <row r="319" spans="2:14" ht="20.100000000000001" customHeight="1" thickBot="1" x14ac:dyDescent="0.3">
      <c r="B319" s="63" t="str">
        <f t="shared" si="19"/>
        <v/>
      </c>
      <c r="C319" s="64"/>
      <c r="D319" s="65"/>
      <c r="E319" s="65"/>
      <c r="F319" s="65"/>
      <c r="G319" s="65"/>
      <c r="H319" s="65"/>
      <c r="I319" s="65"/>
      <c r="J319" s="65"/>
      <c r="K319" s="65"/>
      <c r="L319" s="66" t="str">
        <f t="shared" si="20"/>
        <v/>
      </c>
      <c r="M319" s="66" t="str">
        <f t="shared" si="21"/>
        <v/>
      </c>
      <c r="N319" s="66" t="str">
        <f t="shared" si="22"/>
        <v/>
      </c>
    </row>
    <row r="320" spans="2:14" ht="20.100000000000001" customHeight="1" thickBot="1" x14ac:dyDescent="0.3">
      <c r="B320" s="63" t="str">
        <f t="shared" si="19"/>
        <v/>
      </c>
      <c r="C320" s="64"/>
      <c r="D320" s="65"/>
      <c r="E320" s="65"/>
      <c r="F320" s="65"/>
      <c r="G320" s="65"/>
      <c r="H320" s="65"/>
      <c r="I320" s="65"/>
      <c r="J320" s="65"/>
      <c r="K320" s="65"/>
      <c r="L320" s="66" t="str">
        <f t="shared" si="20"/>
        <v/>
      </c>
      <c r="M320" s="66" t="str">
        <f t="shared" si="21"/>
        <v/>
      </c>
      <c r="N320" s="66" t="str">
        <f t="shared" si="22"/>
        <v/>
      </c>
    </row>
    <row r="321" spans="2:14" ht="20.100000000000001" customHeight="1" thickBot="1" x14ac:dyDescent="0.3">
      <c r="B321" s="63" t="str">
        <f t="shared" si="19"/>
        <v/>
      </c>
      <c r="C321" s="64"/>
      <c r="D321" s="65"/>
      <c r="E321" s="65"/>
      <c r="F321" s="65"/>
      <c r="G321" s="65"/>
      <c r="H321" s="65"/>
      <c r="I321" s="65"/>
      <c r="J321" s="65"/>
      <c r="K321" s="65"/>
      <c r="L321" s="66" t="str">
        <f t="shared" si="20"/>
        <v/>
      </c>
      <c r="M321" s="66" t="str">
        <f t="shared" si="21"/>
        <v/>
      </c>
      <c r="N321" s="66" t="str">
        <f t="shared" si="22"/>
        <v/>
      </c>
    </row>
    <row r="322" spans="2:14" ht="20.100000000000001" customHeight="1" thickBot="1" x14ac:dyDescent="0.3">
      <c r="B322" s="63" t="str">
        <f t="shared" si="19"/>
        <v/>
      </c>
      <c r="C322" s="64"/>
      <c r="D322" s="65"/>
      <c r="E322" s="65"/>
      <c r="F322" s="65"/>
      <c r="G322" s="65"/>
      <c r="H322" s="65"/>
      <c r="I322" s="65"/>
      <c r="J322" s="65"/>
      <c r="K322" s="65"/>
      <c r="L322" s="66" t="str">
        <f t="shared" si="20"/>
        <v/>
      </c>
      <c r="M322" s="66" t="str">
        <f t="shared" si="21"/>
        <v/>
      </c>
      <c r="N322" s="66" t="str">
        <f t="shared" si="22"/>
        <v/>
      </c>
    </row>
    <row r="323" spans="2:14" ht="20.100000000000001" customHeight="1" thickBot="1" x14ac:dyDescent="0.3">
      <c r="B323" s="63" t="str">
        <f t="shared" si="19"/>
        <v/>
      </c>
      <c r="C323" s="64"/>
      <c r="D323" s="65"/>
      <c r="E323" s="65"/>
      <c r="F323" s="65"/>
      <c r="G323" s="65"/>
      <c r="H323" s="65"/>
      <c r="I323" s="65"/>
      <c r="J323" s="65"/>
      <c r="K323" s="65"/>
      <c r="L323" s="66" t="str">
        <f t="shared" si="20"/>
        <v/>
      </c>
      <c r="M323" s="66" t="str">
        <f t="shared" si="21"/>
        <v/>
      </c>
      <c r="N323" s="66" t="str">
        <f t="shared" si="22"/>
        <v/>
      </c>
    </row>
    <row r="324" spans="2:14" ht="20.100000000000001" customHeight="1" thickBot="1" x14ac:dyDescent="0.3">
      <c r="B324" s="63" t="str">
        <f t="shared" si="19"/>
        <v/>
      </c>
      <c r="C324" s="64"/>
      <c r="D324" s="65"/>
      <c r="E324" s="65"/>
      <c r="F324" s="65"/>
      <c r="G324" s="65"/>
      <c r="H324" s="65"/>
      <c r="I324" s="65"/>
      <c r="J324" s="65"/>
      <c r="K324" s="65"/>
      <c r="L324" s="66" t="str">
        <f t="shared" si="20"/>
        <v/>
      </c>
      <c r="M324" s="66" t="str">
        <f t="shared" si="21"/>
        <v/>
      </c>
      <c r="N324" s="66" t="str">
        <f t="shared" si="22"/>
        <v/>
      </c>
    </row>
    <row r="325" spans="2:14" ht="20.100000000000001" customHeight="1" thickBot="1" x14ac:dyDescent="0.3">
      <c r="B325" s="63" t="str">
        <f t="shared" si="19"/>
        <v/>
      </c>
      <c r="C325" s="64"/>
      <c r="D325" s="65"/>
      <c r="E325" s="65"/>
      <c r="F325" s="65"/>
      <c r="G325" s="65"/>
      <c r="H325" s="65"/>
      <c r="I325" s="65"/>
      <c r="J325" s="65"/>
      <c r="K325" s="65"/>
      <c r="L325" s="66" t="str">
        <f t="shared" si="20"/>
        <v/>
      </c>
      <c r="M325" s="66" t="str">
        <f t="shared" si="21"/>
        <v/>
      </c>
      <c r="N325" s="66" t="str">
        <f t="shared" si="22"/>
        <v/>
      </c>
    </row>
    <row r="326" spans="2:14" ht="20.100000000000001" customHeight="1" thickBot="1" x14ac:dyDescent="0.3">
      <c r="B326" s="63" t="str">
        <f t="shared" si="19"/>
        <v/>
      </c>
      <c r="C326" s="64"/>
      <c r="D326" s="65"/>
      <c r="E326" s="65"/>
      <c r="F326" s="65"/>
      <c r="G326" s="65"/>
      <c r="H326" s="65"/>
      <c r="I326" s="65"/>
      <c r="J326" s="65"/>
      <c r="K326" s="65"/>
      <c r="L326" s="66" t="str">
        <f t="shared" si="20"/>
        <v/>
      </c>
      <c r="M326" s="66" t="str">
        <f t="shared" si="21"/>
        <v/>
      </c>
      <c r="N326" s="66" t="str">
        <f t="shared" si="22"/>
        <v/>
      </c>
    </row>
    <row r="327" spans="2:14" ht="20.100000000000001" customHeight="1" thickBot="1" x14ac:dyDescent="0.3">
      <c r="B327" s="63" t="str">
        <f t="shared" si="19"/>
        <v/>
      </c>
      <c r="C327" s="64"/>
      <c r="D327" s="65"/>
      <c r="E327" s="65"/>
      <c r="F327" s="65"/>
      <c r="G327" s="65"/>
      <c r="H327" s="65"/>
      <c r="I327" s="65"/>
      <c r="J327" s="65"/>
      <c r="K327" s="65"/>
      <c r="L327" s="66" t="str">
        <f t="shared" si="20"/>
        <v/>
      </c>
      <c r="M327" s="66" t="str">
        <f t="shared" si="21"/>
        <v/>
      </c>
      <c r="N327" s="66" t="str">
        <f t="shared" si="22"/>
        <v/>
      </c>
    </row>
    <row r="328" spans="2:14" ht="20.100000000000001" customHeight="1" thickBot="1" x14ac:dyDescent="0.3">
      <c r="B328" s="63" t="str">
        <f t="shared" si="19"/>
        <v/>
      </c>
      <c r="C328" s="64"/>
      <c r="D328" s="65"/>
      <c r="E328" s="65"/>
      <c r="F328" s="65"/>
      <c r="G328" s="65"/>
      <c r="H328" s="65"/>
      <c r="I328" s="65"/>
      <c r="J328" s="65"/>
      <c r="K328" s="65"/>
      <c r="L328" s="66" t="str">
        <f t="shared" si="20"/>
        <v/>
      </c>
      <c r="M328" s="66" t="str">
        <f t="shared" si="21"/>
        <v/>
      </c>
      <c r="N328" s="66" t="str">
        <f t="shared" si="22"/>
        <v/>
      </c>
    </row>
    <row r="329" spans="2:14" ht="20.100000000000001" customHeight="1" thickBot="1" x14ac:dyDescent="0.3">
      <c r="B329" s="63" t="str">
        <f t="shared" si="19"/>
        <v/>
      </c>
      <c r="C329" s="64"/>
      <c r="D329" s="65"/>
      <c r="E329" s="65"/>
      <c r="F329" s="65"/>
      <c r="G329" s="65"/>
      <c r="H329" s="65"/>
      <c r="I329" s="65"/>
      <c r="J329" s="65"/>
      <c r="K329" s="65"/>
      <c r="L329" s="66" t="str">
        <f t="shared" si="20"/>
        <v/>
      </c>
      <c r="M329" s="66" t="str">
        <f t="shared" si="21"/>
        <v/>
      </c>
      <c r="N329" s="66" t="str">
        <f t="shared" si="22"/>
        <v/>
      </c>
    </row>
    <row r="330" spans="2:14" ht="20.100000000000001" customHeight="1" thickBot="1" x14ac:dyDescent="0.3">
      <c r="B330" s="63" t="str">
        <f t="shared" ref="B330:B393" si="23">IF(C330="","",B329+1)</f>
        <v/>
      </c>
      <c r="C330" s="64"/>
      <c r="D330" s="65"/>
      <c r="E330" s="65"/>
      <c r="F330" s="65"/>
      <c r="G330" s="65"/>
      <c r="H330" s="65"/>
      <c r="I330" s="65"/>
      <c r="J330" s="65"/>
      <c r="K330" s="65"/>
      <c r="L330" s="66" t="str">
        <f t="shared" si="20"/>
        <v/>
      </c>
      <c r="M330" s="66" t="str">
        <f t="shared" si="21"/>
        <v/>
      </c>
      <c r="N330" s="66" t="str">
        <f t="shared" si="22"/>
        <v/>
      </c>
    </row>
    <row r="331" spans="2:14" ht="20.100000000000001" customHeight="1" thickBot="1" x14ac:dyDescent="0.3">
      <c r="B331" s="63" t="str">
        <f t="shared" si="23"/>
        <v/>
      </c>
      <c r="C331" s="64"/>
      <c r="D331" s="65"/>
      <c r="E331" s="65"/>
      <c r="F331" s="65"/>
      <c r="G331" s="65"/>
      <c r="H331" s="65"/>
      <c r="I331" s="65"/>
      <c r="J331" s="65"/>
      <c r="K331" s="65"/>
      <c r="L331" s="66" t="str">
        <f t="shared" si="20"/>
        <v/>
      </c>
      <c r="M331" s="66" t="str">
        <f t="shared" si="21"/>
        <v/>
      </c>
      <c r="N331" s="66" t="str">
        <f t="shared" si="22"/>
        <v/>
      </c>
    </row>
    <row r="332" spans="2:14" ht="20.100000000000001" customHeight="1" thickBot="1" x14ac:dyDescent="0.3">
      <c r="B332" s="63" t="str">
        <f t="shared" si="23"/>
        <v/>
      </c>
      <c r="C332" s="64"/>
      <c r="D332" s="65"/>
      <c r="E332" s="65"/>
      <c r="F332" s="65"/>
      <c r="G332" s="65"/>
      <c r="H332" s="65"/>
      <c r="I332" s="65"/>
      <c r="J332" s="65"/>
      <c r="K332" s="65"/>
      <c r="L332" s="66" t="str">
        <f t="shared" si="20"/>
        <v/>
      </c>
      <c r="M332" s="66" t="str">
        <f t="shared" si="21"/>
        <v/>
      </c>
      <c r="N332" s="66" t="str">
        <f t="shared" si="22"/>
        <v/>
      </c>
    </row>
    <row r="333" spans="2:14" ht="20.100000000000001" customHeight="1" thickBot="1" x14ac:dyDescent="0.3">
      <c r="B333" s="63" t="str">
        <f t="shared" si="23"/>
        <v/>
      </c>
      <c r="C333" s="64"/>
      <c r="D333" s="65"/>
      <c r="E333" s="65"/>
      <c r="F333" s="65"/>
      <c r="G333" s="65"/>
      <c r="H333" s="65"/>
      <c r="I333" s="65"/>
      <c r="J333" s="65"/>
      <c r="K333" s="65"/>
      <c r="L333" s="66" t="str">
        <f t="shared" ref="L333:L396" si="24">IF(C333="","",TEXT(C333,"MMMM"))</f>
        <v/>
      </c>
      <c r="M333" s="66" t="str">
        <f t="shared" ref="M333:M396" si="25">IF(C333="","",YEAR(C333))</f>
        <v/>
      </c>
      <c r="N333" s="66" t="str">
        <f t="shared" ref="N333:N396" si="26">IF(C333="","",TEXT(C333,"DDDD"))</f>
        <v/>
      </c>
    </row>
    <row r="334" spans="2:14" ht="20.100000000000001" customHeight="1" thickBot="1" x14ac:dyDescent="0.3">
      <c r="B334" s="63" t="str">
        <f t="shared" si="23"/>
        <v/>
      </c>
      <c r="C334" s="64"/>
      <c r="D334" s="65"/>
      <c r="E334" s="65"/>
      <c r="F334" s="65"/>
      <c r="G334" s="65"/>
      <c r="H334" s="65"/>
      <c r="I334" s="65"/>
      <c r="J334" s="65"/>
      <c r="K334" s="65"/>
      <c r="L334" s="66" t="str">
        <f t="shared" si="24"/>
        <v/>
      </c>
      <c r="M334" s="66" t="str">
        <f t="shared" si="25"/>
        <v/>
      </c>
      <c r="N334" s="66" t="str">
        <f t="shared" si="26"/>
        <v/>
      </c>
    </row>
    <row r="335" spans="2:14" ht="20.100000000000001" customHeight="1" thickBot="1" x14ac:dyDescent="0.3">
      <c r="B335" s="63" t="str">
        <f t="shared" si="23"/>
        <v/>
      </c>
      <c r="C335" s="64"/>
      <c r="D335" s="65"/>
      <c r="E335" s="65"/>
      <c r="F335" s="65"/>
      <c r="G335" s="65"/>
      <c r="H335" s="65"/>
      <c r="I335" s="65"/>
      <c r="J335" s="65"/>
      <c r="K335" s="65"/>
      <c r="L335" s="66" t="str">
        <f t="shared" si="24"/>
        <v/>
      </c>
      <c r="M335" s="66" t="str">
        <f t="shared" si="25"/>
        <v/>
      </c>
      <c r="N335" s="66" t="str">
        <f t="shared" si="26"/>
        <v/>
      </c>
    </row>
    <row r="336" spans="2:14" ht="20.100000000000001" customHeight="1" thickBot="1" x14ac:dyDescent="0.3">
      <c r="B336" s="63" t="str">
        <f t="shared" si="23"/>
        <v/>
      </c>
      <c r="C336" s="64"/>
      <c r="D336" s="65"/>
      <c r="E336" s="65"/>
      <c r="F336" s="65"/>
      <c r="G336" s="65"/>
      <c r="H336" s="65"/>
      <c r="I336" s="65"/>
      <c r="J336" s="65"/>
      <c r="K336" s="65"/>
      <c r="L336" s="66" t="str">
        <f t="shared" si="24"/>
        <v/>
      </c>
      <c r="M336" s="66" t="str">
        <f t="shared" si="25"/>
        <v/>
      </c>
      <c r="N336" s="66" t="str">
        <f t="shared" si="26"/>
        <v/>
      </c>
    </row>
    <row r="337" spans="2:14" ht="20.100000000000001" customHeight="1" thickBot="1" x14ac:dyDescent="0.3">
      <c r="B337" s="63" t="str">
        <f t="shared" si="23"/>
        <v/>
      </c>
      <c r="C337" s="64"/>
      <c r="D337" s="65"/>
      <c r="E337" s="65"/>
      <c r="F337" s="65"/>
      <c r="G337" s="65"/>
      <c r="H337" s="65"/>
      <c r="I337" s="65"/>
      <c r="J337" s="65"/>
      <c r="K337" s="65"/>
      <c r="L337" s="66" t="str">
        <f t="shared" si="24"/>
        <v/>
      </c>
      <c r="M337" s="66" t="str">
        <f t="shared" si="25"/>
        <v/>
      </c>
      <c r="N337" s="66" t="str">
        <f t="shared" si="26"/>
        <v/>
      </c>
    </row>
    <row r="338" spans="2:14" ht="20.100000000000001" customHeight="1" thickBot="1" x14ac:dyDescent="0.3">
      <c r="B338" s="63" t="str">
        <f t="shared" si="23"/>
        <v/>
      </c>
      <c r="C338" s="64"/>
      <c r="D338" s="65"/>
      <c r="E338" s="65"/>
      <c r="F338" s="65"/>
      <c r="G338" s="65"/>
      <c r="H338" s="65"/>
      <c r="I338" s="65"/>
      <c r="J338" s="65"/>
      <c r="K338" s="65"/>
      <c r="L338" s="66" t="str">
        <f t="shared" si="24"/>
        <v/>
      </c>
      <c r="M338" s="66" t="str">
        <f t="shared" si="25"/>
        <v/>
      </c>
      <c r="N338" s="66" t="str">
        <f t="shared" si="26"/>
        <v/>
      </c>
    </row>
    <row r="339" spans="2:14" ht="20.100000000000001" customHeight="1" thickBot="1" x14ac:dyDescent="0.3">
      <c r="B339" s="63" t="str">
        <f t="shared" si="23"/>
        <v/>
      </c>
      <c r="C339" s="64"/>
      <c r="D339" s="65"/>
      <c r="E339" s="65"/>
      <c r="F339" s="65"/>
      <c r="G339" s="65"/>
      <c r="H339" s="65"/>
      <c r="I339" s="65"/>
      <c r="J339" s="65"/>
      <c r="K339" s="65"/>
      <c r="L339" s="66" t="str">
        <f t="shared" si="24"/>
        <v/>
      </c>
      <c r="M339" s="66" t="str">
        <f t="shared" si="25"/>
        <v/>
      </c>
      <c r="N339" s="66" t="str">
        <f t="shared" si="26"/>
        <v/>
      </c>
    </row>
    <row r="340" spans="2:14" ht="20.100000000000001" customHeight="1" thickBot="1" x14ac:dyDescent="0.3">
      <c r="B340" s="63" t="str">
        <f t="shared" si="23"/>
        <v/>
      </c>
      <c r="C340" s="64"/>
      <c r="D340" s="65"/>
      <c r="E340" s="65"/>
      <c r="F340" s="65"/>
      <c r="G340" s="65"/>
      <c r="H340" s="65"/>
      <c r="I340" s="65"/>
      <c r="J340" s="65"/>
      <c r="K340" s="65"/>
      <c r="L340" s="66" t="str">
        <f t="shared" si="24"/>
        <v/>
      </c>
      <c r="M340" s="66" t="str">
        <f t="shared" si="25"/>
        <v/>
      </c>
      <c r="N340" s="66" t="str">
        <f t="shared" si="26"/>
        <v/>
      </c>
    </row>
    <row r="341" spans="2:14" ht="20.100000000000001" customHeight="1" thickBot="1" x14ac:dyDescent="0.3">
      <c r="B341" s="63" t="str">
        <f t="shared" si="23"/>
        <v/>
      </c>
      <c r="C341" s="64"/>
      <c r="D341" s="65"/>
      <c r="E341" s="65"/>
      <c r="F341" s="65"/>
      <c r="G341" s="65"/>
      <c r="H341" s="65"/>
      <c r="I341" s="65"/>
      <c r="J341" s="65"/>
      <c r="K341" s="65"/>
      <c r="L341" s="66" t="str">
        <f t="shared" si="24"/>
        <v/>
      </c>
      <c r="M341" s="66" t="str">
        <f t="shared" si="25"/>
        <v/>
      </c>
      <c r="N341" s="66" t="str">
        <f t="shared" si="26"/>
        <v/>
      </c>
    </row>
    <row r="342" spans="2:14" ht="20.100000000000001" customHeight="1" thickBot="1" x14ac:dyDescent="0.3">
      <c r="B342" s="63" t="str">
        <f t="shared" si="23"/>
        <v/>
      </c>
      <c r="C342" s="64"/>
      <c r="D342" s="65"/>
      <c r="E342" s="65"/>
      <c r="F342" s="65"/>
      <c r="G342" s="65"/>
      <c r="H342" s="65"/>
      <c r="I342" s="65"/>
      <c r="J342" s="65"/>
      <c r="K342" s="65"/>
      <c r="L342" s="66" t="str">
        <f t="shared" si="24"/>
        <v/>
      </c>
      <c r="M342" s="66" t="str">
        <f t="shared" si="25"/>
        <v/>
      </c>
      <c r="N342" s="66" t="str">
        <f t="shared" si="26"/>
        <v/>
      </c>
    </row>
    <row r="343" spans="2:14" ht="20.100000000000001" customHeight="1" thickBot="1" x14ac:dyDescent="0.3">
      <c r="B343" s="63" t="str">
        <f t="shared" si="23"/>
        <v/>
      </c>
      <c r="C343" s="64"/>
      <c r="D343" s="65"/>
      <c r="E343" s="65"/>
      <c r="F343" s="65"/>
      <c r="G343" s="65"/>
      <c r="H343" s="65"/>
      <c r="I343" s="65"/>
      <c r="J343" s="65"/>
      <c r="K343" s="65"/>
      <c r="L343" s="66" t="str">
        <f t="shared" si="24"/>
        <v/>
      </c>
      <c r="M343" s="66" t="str">
        <f t="shared" si="25"/>
        <v/>
      </c>
      <c r="N343" s="66" t="str">
        <f t="shared" si="26"/>
        <v/>
      </c>
    </row>
    <row r="344" spans="2:14" ht="20.100000000000001" customHeight="1" thickBot="1" x14ac:dyDescent="0.3">
      <c r="B344" s="63" t="str">
        <f t="shared" si="23"/>
        <v/>
      </c>
      <c r="C344" s="64"/>
      <c r="D344" s="65"/>
      <c r="E344" s="65"/>
      <c r="F344" s="65"/>
      <c r="G344" s="65"/>
      <c r="H344" s="65"/>
      <c r="I344" s="65"/>
      <c r="J344" s="65"/>
      <c r="K344" s="65"/>
      <c r="L344" s="66" t="str">
        <f t="shared" si="24"/>
        <v/>
      </c>
      <c r="M344" s="66" t="str">
        <f t="shared" si="25"/>
        <v/>
      </c>
      <c r="N344" s="66" t="str">
        <f t="shared" si="26"/>
        <v/>
      </c>
    </row>
    <row r="345" spans="2:14" ht="20.100000000000001" customHeight="1" thickBot="1" x14ac:dyDescent="0.3">
      <c r="B345" s="63" t="str">
        <f t="shared" si="23"/>
        <v/>
      </c>
      <c r="C345" s="64"/>
      <c r="D345" s="65"/>
      <c r="E345" s="65"/>
      <c r="F345" s="65"/>
      <c r="G345" s="65"/>
      <c r="H345" s="65"/>
      <c r="I345" s="65"/>
      <c r="J345" s="65"/>
      <c r="K345" s="65"/>
      <c r="L345" s="66" t="str">
        <f t="shared" si="24"/>
        <v/>
      </c>
      <c r="M345" s="66" t="str">
        <f t="shared" si="25"/>
        <v/>
      </c>
      <c r="N345" s="66" t="str">
        <f t="shared" si="26"/>
        <v/>
      </c>
    </row>
    <row r="346" spans="2:14" ht="20.100000000000001" customHeight="1" thickBot="1" x14ac:dyDescent="0.3">
      <c r="B346" s="63" t="str">
        <f t="shared" si="23"/>
        <v/>
      </c>
      <c r="C346" s="64"/>
      <c r="D346" s="65"/>
      <c r="E346" s="65"/>
      <c r="F346" s="65"/>
      <c r="G346" s="65"/>
      <c r="H346" s="65"/>
      <c r="I346" s="65"/>
      <c r="J346" s="65"/>
      <c r="K346" s="65"/>
      <c r="L346" s="66" t="str">
        <f t="shared" si="24"/>
        <v/>
      </c>
      <c r="M346" s="66" t="str">
        <f t="shared" si="25"/>
        <v/>
      </c>
      <c r="N346" s="66" t="str">
        <f t="shared" si="26"/>
        <v/>
      </c>
    </row>
    <row r="347" spans="2:14" ht="20.100000000000001" customHeight="1" thickBot="1" x14ac:dyDescent="0.3">
      <c r="B347" s="63" t="str">
        <f t="shared" si="23"/>
        <v/>
      </c>
      <c r="C347" s="64"/>
      <c r="D347" s="65"/>
      <c r="E347" s="65"/>
      <c r="F347" s="65"/>
      <c r="G347" s="65"/>
      <c r="H347" s="65"/>
      <c r="I347" s="65"/>
      <c r="J347" s="65"/>
      <c r="K347" s="65"/>
      <c r="L347" s="66" t="str">
        <f t="shared" si="24"/>
        <v/>
      </c>
      <c r="M347" s="66" t="str">
        <f t="shared" si="25"/>
        <v/>
      </c>
      <c r="N347" s="66" t="str">
        <f t="shared" si="26"/>
        <v/>
      </c>
    </row>
    <row r="348" spans="2:14" ht="20.100000000000001" customHeight="1" thickBot="1" x14ac:dyDescent="0.3">
      <c r="B348" s="63" t="str">
        <f t="shared" si="23"/>
        <v/>
      </c>
      <c r="C348" s="64"/>
      <c r="D348" s="65"/>
      <c r="E348" s="65"/>
      <c r="F348" s="65"/>
      <c r="G348" s="65"/>
      <c r="H348" s="65"/>
      <c r="I348" s="65"/>
      <c r="J348" s="65"/>
      <c r="K348" s="65"/>
      <c r="L348" s="66" t="str">
        <f t="shared" si="24"/>
        <v/>
      </c>
      <c r="M348" s="66" t="str">
        <f t="shared" si="25"/>
        <v/>
      </c>
      <c r="N348" s="66" t="str">
        <f t="shared" si="26"/>
        <v/>
      </c>
    </row>
    <row r="349" spans="2:14" ht="20.100000000000001" customHeight="1" thickBot="1" x14ac:dyDescent="0.3">
      <c r="B349" s="63" t="str">
        <f t="shared" si="23"/>
        <v/>
      </c>
      <c r="C349" s="64"/>
      <c r="D349" s="65"/>
      <c r="E349" s="65"/>
      <c r="F349" s="65"/>
      <c r="G349" s="65"/>
      <c r="H349" s="65"/>
      <c r="I349" s="65"/>
      <c r="J349" s="65"/>
      <c r="K349" s="65"/>
      <c r="L349" s="66" t="str">
        <f t="shared" si="24"/>
        <v/>
      </c>
      <c r="M349" s="66" t="str">
        <f t="shared" si="25"/>
        <v/>
      </c>
      <c r="N349" s="66" t="str">
        <f t="shared" si="26"/>
        <v/>
      </c>
    </row>
    <row r="350" spans="2:14" ht="20.100000000000001" customHeight="1" thickBot="1" x14ac:dyDescent="0.3">
      <c r="B350" s="63" t="str">
        <f t="shared" si="23"/>
        <v/>
      </c>
      <c r="C350" s="64"/>
      <c r="D350" s="65"/>
      <c r="E350" s="65"/>
      <c r="F350" s="65"/>
      <c r="G350" s="65"/>
      <c r="H350" s="65"/>
      <c r="I350" s="65"/>
      <c r="J350" s="65"/>
      <c r="K350" s="65"/>
      <c r="L350" s="66" t="str">
        <f t="shared" si="24"/>
        <v/>
      </c>
      <c r="M350" s="66" t="str">
        <f t="shared" si="25"/>
        <v/>
      </c>
      <c r="N350" s="66" t="str">
        <f t="shared" si="26"/>
        <v/>
      </c>
    </row>
    <row r="351" spans="2:14" ht="20.100000000000001" customHeight="1" thickBot="1" x14ac:dyDescent="0.3">
      <c r="B351" s="63" t="str">
        <f t="shared" si="23"/>
        <v/>
      </c>
      <c r="C351" s="64"/>
      <c r="D351" s="65"/>
      <c r="E351" s="65"/>
      <c r="F351" s="65"/>
      <c r="G351" s="65"/>
      <c r="H351" s="65"/>
      <c r="I351" s="65"/>
      <c r="J351" s="65"/>
      <c r="K351" s="65"/>
      <c r="L351" s="66" t="str">
        <f t="shared" si="24"/>
        <v/>
      </c>
      <c r="M351" s="66" t="str">
        <f t="shared" si="25"/>
        <v/>
      </c>
      <c r="N351" s="66" t="str">
        <f t="shared" si="26"/>
        <v/>
      </c>
    </row>
    <row r="352" spans="2:14" ht="20.100000000000001" customHeight="1" thickBot="1" x14ac:dyDescent="0.3">
      <c r="B352" s="63" t="str">
        <f t="shared" si="23"/>
        <v/>
      </c>
      <c r="C352" s="64"/>
      <c r="D352" s="65"/>
      <c r="E352" s="65"/>
      <c r="F352" s="65"/>
      <c r="G352" s="65"/>
      <c r="H352" s="65"/>
      <c r="I352" s="65"/>
      <c r="J352" s="65"/>
      <c r="K352" s="65"/>
      <c r="L352" s="66" t="str">
        <f t="shared" si="24"/>
        <v/>
      </c>
      <c r="M352" s="66" t="str">
        <f t="shared" si="25"/>
        <v/>
      </c>
      <c r="N352" s="66" t="str">
        <f t="shared" si="26"/>
        <v/>
      </c>
    </row>
    <row r="353" spans="2:14" ht="20.100000000000001" customHeight="1" thickBot="1" x14ac:dyDescent="0.3">
      <c r="B353" s="63" t="str">
        <f t="shared" si="23"/>
        <v/>
      </c>
      <c r="C353" s="64"/>
      <c r="D353" s="65"/>
      <c r="E353" s="65"/>
      <c r="F353" s="65"/>
      <c r="G353" s="65"/>
      <c r="H353" s="65"/>
      <c r="I353" s="65"/>
      <c r="J353" s="65"/>
      <c r="K353" s="65"/>
      <c r="L353" s="66" t="str">
        <f t="shared" si="24"/>
        <v/>
      </c>
      <c r="M353" s="66" t="str">
        <f t="shared" si="25"/>
        <v/>
      </c>
      <c r="N353" s="66" t="str">
        <f t="shared" si="26"/>
        <v/>
      </c>
    </row>
    <row r="354" spans="2:14" ht="20.100000000000001" customHeight="1" thickBot="1" x14ac:dyDescent="0.3">
      <c r="B354" s="63" t="str">
        <f t="shared" si="23"/>
        <v/>
      </c>
      <c r="C354" s="64"/>
      <c r="D354" s="65"/>
      <c r="E354" s="65"/>
      <c r="F354" s="65"/>
      <c r="G354" s="65"/>
      <c r="H354" s="65"/>
      <c r="I354" s="65"/>
      <c r="J354" s="65"/>
      <c r="K354" s="65"/>
      <c r="L354" s="66" t="str">
        <f t="shared" si="24"/>
        <v/>
      </c>
      <c r="M354" s="66" t="str">
        <f t="shared" si="25"/>
        <v/>
      </c>
      <c r="N354" s="66" t="str">
        <f t="shared" si="26"/>
        <v/>
      </c>
    </row>
    <row r="355" spans="2:14" ht="20.100000000000001" customHeight="1" thickBot="1" x14ac:dyDescent="0.3">
      <c r="B355" s="63" t="str">
        <f t="shared" si="23"/>
        <v/>
      </c>
      <c r="C355" s="64"/>
      <c r="D355" s="65"/>
      <c r="E355" s="65"/>
      <c r="F355" s="65"/>
      <c r="G355" s="65"/>
      <c r="H355" s="65"/>
      <c r="I355" s="65"/>
      <c r="J355" s="65"/>
      <c r="K355" s="65"/>
      <c r="L355" s="66" t="str">
        <f t="shared" si="24"/>
        <v/>
      </c>
      <c r="M355" s="66" t="str">
        <f t="shared" si="25"/>
        <v/>
      </c>
      <c r="N355" s="66" t="str">
        <f t="shared" si="26"/>
        <v/>
      </c>
    </row>
    <row r="356" spans="2:14" ht="20.100000000000001" customHeight="1" thickBot="1" x14ac:dyDescent="0.3">
      <c r="B356" s="63" t="str">
        <f t="shared" si="23"/>
        <v/>
      </c>
      <c r="C356" s="64"/>
      <c r="D356" s="65"/>
      <c r="E356" s="65"/>
      <c r="F356" s="65"/>
      <c r="G356" s="65"/>
      <c r="H356" s="65"/>
      <c r="I356" s="65"/>
      <c r="J356" s="65"/>
      <c r="K356" s="65"/>
      <c r="L356" s="66" t="str">
        <f t="shared" si="24"/>
        <v/>
      </c>
      <c r="M356" s="66" t="str">
        <f t="shared" si="25"/>
        <v/>
      </c>
      <c r="N356" s="66" t="str">
        <f t="shared" si="26"/>
        <v/>
      </c>
    </row>
    <row r="357" spans="2:14" ht="20.100000000000001" customHeight="1" thickBot="1" x14ac:dyDescent="0.3">
      <c r="B357" s="63" t="str">
        <f t="shared" si="23"/>
        <v/>
      </c>
      <c r="C357" s="64"/>
      <c r="D357" s="65"/>
      <c r="E357" s="65"/>
      <c r="F357" s="65"/>
      <c r="G357" s="65"/>
      <c r="H357" s="65"/>
      <c r="I357" s="65"/>
      <c r="J357" s="65"/>
      <c r="K357" s="65"/>
      <c r="L357" s="66" t="str">
        <f t="shared" si="24"/>
        <v/>
      </c>
      <c r="M357" s="66" t="str">
        <f t="shared" si="25"/>
        <v/>
      </c>
      <c r="N357" s="66" t="str">
        <f t="shared" si="26"/>
        <v/>
      </c>
    </row>
    <row r="358" spans="2:14" ht="20.100000000000001" customHeight="1" thickBot="1" x14ac:dyDescent="0.3">
      <c r="B358" s="63" t="str">
        <f t="shared" si="23"/>
        <v/>
      </c>
      <c r="C358" s="64"/>
      <c r="D358" s="65"/>
      <c r="E358" s="65"/>
      <c r="F358" s="65"/>
      <c r="G358" s="65"/>
      <c r="H358" s="65"/>
      <c r="I358" s="65"/>
      <c r="J358" s="65"/>
      <c r="K358" s="65"/>
      <c r="L358" s="66" t="str">
        <f t="shared" si="24"/>
        <v/>
      </c>
      <c r="M358" s="66" t="str">
        <f t="shared" si="25"/>
        <v/>
      </c>
      <c r="N358" s="66" t="str">
        <f t="shared" si="26"/>
        <v/>
      </c>
    </row>
    <row r="359" spans="2:14" ht="20.100000000000001" customHeight="1" thickBot="1" x14ac:dyDescent="0.3">
      <c r="B359" s="63" t="str">
        <f t="shared" si="23"/>
        <v/>
      </c>
      <c r="C359" s="64"/>
      <c r="D359" s="65"/>
      <c r="E359" s="65"/>
      <c r="F359" s="65"/>
      <c r="G359" s="65"/>
      <c r="H359" s="65"/>
      <c r="I359" s="65"/>
      <c r="J359" s="65"/>
      <c r="K359" s="65"/>
      <c r="L359" s="66" t="str">
        <f t="shared" si="24"/>
        <v/>
      </c>
      <c r="M359" s="66" t="str">
        <f t="shared" si="25"/>
        <v/>
      </c>
      <c r="N359" s="66" t="str">
        <f t="shared" si="26"/>
        <v/>
      </c>
    </row>
    <row r="360" spans="2:14" ht="20.100000000000001" customHeight="1" thickBot="1" x14ac:dyDescent="0.3">
      <c r="B360" s="63" t="str">
        <f t="shared" si="23"/>
        <v/>
      </c>
      <c r="C360" s="64"/>
      <c r="D360" s="65"/>
      <c r="E360" s="65"/>
      <c r="F360" s="65"/>
      <c r="G360" s="65"/>
      <c r="H360" s="65"/>
      <c r="I360" s="65"/>
      <c r="J360" s="65"/>
      <c r="K360" s="65"/>
      <c r="L360" s="66" t="str">
        <f t="shared" si="24"/>
        <v/>
      </c>
      <c r="M360" s="66" t="str">
        <f t="shared" si="25"/>
        <v/>
      </c>
      <c r="N360" s="66" t="str">
        <f t="shared" si="26"/>
        <v/>
      </c>
    </row>
    <row r="361" spans="2:14" ht="20.100000000000001" customHeight="1" thickBot="1" x14ac:dyDescent="0.3">
      <c r="B361" s="63" t="str">
        <f t="shared" si="23"/>
        <v/>
      </c>
      <c r="C361" s="64"/>
      <c r="D361" s="65"/>
      <c r="E361" s="65"/>
      <c r="F361" s="65"/>
      <c r="G361" s="65"/>
      <c r="H361" s="65"/>
      <c r="I361" s="65"/>
      <c r="J361" s="65"/>
      <c r="K361" s="65"/>
      <c r="L361" s="66" t="str">
        <f t="shared" si="24"/>
        <v/>
      </c>
      <c r="M361" s="66" t="str">
        <f t="shared" si="25"/>
        <v/>
      </c>
      <c r="N361" s="66" t="str">
        <f t="shared" si="26"/>
        <v/>
      </c>
    </row>
    <row r="362" spans="2:14" ht="20.100000000000001" customHeight="1" thickBot="1" x14ac:dyDescent="0.3">
      <c r="B362" s="63" t="str">
        <f t="shared" si="23"/>
        <v/>
      </c>
      <c r="C362" s="64"/>
      <c r="D362" s="65"/>
      <c r="E362" s="65"/>
      <c r="F362" s="65"/>
      <c r="G362" s="65"/>
      <c r="H362" s="65"/>
      <c r="I362" s="65"/>
      <c r="J362" s="65"/>
      <c r="K362" s="65"/>
      <c r="L362" s="66" t="str">
        <f t="shared" si="24"/>
        <v/>
      </c>
      <c r="M362" s="66" t="str">
        <f t="shared" si="25"/>
        <v/>
      </c>
      <c r="N362" s="66" t="str">
        <f t="shared" si="26"/>
        <v/>
      </c>
    </row>
    <row r="363" spans="2:14" ht="20.100000000000001" customHeight="1" thickBot="1" x14ac:dyDescent="0.3">
      <c r="B363" s="63" t="str">
        <f t="shared" si="23"/>
        <v/>
      </c>
      <c r="C363" s="64"/>
      <c r="D363" s="65"/>
      <c r="E363" s="65"/>
      <c r="F363" s="65"/>
      <c r="G363" s="65"/>
      <c r="H363" s="65"/>
      <c r="I363" s="65"/>
      <c r="J363" s="65"/>
      <c r="K363" s="65"/>
      <c r="L363" s="66" t="str">
        <f t="shared" si="24"/>
        <v/>
      </c>
      <c r="M363" s="66" t="str">
        <f t="shared" si="25"/>
        <v/>
      </c>
      <c r="N363" s="66" t="str">
        <f t="shared" si="26"/>
        <v/>
      </c>
    </row>
    <row r="364" spans="2:14" ht="20.100000000000001" customHeight="1" thickBot="1" x14ac:dyDescent="0.3">
      <c r="B364" s="63" t="str">
        <f t="shared" si="23"/>
        <v/>
      </c>
      <c r="C364" s="64"/>
      <c r="D364" s="65"/>
      <c r="E364" s="65"/>
      <c r="F364" s="65"/>
      <c r="G364" s="65"/>
      <c r="H364" s="65"/>
      <c r="I364" s="65"/>
      <c r="J364" s="65"/>
      <c r="K364" s="65"/>
      <c r="L364" s="66" t="str">
        <f t="shared" si="24"/>
        <v/>
      </c>
      <c r="M364" s="66" t="str">
        <f t="shared" si="25"/>
        <v/>
      </c>
      <c r="N364" s="66" t="str">
        <f t="shared" si="26"/>
        <v/>
      </c>
    </row>
    <row r="365" spans="2:14" ht="20.100000000000001" customHeight="1" thickBot="1" x14ac:dyDescent="0.3">
      <c r="B365" s="63" t="str">
        <f t="shared" si="23"/>
        <v/>
      </c>
      <c r="C365" s="64"/>
      <c r="D365" s="65"/>
      <c r="E365" s="65"/>
      <c r="F365" s="65"/>
      <c r="G365" s="65"/>
      <c r="H365" s="65"/>
      <c r="I365" s="65"/>
      <c r="J365" s="65"/>
      <c r="K365" s="65"/>
      <c r="L365" s="66" t="str">
        <f t="shared" si="24"/>
        <v/>
      </c>
      <c r="M365" s="66" t="str">
        <f t="shared" si="25"/>
        <v/>
      </c>
      <c r="N365" s="66" t="str">
        <f t="shared" si="26"/>
        <v/>
      </c>
    </row>
    <row r="366" spans="2:14" ht="20.100000000000001" customHeight="1" thickBot="1" x14ac:dyDescent="0.3">
      <c r="B366" s="63" t="str">
        <f t="shared" si="23"/>
        <v/>
      </c>
      <c r="C366" s="64"/>
      <c r="D366" s="65"/>
      <c r="E366" s="65"/>
      <c r="F366" s="65"/>
      <c r="G366" s="65"/>
      <c r="H366" s="65"/>
      <c r="I366" s="65"/>
      <c r="J366" s="65"/>
      <c r="K366" s="65"/>
      <c r="L366" s="66" t="str">
        <f t="shared" si="24"/>
        <v/>
      </c>
      <c r="M366" s="66" t="str">
        <f t="shared" si="25"/>
        <v/>
      </c>
      <c r="N366" s="66" t="str">
        <f t="shared" si="26"/>
        <v/>
      </c>
    </row>
    <row r="367" spans="2:14" ht="20.100000000000001" customHeight="1" thickBot="1" x14ac:dyDescent="0.3">
      <c r="B367" s="63" t="str">
        <f t="shared" si="23"/>
        <v/>
      </c>
      <c r="C367" s="64"/>
      <c r="D367" s="65"/>
      <c r="E367" s="65"/>
      <c r="F367" s="65"/>
      <c r="G367" s="65"/>
      <c r="H367" s="65"/>
      <c r="I367" s="65"/>
      <c r="J367" s="65"/>
      <c r="K367" s="65"/>
      <c r="L367" s="66" t="str">
        <f t="shared" si="24"/>
        <v/>
      </c>
      <c r="M367" s="66" t="str">
        <f t="shared" si="25"/>
        <v/>
      </c>
      <c r="N367" s="66" t="str">
        <f t="shared" si="26"/>
        <v/>
      </c>
    </row>
    <row r="368" spans="2:14" ht="20.100000000000001" customHeight="1" thickBot="1" x14ac:dyDescent="0.3">
      <c r="B368" s="63" t="str">
        <f t="shared" si="23"/>
        <v/>
      </c>
      <c r="C368" s="64"/>
      <c r="D368" s="65"/>
      <c r="E368" s="65"/>
      <c r="F368" s="65"/>
      <c r="G368" s="65"/>
      <c r="H368" s="65"/>
      <c r="I368" s="65"/>
      <c r="J368" s="65"/>
      <c r="K368" s="65"/>
      <c r="L368" s="66" t="str">
        <f t="shared" si="24"/>
        <v/>
      </c>
      <c r="M368" s="66" t="str">
        <f t="shared" si="25"/>
        <v/>
      </c>
      <c r="N368" s="66" t="str">
        <f t="shared" si="26"/>
        <v/>
      </c>
    </row>
    <row r="369" spans="2:14" ht="20.100000000000001" customHeight="1" thickBot="1" x14ac:dyDescent="0.3">
      <c r="B369" s="63" t="str">
        <f t="shared" si="23"/>
        <v/>
      </c>
      <c r="C369" s="64"/>
      <c r="D369" s="65"/>
      <c r="E369" s="65"/>
      <c r="F369" s="65"/>
      <c r="G369" s="65"/>
      <c r="H369" s="65"/>
      <c r="I369" s="65"/>
      <c r="J369" s="65"/>
      <c r="K369" s="65"/>
      <c r="L369" s="66" t="str">
        <f t="shared" si="24"/>
        <v/>
      </c>
      <c r="M369" s="66" t="str">
        <f t="shared" si="25"/>
        <v/>
      </c>
      <c r="N369" s="66" t="str">
        <f t="shared" si="26"/>
        <v/>
      </c>
    </row>
    <row r="370" spans="2:14" ht="20.100000000000001" customHeight="1" thickBot="1" x14ac:dyDescent="0.3">
      <c r="B370" s="63" t="str">
        <f t="shared" si="23"/>
        <v/>
      </c>
      <c r="C370" s="64"/>
      <c r="D370" s="65"/>
      <c r="E370" s="65"/>
      <c r="F370" s="65"/>
      <c r="G370" s="65"/>
      <c r="H370" s="65"/>
      <c r="I370" s="65"/>
      <c r="J370" s="65"/>
      <c r="K370" s="65"/>
      <c r="L370" s="66" t="str">
        <f t="shared" si="24"/>
        <v/>
      </c>
      <c r="M370" s="66" t="str">
        <f t="shared" si="25"/>
        <v/>
      </c>
      <c r="N370" s="66" t="str">
        <f t="shared" si="26"/>
        <v/>
      </c>
    </row>
    <row r="371" spans="2:14" ht="20.100000000000001" customHeight="1" thickBot="1" x14ac:dyDescent="0.3">
      <c r="B371" s="63" t="str">
        <f t="shared" si="23"/>
        <v/>
      </c>
      <c r="C371" s="64"/>
      <c r="D371" s="65"/>
      <c r="E371" s="65"/>
      <c r="F371" s="65"/>
      <c r="G371" s="65"/>
      <c r="H371" s="65"/>
      <c r="I371" s="65"/>
      <c r="J371" s="65"/>
      <c r="K371" s="65"/>
      <c r="L371" s="66" t="str">
        <f t="shared" si="24"/>
        <v/>
      </c>
      <c r="M371" s="66" t="str">
        <f t="shared" si="25"/>
        <v/>
      </c>
      <c r="N371" s="66" t="str">
        <f t="shared" si="26"/>
        <v/>
      </c>
    </row>
    <row r="372" spans="2:14" ht="20.100000000000001" customHeight="1" thickBot="1" x14ac:dyDescent="0.3">
      <c r="B372" s="63" t="str">
        <f t="shared" si="23"/>
        <v/>
      </c>
      <c r="C372" s="64"/>
      <c r="D372" s="65"/>
      <c r="E372" s="65"/>
      <c r="F372" s="65"/>
      <c r="G372" s="65"/>
      <c r="H372" s="65"/>
      <c r="I372" s="65"/>
      <c r="J372" s="65"/>
      <c r="K372" s="65"/>
      <c r="L372" s="66" t="str">
        <f t="shared" si="24"/>
        <v/>
      </c>
      <c r="M372" s="66" t="str">
        <f t="shared" si="25"/>
        <v/>
      </c>
      <c r="N372" s="66" t="str">
        <f t="shared" si="26"/>
        <v/>
      </c>
    </row>
    <row r="373" spans="2:14" ht="20.100000000000001" customHeight="1" thickBot="1" x14ac:dyDescent="0.3">
      <c r="B373" s="63" t="str">
        <f t="shared" si="23"/>
        <v/>
      </c>
      <c r="C373" s="64"/>
      <c r="D373" s="65"/>
      <c r="E373" s="65"/>
      <c r="F373" s="65"/>
      <c r="G373" s="65"/>
      <c r="H373" s="65"/>
      <c r="I373" s="65"/>
      <c r="J373" s="65"/>
      <c r="K373" s="65"/>
      <c r="L373" s="66" t="str">
        <f t="shared" si="24"/>
        <v/>
      </c>
      <c r="M373" s="66" t="str">
        <f t="shared" si="25"/>
        <v/>
      </c>
      <c r="N373" s="66" t="str">
        <f t="shared" si="26"/>
        <v/>
      </c>
    </row>
    <row r="374" spans="2:14" ht="20.100000000000001" customHeight="1" thickBot="1" x14ac:dyDescent="0.3">
      <c r="B374" s="63" t="str">
        <f t="shared" si="23"/>
        <v/>
      </c>
      <c r="C374" s="64"/>
      <c r="D374" s="65"/>
      <c r="E374" s="65"/>
      <c r="F374" s="65"/>
      <c r="G374" s="65"/>
      <c r="H374" s="65"/>
      <c r="I374" s="65"/>
      <c r="J374" s="65"/>
      <c r="K374" s="65"/>
      <c r="L374" s="66" t="str">
        <f t="shared" si="24"/>
        <v/>
      </c>
      <c r="M374" s="66" t="str">
        <f t="shared" si="25"/>
        <v/>
      </c>
      <c r="N374" s="66" t="str">
        <f t="shared" si="26"/>
        <v/>
      </c>
    </row>
    <row r="375" spans="2:14" ht="20.100000000000001" customHeight="1" thickBot="1" x14ac:dyDescent="0.3">
      <c r="B375" s="63" t="str">
        <f t="shared" si="23"/>
        <v/>
      </c>
      <c r="C375" s="64"/>
      <c r="D375" s="65"/>
      <c r="E375" s="65"/>
      <c r="F375" s="65"/>
      <c r="G375" s="65"/>
      <c r="H375" s="65"/>
      <c r="I375" s="65"/>
      <c r="J375" s="65"/>
      <c r="K375" s="65"/>
      <c r="L375" s="66" t="str">
        <f t="shared" si="24"/>
        <v/>
      </c>
      <c r="M375" s="66" t="str">
        <f t="shared" si="25"/>
        <v/>
      </c>
      <c r="N375" s="66" t="str">
        <f t="shared" si="26"/>
        <v/>
      </c>
    </row>
    <row r="376" spans="2:14" ht="20.100000000000001" customHeight="1" thickBot="1" x14ac:dyDescent="0.3">
      <c r="B376" s="63" t="str">
        <f t="shared" si="23"/>
        <v/>
      </c>
      <c r="C376" s="64"/>
      <c r="D376" s="65"/>
      <c r="E376" s="65"/>
      <c r="F376" s="65"/>
      <c r="G376" s="65"/>
      <c r="H376" s="65"/>
      <c r="I376" s="65"/>
      <c r="J376" s="65"/>
      <c r="K376" s="65"/>
      <c r="L376" s="66" t="str">
        <f t="shared" si="24"/>
        <v/>
      </c>
      <c r="M376" s="66" t="str">
        <f t="shared" si="25"/>
        <v/>
      </c>
      <c r="N376" s="66" t="str">
        <f t="shared" si="26"/>
        <v/>
      </c>
    </row>
    <row r="377" spans="2:14" ht="20.100000000000001" customHeight="1" thickBot="1" x14ac:dyDescent="0.3">
      <c r="B377" s="63" t="str">
        <f t="shared" si="23"/>
        <v/>
      </c>
      <c r="C377" s="64"/>
      <c r="D377" s="65"/>
      <c r="E377" s="65"/>
      <c r="F377" s="65"/>
      <c r="G377" s="65"/>
      <c r="H377" s="65"/>
      <c r="I377" s="65"/>
      <c r="J377" s="65"/>
      <c r="K377" s="65"/>
      <c r="L377" s="66" t="str">
        <f t="shared" si="24"/>
        <v/>
      </c>
      <c r="M377" s="66" t="str">
        <f t="shared" si="25"/>
        <v/>
      </c>
      <c r="N377" s="66" t="str">
        <f t="shared" si="26"/>
        <v/>
      </c>
    </row>
    <row r="378" spans="2:14" ht="20.100000000000001" customHeight="1" thickBot="1" x14ac:dyDescent="0.3">
      <c r="B378" s="63" t="str">
        <f t="shared" si="23"/>
        <v/>
      </c>
      <c r="C378" s="64"/>
      <c r="D378" s="65"/>
      <c r="E378" s="65"/>
      <c r="F378" s="65"/>
      <c r="G378" s="65"/>
      <c r="H378" s="65"/>
      <c r="I378" s="65"/>
      <c r="J378" s="65"/>
      <c r="K378" s="65"/>
      <c r="L378" s="66" t="str">
        <f t="shared" si="24"/>
        <v/>
      </c>
      <c r="M378" s="66" t="str">
        <f t="shared" si="25"/>
        <v/>
      </c>
      <c r="N378" s="66" t="str">
        <f t="shared" si="26"/>
        <v/>
      </c>
    </row>
    <row r="379" spans="2:14" ht="20.100000000000001" customHeight="1" thickBot="1" x14ac:dyDescent="0.3">
      <c r="B379" s="63" t="str">
        <f t="shared" si="23"/>
        <v/>
      </c>
      <c r="C379" s="64"/>
      <c r="D379" s="65"/>
      <c r="E379" s="65"/>
      <c r="F379" s="65"/>
      <c r="G379" s="65"/>
      <c r="H379" s="65"/>
      <c r="I379" s="65"/>
      <c r="J379" s="65"/>
      <c r="K379" s="65"/>
      <c r="L379" s="66" t="str">
        <f t="shared" si="24"/>
        <v/>
      </c>
      <c r="M379" s="66" t="str">
        <f t="shared" si="25"/>
        <v/>
      </c>
      <c r="N379" s="66" t="str">
        <f t="shared" si="26"/>
        <v/>
      </c>
    </row>
    <row r="380" spans="2:14" ht="20.100000000000001" customHeight="1" thickBot="1" x14ac:dyDescent="0.3">
      <c r="B380" s="63" t="str">
        <f t="shared" si="23"/>
        <v/>
      </c>
      <c r="C380" s="64"/>
      <c r="D380" s="65"/>
      <c r="E380" s="65"/>
      <c r="F380" s="65"/>
      <c r="G380" s="65"/>
      <c r="H380" s="65"/>
      <c r="I380" s="65"/>
      <c r="J380" s="65"/>
      <c r="K380" s="65"/>
      <c r="L380" s="66" t="str">
        <f t="shared" si="24"/>
        <v/>
      </c>
      <c r="M380" s="66" t="str">
        <f t="shared" si="25"/>
        <v/>
      </c>
      <c r="N380" s="66" t="str">
        <f t="shared" si="26"/>
        <v/>
      </c>
    </row>
    <row r="381" spans="2:14" ht="20.100000000000001" customHeight="1" thickBot="1" x14ac:dyDescent="0.3">
      <c r="B381" s="63" t="str">
        <f t="shared" si="23"/>
        <v/>
      </c>
      <c r="C381" s="64"/>
      <c r="D381" s="65"/>
      <c r="E381" s="65"/>
      <c r="F381" s="65"/>
      <c r="G381" s="65"/>
      <c r="H381" s="65"/>
      <c r="I381" s="65"/>
      <c r="J381" s="65"/>
      <c r="K381" s="65"/>
      <c r="L381" s="66" t="str">
        <f t="shared" si="24"/>
        <v/>
      </c>
      <c r="M381" s="66" t="str">
        <f t="shared" si="25"/>
        <v/>
      </c>
      <c r="N381" s="66" t="str">
        <f t="shared" si="26"/>
        <v/>
      </c>
    </row>
    <row r="382" spans="2:14" ht="20.100000000000001" customHeight="1" thickBot="1" x14ac:dyDescent="0.3">
      <c r="B382" s="63" t="str">
        <f t="shared" si="23"/>
        <v/>
      </c>
      <c r="C382" s="64"/>
      <c r="D382" s="65"/>
      <c r="E382" s="65"/>
      <c r="F382" s="65"/>
      <c r="G382" s="65"/>
      <c r="H382" s="65"/>
      <c r="I382" s="65"/>
      <c r="J382" s="65"/>
      <c r="K382" s="65"/>
      <c r="L382" s="66" t="str">
        <f t="shared" si="24"/>
        <v/>
      </c>
      <c r="M382" s="66" t="str">
        <f t="shared" si="25"/>
        <v/>
      </c>
      <c r="N382" s="66" t="str">
        <f t="shared" si="26"/>
        <v/>
      </c>
    </row>
    <row r="383" spans="2:14" ht="20.100000000000001" customHeight="1" thickBot="1" x14ac:dyDescent="0.3">
      <c r="B383" s="63" t="str">
        <f t="shared" si="23"/>
        <v/>
      </c>
      <c r="C383" s="64"/>
      <c r="D383" s="65"/>
      <c r="E383" s="65"/>
      <c r="F383" s="65"/>
      <c r="G383" s="65"/>
      <c r="H383" s="65"/>
      <c r="I383" s="65"/>
      <c r="J383" s="65"/>
      <c r="K383" s="65"/>
      <c r="L383" s="66" t="str">
        <f t="shared" si="24"/>
        <v/>
      </c>
      <c r="M383" s="66" t="str">
        <f t="shared" si="25"/>
        <v/>
      </c>
      <c r="N383" s="66" t="str">
        <f t="shared" si="26"/>
        <v/>
      </c>
    </row>
    <row r="384" spans="2:14" ht="20.100000000000001" customHeight="1" thickBot="1" x14ac:dyDescent="0.3">
      <c r="B384" s="63" t="str">
        <f t="shared" si="23"/>
        <v/>
      </c>
      <c r="C384" s="64"/>
      <c r="D384" s="65"/>
      <c r="E384" s="65"/>
      <c r="F384" s="65"/>
      <c r="G384" s="65"/>
      <c r="H384" s="65"/>
      <c r="I384" s="65"/>
      <c r="J384" s="65"/>
      <c r="K384" s="65"/>
      <c r="L384" s="66" t="str">
        <f t="shared" si="24"/>
        <v/>
      </c>
      <c r="M384" s="66" t="str">
        <f t="shared" si="25"/>
        <v/>
      </c>
      <c r="N384" s="66" t="str">
        <f t="shared" si="26"/>
        <v/>
      </c>
    </row>
    <row r="385" spans="2:14" ht="20.100000000000001" customHeight="1" thickBot="1" x14ac:dyDescent="0.3">
      <c r="B385" s="63" t="str">
        <f t="shared" si="23"/>
        <v/>
      </c>
      <c r="C385" s="64"/>
      <c r="D385" s="65"/>
      <c r="E385" s="65"/>
      <c r="F385" s="65"/>
      <c r="G385" s="65"/>
      <c r="H385" s="65"/>
      <c r="I385" s="65"/>
      <c r="J385" s="65"/>
      <c r="K385" s="65"/>
      <c r="L385" s="66" t="str">
        <f t="shared" si="24"/>
        <v/>
      </c>
      <c r="M385" s="66" t="str">
        <f t="shared" si="25"/>
        <v/>
      </c>
      <c r="N385" s="66" t="str">
        <f t="shared" si="26"/>
        <v/>
      </c>
    </row>
    <row r="386" spans="2:14" ht="20.100000000000001" customHeight="1" thickBot="1" x14ac:dyDescent="0.3">
      <c r="B386" s="63" t="str">
        <f t="shared" si="23"/>
        <v/>
      </c>
      <c r="C386" s="64"/>
      <c r="D386" s="65"/>
      <c r="E386" s="65"/>
      <c r="F386" s="65"/>
      <c r="G386" s="65"/>
      <c r="H386" s="65"/>
      <c r="I386" s="65"/>
      <c r="J386" s="65"/>
      <c r="K386" s="65"/>
      <c r="L386" s="66" t="str">
        <f t="shared" si="24"/>
        <v/>
      </c>
      <c r="M386" s="66" t="str">
        <f t="shared" si="25"/>
        <v/>
      </c>
      <c r="N386" s="66" t="str">
        <f t="shared" si="26"/>
        <v/>
      </c>
    </row>
    <row r="387" spans="2:14" ht="20.100000000000001" customHeight="1" thickBot="1" x14ac:dyDescent="0.3">
      <c r="B387" s="63" t="str">
        <f t="shared" si="23"/>
        <v/>
      </c>
      <c r="C387" s="64"/>
      <c r="D387" s="65"/>
      <c r="E387" s="65"/>
      <c r="F387" s="65"/>
      <c r="G387" s="65"/>
      <c r="H387" s="65"/>
      <c r="I387" s="65"/>
      <c r="J387" s="65"/>
      <c r="K387" s="65"/>
      <c r="L387" s="66" t="str">
        <f t="shared" si="24"/>
        <v/>
      </c>
      <c r="M387" s="66" t="str">
        <f t="shared" si="25"/>
        <v/>
      </c>
      <c r="N387" s="66" t="str">
        <f t="shared" si="26"/>
        <v/>
      </c>
    </row>
    <row r="388" spans="2:14" ht="20.100000000000001" customHeight="1" thickBot="1" x14ac:dyDescent="0.3">
      <c r="B388" s="63" t="str">
        <f t="shared" si="23"/>
        <v/>
      </c>
      <c r="C388" s="64"/>
      <c r="D388" s="65"/>
      <c r="E388" s="65"/>
      <c r="F388" s="65"/>
      <c r="G388" s="65"/>
      <c r="H388" s="65"/>
      <c r="I388" s="65"/>
      <c r="J388" s="65"/>
      <c r="K388" s="65"/>
      <c r="L388" s="66" t="str">
        <f t="shared" si="24"/>
        <v/>
      </c>
      <c r="M388" s="66" t="str">
        <f t="shared" si="25"/>
        <v/>
      </c>
      <c r="N388" s="66" t="str">
        <f t="shared" si="26"/>
        <v/>
      </c>
    </row>
    <row r="389" spans="2:14" ht="20.100000000000001" customHeight="1" thickBot="1" x14ac:dyDescent="0.3">
      <c r="B389" s="63" t="str">
        <f t="shared" si="23"/>
        <v/>
      </c>
      <c r="C389" s="64"/>
      <c r="D389" s="65"/>
      <c r="E389" s="65"/>
      <c r="F389" s="65"/>
      <c r="G389" s="65"/>
      <c r="H389" s="65"/>
      <c r="I389" s="65"/>
      <c r="J389" s="65"/>
      <c r="K389" s="65"/>
      <c r="L389" s="66" t="str">
        <f t="shared" si="24"/>
        <v/>
      </c>
      <c r="M389" s="66" t="str">
        <f t="shared" si="25"/>
        <v/>
      </c>
      <c r="N389" s="66" t="str">
        <f t="shared" si="26"/>
        <v/>
      </c>
    </row>
    <row r="390" spans="2:14" ht="20.100000000000001" customHeight="1" thickBot="1" x14ac:dyDescent="0.3">
      <c r="B390" s="63" t="str">
        <f t="shared" si="23"/>
        <v/>
      </c>
      <c r="C390" s="64"/>
      <c r="D390" s="65"/>
      <c r="E390" s="65"/>
      <c r="F390" s="65"/>
      <c r="G390" s="65"/>
      <c r="H390" s="65"/>
      <c r="I390" s="65"/>
      <c r="J390" s="65"/>
      <c r="K390" s="65"/>
      <c r="L390" s="66" t="str">
        <f t="shared" si="24"/>
        <v/>
      </c>
      <c r="M390" s="66" t="str">
        <f t="shared" si="25"/>
        <v/>
      </c>
      <c r="N390" s="66" t="str">
        <f t="shared" si="26"/>
        <v/>
      </c>
    </row>
    <row r="391" spans="2:14" ht="20.100000000000001" customHeight="1" thickBot="1" x14ac:dyDescent="0.3">
      <c r="B391" s="63" t="str">
        <f t="shared" si="23"/>
        <v/>
      </c>
      <c r="C391" s="64"/>
      <c r="D391" s="65"/>
      <c r="E391" s="65"/>
      <c r="F391" s="65"/>
      <c r="G391" s="65"/>
      <c r="H391" s="65"/>
      <c r="I391" s="65"/>
      <c r="J391" s="65"/>
      <c r="K391" s="65"/>
      <c r="L391" s="66" t="str">
        <f t="shared" si="24"/>
        <v/>
      </c>
      <c r="M391" s="66" t="str">
        <f t="shared" si="25"/>
        <v/>
      </c>
      <c r="N391" s="66" t="str">
        <f t="shared" si="26"/>
        <v/>
      </c>
    </row>
    <row r="392" spans="2:14" ht="20.100000000000001" customHeight="1" thickBot="1" x14ac:dyDescent="0.3">
      <c r="B392" s="63" t="str">
        <f t="shared" si="23"/>
        <v/>
      </c>
      <c r="C392" s="64"/>
      <c r="D392" s="65"/>
      <c r="E392" s="65"/>
      <c r="F392" s="65"/>
      <c r="G392" s="65"/>
      <c r="H392" s="65"/>
      <c r="I392" s="65"/>
      <c r="J392" s="65"/>
      <c r="K392" s="65"/>
      <c r="L392" s="66" t="str">
        <f t="shared" si="24"/>
        <v/>
      </c>
      <c r="M392" s="66" t="str">
        <f t="shared" si="25"/>
        <v/>
      </c>
      <c r="N392" s="66" t="str">
        <f t="shared" si="26"/>
        <v/>
      </c>
    </row>
    <row r="393" spans="2:14" ht="20.100000000000001" customHeight="1" thickBot="1" x14ac:dyDescent="0.3">
      <c r="B393" s="63" t="str">
        <f t="shared" si="23"/>
        <v/>
      </c>
      <c r="C393" s="64"/>
      <c r="D393" s="65"/>
      <c r="E393" s="65"/>
      <c r="F393" s="65"/>
      <c r="G393" s="65"/>
      <c r="H393" s="65"/>
      <c r="I393" s="65"/>
      <c r="J393" s="65"/>
      <c r="K393" s="65"/>
      <c r="L393" s="66" t="str">
        <f t="shared" si="24"/>
        <v/>
      </c>
      <c r="M393" s="66" t="str">
        <f t="shared" si="25"/>
        <v/>
      </c>
      <c r="N393" s="66" t="str">
        <f t="shared" si="26"/>
        <v/>
      </c>
    </row>
    <row r="394" spans="2:14" ht="20.100000000000001" customHeight="1" thickBot="1" x14ac:dyDescent="0.3">
      <c r="B394" s="63" t="str">
        <f t="shared" ref="B394:B457" si="27">IF(C394="","",B393+1)</f>
        <v/>
      </c>
      <c r="C394" s="64"/>
      <c r="D394" s="65"/>
      <c r="E394" s="65"/>
      <c r="F394" s="65"/>
      <c r="G394" s="65"/>
      <c r="H394" s="65"/>
      <c r="I394" s="65"/>
      <c r="J394" s="65"/>
      <c r="K394" s="65"/>
      <c r="L394" s="66" t="str">
        <f t="shared" si="24"/>
        <v/>
      </c>
      <c r="M394" s="66" t="str">
        <f t="shared" si="25"/>
        <v/>
      </c>
      <c r="N394" s="66" t="str">
        <f t="shared" si="26"/>
        <v/>
      </c>
    </row>
    <row r="395" spans="2:14" ht="20.100000000000001" customHeight="1" thickBot="1" x14ac:dyDescent="0.3">
      <c r="B395" s="63" t="str">
        <f t="shared" si="27"/>
        <v/>
      </c>
      <c r="C395" s="64"/>
      <c r="D395" s="65"/>
      <c r="E395" s="65"/>
      <c r="F395" s="65"/>
      <c r="G395" s="65"/>
      <c r="H395" s="65"/>
      <c r="I395" s="65"/>
      <c r="J395" s="65"/>
      <c r="K395" s="65"/>
      <c r="L395" s="66" t="str">
        <f t="shared" si="24"/>
        <v/>
      </c>
      <c r="M395" s="66" t="str">
        <f t="shared" si="25"/>
        <v/>
      </c>
      <c r="N395" s="66" t="str">
        <f t="shared" si="26"/>
        <v/>
      </c>
    </row>
    <row r="396" spans="2:14" ht="20.100000000000001" customHeight="1" thickBot="1" x14ac:dyDescent="0.3">
      <c r="B396" s="63" t="str">
        <f t="shared" si="27"/>
        <v/>
      </c>
      <c r="C396" s="64"/>
      <c r="D396" s="65"/>
      <c r="E396" s="65"/>
      <c r="F396" s="65"/>
      <c r="G396" s="65"/>
      <c r="H396" s="65"/>
      <c r="I396" s="65"/>
      <c r="J396" s="65"/>
      <c r="K396" s="65"/>
      <c r="L396" s="66" t="str">
        <f t="shared" si="24"/>
        <v/>
      </c>
      <c r="M396" s="66" t="str">
        <f t="shared" si="25"/>
        <v/>
      </c>
      <c r="N396" s="66" t="str">
        <f t="shared" si="26"/>
        <v/>
      </c>
    </row>
    <row r="397" spans="2:14" ht="20.100000000000001" customHeight="1" thickBot="1" x14ac:dyDescent="0.3">
      <c r="B397" s="63" t="str">
        <f t="shared" si="27"/>
        <v/>
      </c>
      <c r="C397" s="64"/>
      <c r="D397" s="65"/>
      <c r="E397" s="65"/>
      <c r="F397" s="65"/>
      <c r="G397" s="65"/>
      <c r="H397" s="65"/>
      <c r="I397" s="65"/>
      <c r="J397" s="65"/>
      <c r="K397" s="65"/>
      <c r="L397" s="66" t="str">
        <f t="shared" ref="L397:L460" si="28">IF(C397="","",TEXT(C397,"MMMM"))</f>
        <v/>
      </c>
      <c r="M397" s="66" t="str">
        <f t="shared" ref="M397:M460" si="29">IF(C397="","",YEAR(C397))</f>
        <v/>
      </c>
      <c r="N397" s="66" t="str">
        <f t="shared" ref="N397:N460" si="30">IF(C397="","",TEXT(C397,"DDDD"))</f>
        <v/>
      </c>
    </row>
    <row r="398" spans="2:14" ht="20.100000000000001" customHeight="1" thickBot="1" x14ac:dyDescent="0.3">
      <c r="B398" s="63" t="str">
        <f t="shared" si="27"/>
        <v/>
      </c>
      <c r="C398" s="64"/>
      <c r="D398" s="65"/>
      <c r="E398" s="65"/>
      <c r="F398" s="65"/>
      <c r="G398" s="65"/>
      <c r="H398" s="65"/>
      <c r="I398" s="65"/>
      <c r="J398" s="65"/>
      <c r="K398" s="65"/>
      <c r="L398" s="66" t="str">
        <f t="shared" si="28"/>
        <v/>
      </c>
      <c r="M398" s="66" t="str">
        <f t="shared" si="29"/>
        <v/>
      </c>
      <c r="N398" s="66" t="str">
        <f t="shared" si="30"/>
        <v/>
      </c>
    </row>
    <row r="399" spans="2:14" ht="20.100000000000001" customHeight="1" thickBot="1" x14ac:dyDescent="0.3">
      <c r="B399" s="63" t="str">
        <f t="shared" si="27"/>
        <v/>
      </c>
      <c r="C399" s="64"/>
      <c r="D399" s="65"/>
      <c r="E399" s="65"/>
      <c r="F399" s="65"/>
      <c r="G399" s="65"/>
      <c r="H399" s="65"/>
      <c r="I399" s="65"/>
      <c r="J399" s="65"/>
      <c r="K399" s="65"/>
      <c r="L399" s="66" t="str">
        <f t="shared" si="28"/>
        <v/>
      </c>
      <c r="M399" s="66" t="str">
        <f t="shared" si="29"/>
        <v/>
      </c>
      <c r="N399" s="66" t="str">
        <f t="shared" si="30"/>
        <v/>
      </c>
    </row>
    <row r="400" spans="2:14" ht="20.100000000000001" customHeight="1" thickBot="1" x14ac:dyDescent="0.3">
      <c r="B400" s="63" t="str">
        <f t="shared" si="27"/>
        <v/>
      </c>
      <c r="C400" s="64"/>
      <c r="D400" s="65"/>
      <c r="E400" s="65"/>
      <c r="F400" s="65"/>
      <c r="G400" s="65"/>
      <c r="H400" s="65"/>
      <c r="I400" s="65"/>
      <c r="J400" s="65"/>
      <c r="K400" s="65"/>
      <c r="L400" s="66" t="str">
        <f t="shared" si="28"/>
        <v/>
      </c>
      <c r="M400" s="66" t="str">
        <f t="shared" si="29"/>
        <v/>
      </c>
      <c r="N400" s="66" t="str">
        <f t="shared" si="30"/>
        <v/>
      </c>
    </row>
    <row r="401" spans="2:14" ht="20.100000000000001" customHeight="1" thickBot="1" x14ac:dyDescent="0.3">
      <c r="B401" s="63" t="str">
        <f t="shared" si="27"/>
        <v/>
      </c>
      <c r="C401" s="64"/>
      <c r="D401" s="65"/>
      <c r="E401" s="65"/>
      <c r="F401" s="65"/>
      <c r="G401" s="65"/>
      <c r="H401" s="65"/>
      <c r="I401" s="65"/>
      <c r="J401" s="65"/>
      <c r="K401" s="65"/>
      <c r="L401" s="66" t="str">
        <f t="shared" si="28"/>
        <v/>
      </c>
      <c r="M401" s="66" t="str">
        <f t="shared" si="29"/>
        <v/>
      </c>
      <c r="N401" s="66" t="str">
        <f t="shared" si="30"/>
        <v/>
      </c>
    </row>
    <row r="402" spans="2:14" ht="20.100000000000001" customHeight="1" thickBot="1" x14ac:dyDescent="0.3">
      <c r="B402" s="63" t="str">
        <f t="shared" si="27"/>
        <v/>
      </c>
      <c r="C402" s="64"/>
      <c r="D402" s="65"/>
      <c r="E402" s="65"/>
      <c r="F402" s="65"/>
      <c r="G402" s="65"/>
      <c r="H402" s="65"/>
      <c r="I402" s="65"/>
      <c r="J402" s="65"/>
      <c r="K402" s="65"/>
      <c r="L402" s="66" t="str">
        <f t="shared" si="28"/>
        <v/>
      </c>
      <c r="M402" s="66" t="str">
        <f t="shared" si="29"/>
        <v/>
      </c>
      <c r="N402" s="66" t="str">
        <f t="shared" si="30"/>
        <v/>
      </c>
    </row>
    <row r="403" spans="2:14" ht="20.100000000000001" customHeight="1" thickBot="1" x14ac:dyDescent="0.3">
      <c r="B403" s="63" t="str">
        <f t="shared" si="27"/>
        <v/>
      </c>
      <c r="C403" s="64"/>
      <c r="D403" s="65"/>
      <c r="E403" s="65"/>
      <c r="F403" s="65"/>
      <c r="G403" s="65"/>
      <c r="H403" s="65"/>
      <c r="I403" s="65"/>
      <c r="J403" s="65"/>
      <c r="K403" s="65"/>
      <c r="L403" s="66" t="str">
        <f t="shared" si="28"/>
        <v/>
      </c>
      <c r="M403" s="66" t="str">
        <f t="shared" si="29"/>
        <v/>
      </c>
      <c r="N403" s="66" t="str">
        <f t="shared" si="30"/>
        <v/>
      </c>
    </row>
    <row r="404" spans="2:14" ht="20.100000000000001" customHeight="1" thickBot="1" x14ac:dyDescent="0.3">
      <c r="B404" s="63" t="str">
        <f t="shared" si="27"/>
        <v/>
      </c>
      <c r="C404" s="64"/>
      <c r="D404" s="65"/>
      <c r="E404" s="65"/>
      <c r="F404" s="65"/>
      <c r="G404" s="65"/>
      <c r="H404" s="65"/>
      <c r="I404" s="65"/>
      <c r="J404" s="65"/>
      <c r="K404" s="65"/>
      <c r="L404" s="66" t="str">
        <f t="shared" si="28"/>
        <v/>
      </c>
      <c r="M404" s="66" t="str">
        <f t="shared" si="29"/>
        <v/>
      </c>
      <c r="N404" s="66" t="str">
        <f t="shared" si="30"/>
        <v/>
      </c>
    </row>
    <row r="405" spans="2:14" ht="20.100000000000001" customHeight="1" thickBot="1" x14ac:dyDescent="0.3">
      <c r="B405" s="63" t="str">
        <f t="shared" si="27"/>
        <v/>
      </c>
      <c r="C405" s="64"/>
      <c r="D405" s="65"/>
      <c r="E405" s="65"/>
      <c r="F405" s="65"/>
      <c r="G405" s="65"/>
      <c r="H405" s="65"/>
      <c r="I405" s="65"/>
      <c r="J405" s="65"/>
      <c r="K405" s="65"/>
      <c r="L405" s="66" t="str">
        <f t="shared" si="28"/>
        <v/>
      </c>
      <c r="M405" s="66" t="str">
        <f t="shared" si="29"/>
        <v/>
      </c>
      <c r="N405" s="66" t="str">
        <f t="shared" si="30"/>
        <v/>
      </c>
    </row>
    <row r="406" spans="2:14" ht="20.100000000000001" customHeight="1" thickBot="1" x14ac:dyDescent="0.3">
      <c r="B406" s="63" t="str">
        <f t="shared" si="27"/>
        <v/>
      </c>
      <c r="C406" s="64"/>
      <c r="D406" s="65"/>
      <c r="E406" s="65"/>
      <c r="F406" s="65"/>
      <c r="G406" s="65"/>
      <c r="H406" s="65"/>
      <c r="I406" s="65"/>
      <c r="J406" s="65"/>
      <c r="K406" s="65"/>
      <c r="L406" s="66" t="str">
        <f t="shared" si="28"/>
        <v/>
      </c>
      <c r="M406" s="66" t="str">
        <f t="shared" si="29"/>
        <v/>
      </c>
      <c r="N406" s="66" t="str">
        <f t="shared" si="30"/>
        <v/>
      </c>
    </row>
    <row r="407" spans="2:14" ht="20.100000000000001" customHeight="1" thickBot="1" x14ac:dyDescent="0.3">
      <c r="B407" s="63" t="str">
        <f t="shared" si="27"/>
        <v/>
      </c>
      <c r="C407" s="64"/>
      <c r="D407" s="65"/>
      <c r="E407" s="65"/>
      <c r="F407" s="65"/>
      <c r="G407" s="65"/>
      <c r="H407" s="65"/>
      <c r="I407" s="65"/>
      <c r="J407" s="65"/>
      <c r="K407" s="65"/>
      <c r="L407" s="66" t="str">
        <f t="shared" si="28"/>
        <v/>
      </c>
      <c r="M407" s="66" t="str">
        <f t="shared" si="29"/>
        <v/>
      </c>
      <c r="N407" s="66" t="str">
        <f t="shared" si="30"/>
        <v/>
      </c>
    </row>
    <row r="408" spans="2:14" ht="20.100000000000001" customHeight="1" thickBot="1" x14ac:dyDescent="0.3">
      <c r="B408" s="63" t="str">
        <f t="shared" si="27"/>
        <v/>
      </c>
      <c r="C408" s="64"/>
      <c r="D408" s="65"/>
      <c r="E408" s="65"/>
      <c r="F408" s="65"/>
      <c r="G408" s="65"/>
      <c r="H408" s="65"/>
      <c r="I408" s="65"/>
      <c r="J408" s="65"/>
      <c r="K408" s="65"/>
      <c r="L408" s="66" t="str">
        <f t="shared" si="28"/>
        <v/>
      </c>
      <c r="M408" s="66" t="str">
        <f t="shared" si="29"/>
        <v/>
      </c>
      <c r="N408" s="66" t="str">
        <f t="shared" si="30"/>
        <v/>
      </c>
    </row>
    <row r="409" spans="2:14" ht="20.100000000000001" customHeight="1" thickBot="1" x14ac:dyDescent="0.3">
      <c r="B409" s="63" t="str">
        <f t="shared" si="27"/>
        <v/>
      </c>
      <c r="C409" s="64"/>
      <c r="D409" s="65"/>
      <c r="E409" s="65"/>
      <c r="F409" s="65"/>
      <c r="G409" s="65"/>
      <c r="H409" s="65"/>
      <c r="I409" s="65"/>
      <c r="J409" s="65"/>
      <c r="K409" s="65"/>
      <c r="L409" s="66" t="str">
        <f t="shared" si="28"/>
        <v/>
      </c>
      <c r="M409" s="66" t="str">
        <f t="shared" si="29"/>
        <v/>
      </c>
      <c r="N409" s="66" t="str">
        <f t="shared" si="30"/>
        <v/>
      </c>
    </row>
    <row r="410" spans="2:14" ht="20.100000000000001" customHeight="1" thickBot="1" x14ac:dyDescent="0.3">
      <c r="B410" s="63" t="str">
        <f t="shared" si="27"/>
        <v/>
      </c>
      <c r="C410" s="64"/>
      <c r="D410" s="65"/>
      <c r="E410" s="65"/>
      <c r="F410" s="65"/>
      <c r="G410" s="65"/>
      <c r="H410" s="65"/>
      <c r="I410" s="65"/>
      <c r="J410" s="65"/>
      <c r="K410" s="65"/>
      <c r="L410" s="66" t="str">
        <f t="shared" si="28"/>
        <v/>
      </c>
      <c r="M410" s="66" t="str">
        <f t="shared" si="29"/>
        <v/>
      </c>
      <c r="N410" s="66" t="str">
        <f t="shared" si="30"/>
        <v/>
      </c>
    </row>
    <row r="411" spans="2:14" ht="20.100000000000001" customHeight="1" thickBot="1" x14ac:dyDescent="0.3">
      <c r="B411" s="63" t="str">
        <f t="shared" si="27"/>
        <v/>
      </c>
      <c r="C411" s="64"/>
      <c r="D411" s="65"/>
      <c r="E411" s="65"/>
      <c r="F411" s="65"/>
      <c r="G411" s="65"/>
      <c r="H411" s="65"/>
      <c r="I411" s="65"/>
      <c r="J411" s="65"/>
      <c r="K411" s="65"/>
      <c r="L411" s="66" t="str">
        <f t="shared" si="28"/>
        <v/>
      </c>
      <c r="M411" s="66" t="str">
        <f t="shared" si="29"/>
        <v/>
      </c>
      <c r="N411" s="66" t="str">
        <f t="shared" si="30"/>
        <v/>
      </c>
    </row>
    <row r="412" spans="2:14" ht="20.100000000000001" customHeight="1" thickBot="1" x14ac:dyDescent="0.3">
      <c r="B412" s="63" t="str">
        <f t="shared" si="27"/>
        <v/>
      </c>
      <c r="C412" s="64"/>
      <c r="D412" s="65"/>
      <c r="E412" s="65"/>
      <c r="F412" s="65"/>
      <c r="G412" s="65"/>
      <c r="H412" s="65"/>
      <c r="I412" s="65"/>
      <c r="J412" s="65"/>
      <c r="K412" s="65"/>
      <c r="L412" s="66" t="str">
        <f t="shared" si="28"/>
        <v/>
      </c>
      <c r="M412" s="66" t="str">
        <f t="shared" si="29"/>
        <v/>
      </c>
      <c r="N412" s="66" t="str">
        <f t="shared" si="30"/>
        <v/>
      </c>
    </row>
    <row r="413" spans="2:14" ht="20.100000000000001" customHeight="1" thickBot="1" x14ac:dyDescent="0.3">
      <c r="B413" s="63" t="str">
        <f t="shared" si="27"/>
        <v/>
      </c>
      <c r="C413" s="64"/>
      <c r="D413" s="65"/>
      <c r="E413" s="65"/>
      <c r="F413" s="65"/>
      <c r="G413" s="65"/>
      <c r="H413" s="65"/>
      <c r="I413" s="65"/>
      <c r="J413" s="65"/>
      <c r="K413" s="65"/>
      <c r="L413" s="66" t="str">
        <f t="shared" si="28"/>
        <v/>
      </c>
      <c r="M413" s="66" t="str">
        <f t="shared" si="29"/>
        <v/>
      </c>
      <c r="N413" s="66" t="str">
        <f t="shared" si="30"/>
        <v/>
      </c>
    </row>
    <row r="414" spans="2:14" ht="20.100000000000001" customHeight="1" thickBot="1" x14ac:dyDescent="0.3">
      <c r="B414" s="63" t="str">
        <f t="shared" si="27"/>
        <v/>
      </c>
      <c r="C414" s="64"/>
      <c r="D414" s="65"/>
      <c r="E414" s="65"/>
      <c r="F414" s="65"/>
      <c r="G414" s="65"/>
      <c r="H414" s="65"/>
      <c r="I414" s="65"/>
      <c r="J414" s="65"/>
      <c r="K414" s="65"/>
      <c r="L414" s="66" t="str">
        <f t="shared" si="28"/>
        <v/>
      </c>
      <c r="M414" s="66" t="str">
        <f t="shared" si="29"/>
        <v/>
      </c>
      <c r="N414" s="66" t="str">
        <f t="shared" si="30"/>
        <v/>
      </c>
    </row>
    <row r="415" spans="2:14" ht="20.100000000000001" customHeight="1" thickBot="1" x14ac:dyDescent="0.3">
      <c r="B415" s="63" t="str">
        <f t="shared" si="27"/>
        <v/>
      </c>
      <c r="C415" s="64"/>
      <c r="D415" s="65"/>
      <c r="E415" s="65"/>
      <c r="F415" s="65"/>
      <c r="G415" s="65"/>
      <c r="H415" s="65"/>
      <c r="I415" s="65"/>
      <c r="J415" s="65"/>
      <c r="K415" s="65"/>
      <c r="L415" s="66" t="str">
        <f t="shared" si="28"/>
        <v/>
      </c>
      <c r="M415" s="66" t="str">
        <f t="shared" si="29"/>
        <v/>
      </c>
      <c r="N415" s="66" t="str">
        <f t="shared" si="30"/>
        <v/>
      </c>
    </row>
    <row r="416" spans="2:14" ht="20.100000000000001" customHeight="1" thickBot="1" x14ac:dyDescent="0.3">
      <c r="B416" s="63" t="str">
        <f t="shared" si="27"/>
        <v/>
      </c>
      <c r="C416" s="64"/>
      <c r="D416" s="65"/>
      <c r="E416" s="65"/>
      <c r="F416" s="65"/>
      <c r="G416" s="65"/>
      <c r="H416" s="65"/>
      <c r="I416" s="65"/>
      <c r="J416" s="65"/>
      <c r="K416" s="65"/>
      <c r="L416" s="66" t="str">
        <f t="shared" si="28"/>
        <v/>
      </c>
      <c r="M416" s="66" t="str">
        <f t="shared" si="29"/>
        <v/>
      </c>
      <c r="N416" s="66" t="str">
        <f t="shared" si="30"/>
        <v/>
      </c>
    </row>
    <row r="417" spans="2:14" ht="20.100000000000001" customHeight="1" thickBot="1" x14ac:dyDescent="0.3">
      <c r="B417" s="63" t="str">
        <f t="shared" si="27"/>
        <v/>
      </c>
      <c r="C417" s="64"/>
      <c r="D417" s="65"/>
      <c r="E417" s="65"/>
      <c r="F417" s="65"/>
      <c r="G417" s="65"/>
      <c r="H417" s="65"/>
      <c r="I417" s="65"/>
      <c r="J417" s="65"/>
      <c r="K417" s="65"/>
      <c r="L417" s="66" t="str">
        <f t="shared" si="28"/>
        <v/>
      </c>
      <c r="M417" s="66" t="str">
        <f t="shared" si="29"/>
        <v/>
      </c>
      <c r="N417" s="66" t="str">
        <f t="shared" si="30"/>
        <v/>
      </c>
    </row>
    <row r="418" spans="2:14" ht="20.100000000000001" customHeight="1" thickBot="1" x14ac:dyDescent="0.3">
      <c r="B418" s="63" t="str">
        <f t="shared" si="27"/>
        <v/>
      </c>
      <c r="C418" s="64"/>
      <c r="D418" s="65"/>
      <c r="E418" s="65"/>
      <c r="F418" s="65"/>
      <c r="G418" s="65"/>
      <c r="H418" s="65"/>
      <c r="I418" s="65"/>
      <c r="J418" s="65"/>
      <c r="K418" s="65"/>
      <c r="L418" s="66" t="str">
        <f t="shared" si="28"/>
        <v/>
      </c>
      <c r="M418" s="66" t="str">
        <f t="shared" si="29"/>
        <v/>
      </c>
      <c r="N418" s="66" t="str">
        <f t="shared" si="30"/>
        <v/>
      </c>
    </row>
    <row r="419" spans="2:14" ht="20.100000000000001" customHeight="1" thickBot="1" x14ac:dyDescent="0.3">
      <c r="B419" s="63" t="str">
        <f t="shared" si="27"/>
        <v/>
      </c>
      <c r="C419" s="64"/>
      <c r="D419" s="65"/>
      <c r="E419" s="65"/>
      <c r="F419" s="65"/>
      <c r="G419" s="65"/>
      <c r="H419" s="65"/>
      <c r="I419" s="65"/>
      <c r="J419" s="65"/>
      <c r="K419" s="65"/>
      <c r="L419" s="66" t="str">
        <f t="shared" si="28"/>
        <v/>
      </c>
      <c r="M419" s="66" t="str">
        <f t="shared" si="29"/>
        <v/>
      </c>
      <c r="N419" s="66" t="str">
        <f t="shared" si="30"/>
        <v/>
      </c>
    </row>
    <row r="420" spans="2:14" ht="20.100000000000001" customHeight="1" thickBot="1" x14ac:dyDescent="0.3">
      <c r="B420" s="63" t="str">
        <f t="shared" si="27"/>
        <v/>
      </c>
      <c r="C420" s="64"/>
      <c r="D420" s="65"/>
      <c r="E420" s="65"/>
      <c r="F420" s="65"/>
      <c r="G420" s="65"/>
      <c r="H420" s="65"/>
      <c r="I420" s="65"/>
      <c r="J420" s="65"/>
      <c r="K420" s="65"/>
      <c r="L420" s="66" t="str">
        <f t="shared" si="28"/>
        <v/>
      </c>
      <c r="M420" s="66" t="str">
        <f t="shared" si="29"/>
        <v/>
      </c>
      <c r="N420" s="66" t="str">
        <f t="shared" si="30"/>
        <v/>
      </c>
    </row>
    <row r="421" spans="2:14" ht="20.100000000000001" customHeight="1" thickBot="1" x14ac:dyDescent="0.3">
      <c r="B421" s="63" t="str">
        <f t="shared" si="27"/>
        <v/>
      </c>
      <c r="C421" s="64"/>
      <c r="D421" s="65"/>
      <c r="E421" s="65"/>
      <c r="F421" s="65"/>
      <c r="G421" s="65"/>
      <c r="H421" s="65"/>
      <c r="I421" s="65"/>
      <c r="J421" s="65"/>
      <c r="K421" s="65"/>
      <c r="L421" s="66" t="str">
        <f t="shared" si="28"/>
        <v/>
      </c>
      <c r="M421" s="66" t="str">
        <f t="shared" si="29"/>
        <v/>
      </c>
      <c r="N421" s="66" t="str">
        <f t="shared" si="30"/>
        <v/>
      </c>
    </row>
    <row r="422" spans="2:14" ht="20.100000000000001" customHeight="1" thickBot="1" x14ac:dyDescent="0.3">
      <c r="B422" s="63" t="str">
        <f t="shared" si="27"/>
        <v/>
      </c>
      <c r="C422" s="64"/>
      <c r="D422" s="65"/>
      <c r="E422" s="65"/>
      <c r="F422" s="65"/>
      <c r="G422" s="65"/>
      <c r="H422" s="65"/>
      <c r="I422" s="65"/>
      <c r="J422" s="65"/>
      <c r="K422" s="65"/>
      <c r="L422" s="66" t="str">
        <f t="shared" si="28"/>
        <v/>
      </c>
      <c r="M422" s="66" t="str">
        <f t="shared" si="29"/>
        <v/>
      </c>
      <c r="N422" s="66" t="str">
        <f t="shared" si="30"/>
        <v/>
      </c>
    </row>
    <row r="423" spans="2:14" ht="20.100000000000001" customHeight="1" thickBot="1" x14ac:dyDescent="0.3">
      <c r="B423" s="63" t="str">
        <f t="shared" si="27"/>
        <v/>
      </c>
      <c r="C423" s="64"/>
      <c r="D423" s="65"/>
      <c r="E423" s="65"/>
      <c r="F423" s="65"/>
      <c r="G423" s="65"/>
      <c r="H423" s="65"/>
      <c r="I423" s="65"/>
      <c r="J423" s="65"/>
      <c r="K423" s="65"/>
      <c r="L423" s="66" t="str">
        <f t="shared" si="28"/>
        <v/>
      </c>
      <c r="M423" s="66" t="str">
        <f t="shared" si="29"/>
        <v/>
      </c>
      <c r="N423" s="66" t="str">
        <f t="shared" si="30"/>
        <v/>
      </c>
    </row>
    <row r="424" spans="2:14" ht="20.100000000000001" customHeight="1" thickBot="1" x14ac:dyDescent="0.3">
      <c r="B424" s="63" t="str">
        <f t="shared" si="27"/>
        <v/>
      </c>
      <c r="C424" s="64"/>
      <c r="D424" s="65"/>
      <c r="E424" s="65"/>
      <c r="F424" s="65"/>
      <c r="G424" s="65"/>
      <c r="H424" s="65"/>
      <c r="I424" s="65"/>
      <c r="J424" s="65"/>
      <c r="K424" s="65"/>
      <c r="L424" s="66" t="str">
        <f t="shared" si="28"/>
        <v/>
      </c>
      <c r="M424" s="66" t="str">
        <f t="shared" si="29"/>
        <v/>
      </c>
      <c r="N424" s="66" t="str">
        <f t="shared" si="30"/>
        <v/>
      </c>
    </row>
    <row r="425" spans="2:14" ht="20.100000000000001" customHeight="1" thickBot="1" x14ac:dyDescent="0.3">
      <c r="B425" s="63" t="str">
        <f t="shared" si="27"/>
        <v/>
      </c>
      <c r="C425" s="64"/>
      <c r="D425" s="65"/>
      <c r="E425" s="65"/>
      <c r="F425" s="65"/>
      <c r="G425" s="65"/>
      <c r="H425" s="65"/>
      <c r="I425" s="65"/>
      <c r="J425" s="65"/>
      <c r="K425" s="65"/>
      <c r="L425" s="66" t="str">
        <f t="shared" si="28"/>
        <v/>
      </c>
      <c r="M425" s="66" t="str">
        <f t="shared" si="29"/>
        <v/>
      </c>
      <c r="N425" s="66" t="str">
        <f t="shared" si="30"/>
        <v/>
      </c>
    </row>
    <row r="426" spans="2:14" ht="20.100000000000001" customHeight="1" thickBot="1" x14ac:dyDescent="0.3">
      <c r="B426" s="63" t="str">
        <f t="shared" si="27"/>
        <v/>
      </c>
      <c r="C426" s="64"/>
      <c r="D426" s="65"/>
      <c r="E426" s="65"/>
      <c r="F426" s="65"/>
      <c r="G426" s="65"/>
      <c r="H426" s="65"/>
      <c r="I426" s="65"/>
      <c r="J426" s="65"/>
      <c r="K426" s="65"/>
      <c r="L426" s="66" t="str">
        <f t="shared" si="28"/>
        <v/>
      </c>
      <c r="M426" s="66" t="str">
        <f t="shared" si="29"/>
        <v/>
      </c>
      <c r="N426" s="66" t="str">
        <f t="shared" si="30"/>
        <v/>
      </c>
    </row>
    <row r="427" spans="2:14" ht="20.100000000000001" customHeight="1" thickBot="1" x14ac:dyDescent="0.3">
      <c r="B427" s="63" t="str">
        <f t="shared" si="27"/>
        <v/>
      </c>
      <c r="C427" s="64"/>
      <c r="D427" s="65"/>
      <c r="E427" s="65"/>
      <c r="F427" s="65"/>
      <c r="G427" s="65"/>
      <c r="H427" s="65"/>
      <c r="I427" s="65"/>
      <c r="J427" s="65"/>
      <c r="K427" s="65"/>
      <c r="L427" s="66" t="str">
        <f t="shared" si="28"/>
        <v/>
      </c>
      <c r="M427" s="66" t="str">
        <f t="shared" si="29"/>
        <v/>
      </c>
      <c r="N427" s="66" t="str">
        <f t="shared" si="30"/>
        <v/>
      </c>
    </row>
    <row r="428" spans="2:14" ht="20.100000000000001" customHeight="1" thickBot="1" x14ac:dyDescent="0.3">
      <c r="B428" s="63" t="str">
        <f t="shared" si="27"/>
        <v/>
      </c>
      <c r="C428" s="64"/>
      <c r="D428" s="65"/>
      <c r="E428" s="65"/>
      <c r="F428" s="65"/>
      <c r="G428" s="65"/>
      <c r="H428" s="65"/>
      <c r="I428" s="65"/>
      <c r="J428" s="65"/>
      <c r="K428" s="65"/>
      <c r="L428" s="66" t="str">
        <f t="shared" si="28"/>
        <v/>
      </c>
      <c r="M428" s="66" t="str">
        <f t="shared" si="29"/>
        <v/>
      </c>
      <c r="N428" s="66" t="str">
        <f t="shared" si="30"/>
        <v/>
      </c>
    </row>
    <row r="429" spans="2:14" ht="20.100000000000001" customHeight="1" thickBot="1" x14ac:dyDescent="0.3">
      <c r="B429" s="63" t="str">
        <f t="shared" si="27"/>
        <v/>
      </c>
      <c r="C429" s="64"/>
      <c r="D429" s="65"/>
      <c r="E429" s="65"/>
      <c r="F429" s="65"/>
      <c r="G429" s="65"/>
      <c r="H429" s="65"/>
      <c r="I429" s="65"/>
      <c r="J429" s="65"/>
      <c r="K429" s="65"/>
      <c r="L429" s="66" t="str">
        <f t="shared" si="28"/>
        <v/>
      </c>
      <c r="M429" s="66" t="str">
        <f t="shared" si="29"/>
        <v/>
      </c>
      <c r="N429" s="66" t="str">
        <f t="shared" si="30"/>
        <v/>
      </c>
    </row>
    <row r="430" spans="2:14" ht="20.100000000000001" customHeight="1" thickBot="1" x14ac:dyDescent="0.3">
      <c r="B430" s="63" t="str">
        <f t="shared" si="27"/>
        <v/>
      </c>
      <c r="C430" s="64"/>
      <c r="D430" s="65"/>
      <c r="E430" s="65"/>
      <c r="F430" s="65"/>
      <c r="G430" s="65"/>
      <c r="H430" s="65"/>
      <c r="I430" s="65"/>
      <c r="J430" s="65"/>
      <c r="K430" s="65"/>
      <c r="L430" s="66" t="str">
        <f t="shared" si="28"/>
        <v/>
      </c>
      <c r="M430" s="66" t="str">
        <f t="shared" si="29"/>
        <v/>
      </c>
      <c r="N430" s="66" t="str">
        <f t="shared" si="30"/>
        <v/>
      </c>
    </row>
    <row r="431" spans="2:14" ht="20.100000000000001" customHeight="1" thickBot="1" x14ac:dyDescent="0.3">
      <c r="B431" s="63" t="str">
        <f t="shared" si="27"/>
        <v/>
      </c>
      <c r="C431" s="64"/>
      <c r="D431" s="65"/>
      <c r="E431" s="65"/>
      <c r="F431" s="65"/>
      <c r="G431" s="65"/>
      <c r="H431" s="65"/>
      <c r="I431" s="65"/>
      <c r="J431" s="65"/>
      <c r="K431" s="65"/>
      <c r="L431" s="66" t="str">
        <f t="shared" si="28"/>
        <v/>
      </c>
      <c r="M431" s="66" t="str">
        <f t="shared" si="29"/>
        <v/>
      </c>
      <c r="N431" s="66" t="str">
        <f t="shared" si="30"/>
        <v/>
      </c>
    </row>
    <row r="432" spans="2:14" ht="20.100000000000001" customHeight="1" thickBot="1" x14ac:dyDescent="0.3">
      <c r="B432" s="63" t="str">
        <f t="shared" si="27"/>
        <v/>
      </c>
      <c r="C432" s="64"/>
      <c r="D432" s="65"/>
      <c r="E432" s="65"/>
      <c r="F432" s="65"/>
      <c r="G432" s="65"/>
      <c r="H432" s="65"/>
      <c r="I432" s="65"/>
      <c r="J432" s="65"/>
      <c r="K432" s="65"/>
      <c r="L432" s="66" t="str">
        <f t="shared" si="28"/>
        <v/>
      </c>
      <c r="M432" s="66" t="str">
        <f t="shared" si="29"/>
        <v/>
      </c>
      <c r="N432" s="66" t="str">
        <f t="shared" si="30"/>
        <v/>
      </c>
    </row>
    <row r="433" spans="2:14" ht="20.100000000000001" customHeight="1" thickBot="1" x14ac:dyDescent="0.3">
      <c r="B433" s="63" t="str">
        <f t="shared" si="27"/>
        <v/>
      </c>
      <c r="C433" s="64"/>
      <c r="D433" s="65"/>
      <c r="E433" s="65"/>
      <c r="F433" s="65"/>
      <c r="G433" s="65"/>
      <c r="H433" s="65"/>
      <c r="I433" s="65"/>
      <c r="J433" s="65"/>
      <c r="K433" s="65"/>
      <c r="L433" s="66" t="str">
        <f t="shared" si="28"/>
        <v/>
      </c>
      <c r="M433" s="66" t="str">
        <f t="shared" si="29"/>
        <v/>
      </c>
      <c r="N433" s="66" t="str">
        <f t="shared" si="30"/>
        <v/>
      </c>
    </row>
    <row r="434" spans="2:14" ht="20.100000000000001" customHeight="1" thickBot="1" x14ac:dyDescent="0.3">
      <c r="B434" s="63" t="str">
        <f t="shared" si="27"/>
        <v/>
      </c>
      <c r="C434" s="64"/>
      <c r="D434" s="65"/>
      <c r="E434" s="65"/>
      <c r="F434" s="65"/>
      <c r="G434" s="65"/>
      <c r="H434" s="65"/>
      <c r="I434" s="65"/>
      <c r="J434" s="65"/>
      <c r="K434" s="65"/>
      <c r="L434" s="66" t="str">
        <f t="shared" si="28"/>
        <v/>
      </c>
      <c r="M434" s="66" t="str">
        <f t="shared" si="29"/>
        <v/>
      </c>
      <c r="N434" s="66" t="str">
        <f t="shared" si="30"/>
        <v/>
      </c>
    </row>
    <row r="435" spans="2:14" ht="20.100000000000001" customHeight="1" thickBot="1" x14ac:dyDescent="0.3">
      <c r="B435" s="63" t="str">
        <f t="shared" si="27"/>
        <v/>
      </c>
      <c r="C435" s="64"/>
      <c r="D435" s="65"/>
      <c r="E435" s="65"/>
      <c r="F435" s="65"/>
      <c r="G435" s="65"/>
      <c r="H435" s="65"/>
      <c r="I435" s="65"/>
      <c r="J435" s="65"/>
      <c r="K435" s="65"/>
      <c r="L435" s="66" t="str">
        <f t="shared" si="28"/>
        <v/>
      </c>
      <c r="M435" s="66" t="str">
        <f t="shared" si="29"/>
        <v/>
      </c>
      <c r="N435" s="66" t="str">
        <f t="shared" si="30"/>
        <v/>
      </c>
    </row>
    <row r="436" spans="2:14" ht="20.100000000000001" customHeight="1" thickBot="1" x14ac:dyDescent="0.3">
      <c r="B436" s="63" t="str">
        <f t="shared" si="27"/>
        <v/>
      </c>
      <c r="C436" s="64"/>
      <c r="D436" s="65"/>
      <c r="E436" s="65"/>
      <c r="F436" s="65"/>
      <c r="G436" s="65"/>
      <c r="H436" s="65"/>
      <c r="I436" s="65"/>
      <c r="J436" s="65"/>
      <c r="K436" s="65"/>
      <c r="L436" s="66" t="str">
        <f t="shared" si="28"/>
        <v/>
      </c>
      <c r="M436" s="66" t="str">
        <f t="shared" si="29"/>
        <v/>
      </c>
      <c r="N436" s="66" t="str">
        <f t="shared" si="30"/>
        <v/>
      </c>
    </row>
    <row r="437" spans="2:14" ht="20.100000000000001" customHeight="1" thickBot="1" x14ac:dyDescent="0.3">
      <c r="B437" s="63" t="str">
        <f t="shared" si="27"/>
        <v/>
      </c>
      <c r="C437" s="64"/>
      <c r="D437" s="65"/>
      <c r="E437" s="65"/>
      <c r="F437" s="65"/>
      <c r="G437" s="65"/>
      <c r="H437" s="65"/>
      <c r="I437" s="65"/>
      <c r="J437" s="65"/>
      <c r="K437" s="65"/>
      <c r="L437" s="66" t="str">
        <f t="shared" si="28"/>
        <v/>
      </c>
      <c r="M437" s="66" t="str">
        <f t="shared" si="29"/>
        <v/>
      </c>
      <c r="N437" s="66" t="str">
        <f t="shared" si="30"/>
        <v/>
      </c>
    </row>
    <row r="438" spans="2:14" ht="20.100000000000001" customHeight="1" thickBot="1" x14ac:dyDescent="0.3">
      <c r="B438" s="63" t="str">
        <f t="shared" si="27"/>
        <v/>
      </c>
      <c r="C438" s="64"/>
      <c r="D438" s="65"/>
      <c r="E438" s="65"/>
      <c r="F438" s="65"/>
      <c r="G438" s="65"/>
      <c r="H438" s="65"/>
      <c r="I438" s="65"/>
      <c r="J438" s="65"/>
      <c r="K438" s="65"/>
      <c r="L438" s="66" t="str">
        <f t="shared" si="28"/>
        <v/>
      </c>
      <c r="M438" s="66" t="str">
        <f t="shared" si="29"/>
        <v/>
      </c>
      <c r="N438" s="66" t="str">
        <f t="shared" si="30"/>
        <v/>
      </c>
    </row>
    <row r="439" spans="2:14" ht="20.100000000000001" customHeight="1" thickBot="1" x14ac:dyDescent="0.3">
      <c r="B439" s="63" t="str">
        <f t="shared" si="27"/>
        <v/>
      </c>
      <c r="C439" s="64"/>
      <c r="D439" s="65"/>
      <c r="E439" s="65"/>
      <c r="F439" s="65"/>
      <c r="G439" s="65"/>
      <c r="H439" s="65"/>
      <c r="I439" s="65"/>
      <c r="J439" s="65"/>
      <c r="K439" s="65"/>
      <c r="L439" s="66" t="str">
        <f t="shared" si="28"/>
        <v/>
      </c>
      <c r="M439" s="66" t="str">
        <f t="shared" si="29"/>
        <v/>
      </c>
      <c r="N439" s="66" t="str">
        <f t="shared" si="30"/>
        <v/>
      </c>
    </row>
    <row r="440" spans="2:14" ht="20.100000000000001" customHeight="1" thickBot="1" x14ac:dyDescent="0.3">
      <c r="B440" s="63" t="str">
        <f t="shared" si="27"/>
        <v/>
      </c>
      <c r="C440" s="64"/>
      <c r="D440" s="65"/>
      <c r="E440" s="65"/>
      <c r="F440" s="65"/>
      <c r="G440" s="65"/>
      <c r="H440" s="65"/>
      <c r="I440" s="65"/>
      <c r="J440" s="65"/>
      <c r="K440" s="65"/>
      <c r="L440" s="66" t="str">
        <f t="shared" si="28"/>
        <v/>
      </c>
      <c r="M440" s="66" t="str">
        <f t="shared" si="29"/>
        <v/>
      </c>
      <c r="N440" s="66" t="str">
        <f t="shared" si="30"/>
        <v/>
      </c>
    </row>
    <row r="441" spans="2:14" ht="20.100000000000001" customHeight="1" thickBot="1" x14ac:dyDescent="0.3">
      <c r="B441" s="63" t="str">
        <f t="shared" si="27"/>
        <v/>
      </c>
      <c r="C441" s="64"/>
      <c r="D441" s="65"/>
      <c r="E441" s="65"/>
      <c r="F441" s="65"/>
      <c r="G441" s="65"/>
      <c r="H441" s="65"/>
      <c r="I441" s="65"/>
      <c r="J441" s="65"/>
      <c r="K441" s="65"/>
      <c r="L441" s="66" t="str">
        <f t="shared" si="28"/>
        <v/>
      </c>
      <c r="M441" s="66" t="str">
        <f t="shared" si="29"/>
        <v/>
      </c>
      <c r="N441" s="66" t="str">
        <f t="shared" si="30"/>
        <v/>
      </c>
    </row>
    <row r="442" spans="2:14" ht="20.100000000000001" customHeight="1" thickBot="1" x14ac:dyDescent="0.3">
      <c r="B442" s="63" t="str">
        <f t="shared" si="27"/>
        <v/>
      </c>
      <c r="C442" s="64"/>
      <c r="D442" s="65"/>
      <c r="E442" s="65"/>
      <c r="F442" s="65"/>
      <c r="G442" s="65"/>
      <c r="H442" s="65"/>
      <c r="I442" s="65"/>
      <c r="J442" s="65"/>
      <c r="K442" s="65"/>
      <c r="L442" s="66" t="str">
        <f t="shared" si="28"/>
        <v/>
      </c>
      <c r="M442" s="66" t="str">
        <f t="shared" si="29"/>
        <v/>
      </c>
      <c r="N442" s="66" t="str">
        <f t="shared" si="30"/>
        <v/>
      </c>
    </row>
    <row r="443" spans="2:14" ht="20.100000000000001" customHeight="1" thickBot="1" x14ac:dyDescent="0.3">
      <c r="B443" s="63" t="str">
        <f t="shared" si="27"/>
        <v/>
      </c>
      <c r="C443" s="64"/>
      <c r="D443" s="65"/>
      <c r="E443" s="65"/>
      <c r="F443" s="65"/>
      <c r="G443" s="65"/>
      <c r="H443" s="65"/>
      <c r="I443" s="65"/>
      <c r="J443" s="65"/>
      <c r="K443" s="65"/>
      <c r="L443" s="66" t="str">
        <f t="shared" si="28"/>
        <v/>
      </c>
      <c r="M443" s="66" t="str">
        <f t="shared" si="29"/>
        <v/>
      </c>
      <c r="N443" s="66" t="str">
        <f t="shared" si="30"/>
        <v/>
      </c>
    </row>
    <row r="444" spans="2:14" ht="20.100000000000001" customHeight="1" thickBot="1" x14ac:dyDescent="0.3">
      <c r="B444" s="63" t="str">
        <f t="shared" si="27"/>
        <v/>
      </c>
      <c r="C444" s="64"/>
      <c r="D444" s="65"/>
      <c r="E444" s="65"/>
      <c r="F444" s="65"/>
      <c r="G444" s="65"/>
      <c r="H444" s="65"/>
      <c r="I444" s="65"/>
      <c r="J444" s="65"/>
      <c r="K444" s="65"/>
      <c r="L444" s="66" t="str">
        <f t="shared" si="28"/>
        <v/>
      </c>
      <c r="M444" s="66" t="str">
        <f t="shared" si="29"/>
        <v/>
      </c>
      <c r="N444" s="66" t="str">
        <f t="shared" si="30"/>
        <v/>
      </c>
    </row>
    <row r="445" spans="2:14" ht="20.100000000000001" customHeight="1" thickBot="1" x14ac:dyDescent="0.3">
      <c r="B445" s="63" t="str">
        <f t="shared" si="27"/>
        <v/>
      </c>
      <c r="C445" s="64"/>
      <c r="D445" s="65"/>
      <c r="E445" s="65"/>
      <c r="F445" s="65"/>
      <c r="G445" s="65"/>
      <c r="H445" s="65"/>
      <c r="I445" s="65"/>
      <c r="J445" s="65"/>
      <c r="K445" s="65"/>
      <c r="L445" s="66" t="str">
        <f t="shared" si="28"/>
        <v/>
      </c>
      <c r="M445" s="66" t="str">
        <f t="shared" si="29"/>
        <v/>
      </c>
      <c r="N445" s="66" t="str">
        <f t="shared" si="30"/>
        <v/>
      </c>
    </row>
    <row r="446" spans="2:14" ht="20.100000000000001" customHeight="1" thickBot="1" x14ac:dyDescent="0.3">
      <c r="B446" s="63" t="str">
        <f t="shared" si="27"/>
        <v/>
      </c>
      <c r="C446" s="64"/>
      <c r="D446" s="65"/>
      <c r="E446" s="65"/>
      <c r="F446" s="65"/>
      <c r="G446" s="65"/>
      <c r="H446" s="65"/>
      <c r="I446" s="65"/>
      <c r="J446" s="65"/>
      <c r="K446" s="65"/>
      <c r="L446" s="66" t="str">
        <f t="shared" si="28"/>
        <v/>
      </c>
      <c r="M446" s="66" t="str">
        <f t="shared" si="29"/>
        <v/>
      </c>
      <c r="N446" s="66" t="str">
        <f t="shared" si="30"/>
        <v/>
      </c>
    </row>
    <row r="447" spans="2:14" ht="20.100000000000001" customHeight="1" thickBot="1" x14ac:dyDescent="0.3">
      <c r="B447" s="63" t="str">
        <f t="shared" si="27"/>
        <v/>
      </c>
      <c r="C447" s="64"/>
      <c r="D447" s="65"/>
      <c r="E447" s="65"/>
      <c r="F447" s="65"/>
      <c r="G447" s="65"/>
      <c r="H447" s="65"/>
      <c r="I447" s="65"/>
      <c r="J447" s="65"/>
      <c r="K447" s="65"/>
      <c r="L447" s="66" t="str">
        <f t="shared" si="28"/>
        <v/>
      </c>
      <c r="M447" s="66" t="str">
        <f t="shared" si="29"/>
        <v/>
      </c>
      <c r="N447" s="66" t="str">
        <f t="shared" si="30"/>
        <v/>
      </c>
    </row>
    <row r="448" spans="2:14" ht="20.100000000000001" customHeight="1" thickBot="1" x14ac:dyDescent="0.3">
      <c r="B448" s="63" t="str">
        <f t="shared" si="27"/>
        <v/>
      </c>
      <c r="C448" s="64"/>
      <c r="D448" s="65"/>
      <c r="E448" s="65"/>
      <c r="F448" s="65"/>
      <c r="G448" s="65"/>
      <c r="H448" s="65"/>
      <c r="I448" s="65"/>
      <c r="J448" s="65"/>
      <c r="K448" s="65"/>
      <c r="L448" s="66" t="str">
        <f t="shared" si="28"/>
        <v/>
      </c>
      <c r="M448" s="66" t="str">
        <f t="shared" si="29"/>
        <v/>
      </c>
      <c r="N448" s="66" t="str">
        <f t="shared" si="30"/>
        <v/>
      </c>
    </row>
    <row r="449" spans="2:14" ht="20.100000000000001" customHeight="1" thickBot="1" x14ac:dyDescent="0.3">
      <c r="B449" s="63" t="str">
        <f t="shared" si="27"/>
        <v/>
      </c>
      <c r="C449" s="64"/>
      <c r="D449" s="65"/>
      <c r="E449" s="65"/>
      <c r="F449" s="65"/>
      <c r="G449" s="65"/>
      <c r="H449" s="65"/>
      <c r="I449" s="65"/>
      <c r="J449" s="65"/>
      <c r="K449" s="65"/>
      <c r="L449" s="66" t="str">
        <f t="shared" si="28"/>
        <v/>
      </c>
      <c r="M449" s="66" t="str">
        <f t="shared" si="29"/>
        <v/>
      </c>
      <c r="N449" s="66" t="str">
        <f t="shared" si="30"/>
        <v/>
      </c>
    </row>
    <row r="450" spans="2:14" ht="20.100000000000001" customHeight="1" thickBot="1" x14ac:dyDescent="0.3">
      <c r="B450" s="63" t="str">
        <f t="shared" si="27"/>
        <v/>
      </c>
      <c r="C450" s="64"/>
      <c r="D450" s="65"/>
      <c r="E450" s="65"/>
      <c r="F450" s="65"/>
      <c r="G450" s="65"/>
      <c r="H450" s="65"/>
      <c r="I450" s="65"/>
      <c r="J450" s="65"/>
      <c r="K450" s="65"/>
      <c r="L450" s="66" t="str">
        <f t="shared" si="28"/>
        <v/>
      </c>
      <c r="M450" s="66" t="str">
        <f t="shared" si="29"/>
        <v/>
      </c>
      <c r="N450" s="66" t="str">
        <f t="shared" si="30"/>
        <v/>
      </c>
    </row>
    <row r="451" spans="2:14" ht="20.100000000000001" customHeight="1" thickBot="1" x14ac:dyDescent="0.3">
      <c r="B451" s="63" t="str">
        <f t="shared" si="27"/>
        <v/>
      </c>
      <c r="C451" s="64"/>
      <c r="D451" s="65"/>
      <c r="E451" s="65"/>
      <c r="F451" s="65"/>
      <c r="G451" s="65"/>
      <c r="H451" s="65"/>
      <c r="I451" s="65"/>
      <c r="J451" s="65"/>
      <c r="K451" s="65"/>
      <c r="L451" s="66" t="str">
        <f t="shared" si="28"/>
        <v/>
      </c>
      <c r="M451" s="66" t="str">
        <f t="shared" si="29"/>
        <v/>
      </c>
      <c r="N451" s="66" t="str">
        <f t="shared" si="30"/>
        <v/>
      </c>
    </row>
    <row r="452" spans="2:14" ht="20.100000000000001" customHeight="1" thickBot="1" x14ac:dyDescent="0.3">
      <c r="B452" s="63" t="str">
        <f t="shared" si="27"/>
        <v/>
      </c>
      <c r="C452" s="64"/>
      <c r="D452" s="65"/>
      <c r="E452" s="65"/>
      <c r="F452" s="65"/>
      <c r="G452" s="65"/>
      <c r="H452" s="65"/>
      <c r="I452" s="65"/>
      <c r="J452" s="65"/>
      <c r="K452" s="65"/>
      <c r="L452" s="66" t="str">
        <f t="shared" si="28"/>
        <v/>
      </c>
      <c r="M452" s="66" t="str">
        <f t="shared" si="29"/>
        <v/>
      </c>
      <c r="N452" s="66" t="str">
        <f t="shared" si="30"/>
        <v/>
      </c>
    </row>
    <row r="453" spans="2:14" ht="20.100000000000001" customHeight="1" thickBot="1" x14ac:dyDescent="0.3">
      <c r="B453" s="63" t="str">
        <f t="shared" si="27"/>
        <v/>
      </c>
      <c r="C453" s="64"/>
      <c r="D453" s="65"/>
      <c r="E453" s="65"/>
      <c r="F453" s="65"/>
      <c r="G453" s="65"/>
      <c r="H453" s="65"/>
      <c r="I453" s="65"/>
      <c r="J453" s="65"/>
      <c r="K453" s="65"/>
      <c r="L453" s="66" t="str">
        <f t="shared" si="28"/>
        <v/>
      </c>
      <c r="M453" s="66" t="str">
        <f t="shared" si="29"/>
        <v/>
      </c>
      <c r="N453" s="66" t="str">
        <f t="shared" si="30"/>
        <v/>
      </c>
    </row>
    <row r="454" spans="2:14" ht="20.100000000000001" customHeight="1" thickBot="1" x14ac:dyDescent="0.3">
      <c r="B454" s="63" t="str">
        <f t="shared" si="27"/>
        <v/>
      </c>
      <c r="C454" s="64"/>
      <c r="D454" s="65"/>
      <c r="E454" s="65"/>
      <c r="F454" s="65"/>
      <c r="G454" s="65"/>
      <c r="H454" s="65"/>
      <c r="I454" s="65"/>
      <c r="J454" s="65"/>
      <c r="K454" s="65"/>
      <c r="L454" s="66" t="str">
        <f t="shared" si="28"/>
        <v/>
      </c>
      <c r="M454" s="66" t="str">
        <f t="shared" si="29"/>
        <v/>
      </c>
      <c r="N454" s="66" t="str">
        <f t="shared" si="30"/>
        <v/>
      </c>
    </row>
    <row r="455" spans="2:14" ht="20.100000000000001" customHeight="1" thickBot="1" x14ac:dyDescent="0.3">
      <c r="B455" s="63" t="str">
        <f t="shared" si="27"/>
        <v/>
      </c>
      <c r="C455" s="64"/>
      <c r="D455" s="65"/>
      <c r="E455" s="65"/>
      <c r="F455" s="65"/>
      <c r="G455" s="65"/>
      <c r="H455" s="65"/>
      <c r="I455" s="65"/>
      <c r="J455" s="65"/>
      <c r="K455" s="65"/>
      <c r="L455" s="66" t="str">
        <f t="shared" si="28"/>
        <v/>
      </c>
      <c r="M455" s="66" t="str">
        <f t="shared" si="29"/>
        <v/>
      </c>
      <c r="N455" s="66" t="str">
        <f t="shared" si="30"/>
        <v/>
      </c>
    </row>
    <row r="456" spans="2:14" ht="20.100000000000001" customHeight="1" thickBot="1" x14ac:dyDescent="0.3">
      <c r="B456" s="63" t="str">
        <f t="shared" si="27"/>
        <v/>
      </c>
      <c r="C456" s="64"/>
      <c r="D456" s="65"/>
      <c r="E456" s="65"/>
      <c r="F456" s="65"/>
      <c r="G456" s="65"/>
      <c r="H456" s="65"/>
      <c r="I456" s="65"/>
      <c r="J456" s="65"/>
      <c r="K456" s="65"/>
      <c r="L456" s="66" t="str">
        <f t="shared" si="28"/>
        <v/>
      </c>
      <c r="M456" s="66" t="str">
        <f t="shared" si="29"/>
        <v/>
      </c>
      <c r="N456" s="66" t="str">
        <f t="shared" si="30"/>
        <v/>
      </c>
    </row>
    <row r="457" spans="2:14" ht="20.100000000000001" customHeight="1" thickBot="1" x14ac:dyDescent="0.3">
      <c r="B457" s="63" t="str">
        <f t="shared" si="27"/>
        <v/>
      </c>
      <c r="C457" s="64"/>
      <c r="D457" s="65"/>
      <c r="E457" s="65"/>
      <c r="F457" s="65"/>
      <c r="G457" s="65"/>
      <c r="H457" s="65"/>
      <c r="I457" s="65"/>
      <c r="J457" s="65"/>
      <c r="K457" s="65"/>
      <c r="L457" s="66" t="str">
        <f t="shared" si="28"/>
        <v/>
      </c>
      <c r="M457" s="66" t="str">
        <f t="shared" si="29"/>
        <v/>
      </c>
      <c r="N457" s="66" t="str">
        <f t="shared" si="30"/>
        <v/>
      </c>
    </row>
    <row r="458" spans="2:14" ht="20.100000000000001" customHeight="1" thickBot="1" x14ac:dyDescent="0.3">
      <c r="B458" s="63" t="str">
        <f t="shared" ref="B458:B521" si="31">IF(C458="","",B457+1)</f>
        <v/>
      </c>
      <c r="C458" s="64"/>
      <c r="D458" s="65"/>
      <c r="E458" s="65"/>
      <c r="F458" s="65"/>
      <c r="G458" s="65"/>
      <c r="H458" s="65"/>
      <c r="I458" s="65"/>
      <c r="J458" s="65"/>
      <c r="K458" s="65"/>
      <c r="L458" s="66" t="str">
        <f t="shared" si="28"/>
        <v/>
      </c>
      <c r="M458" s="66" t="str">
        <f t="shared" si="29"/>
        <v/>
      </c>
      <c r="N458" s="66" t="str">
        <f t="shared" si="30"/>
        <v/>
      </c>
    </row>
    <row r="459" spans="2:14" ht="20.100000000000001" customHeight="1" thickBot="1" x14ac:dyDescent="0.3">
      <c r="B459" s="63" t="str">
        <f t="shared" si="31"/>
        <v/>
      </c>
      <c r="C459" s="64"/>
      <c r="D459" s="65"/>
      <c r="E459" s="65"/>
      <c r="F459" s="65"/>
      <c r="G459" s="65"/>
      <c r="H459" s="65"/>
      <c r="I459" s="65"/>
      <c r="J459" s="65"/>
      <c r="K459" s="65"/>
      <c r="L459" s="66" t="str">
        <f t="shared" si="28"/>
        <v/>
      </c>
      <c r="M459" s="66" t="str">
        <f t="shared" si="29"/>
        <v/>
      </c>
      <c r="N459" s="66" t="str">
        <f t="shared" si="30"/>
        <v/>
      </c>
    </row>
    <row r="460" spans="2:14" ht="20.100000000000001" customHeight="1" thickBot="1" x14ac:dyDescent="0.3">
      <c r="B460" s="63" t="str">
        <f t="shared" si="31"/>
        <v/>
      </c>
      <c r="C460" s="64"/>
      <c r="D460" s="65"/>
      <c r="E460" s="65"/>
      <c r="F460" s="65"/>
      <c r="G460" s="65"/>
      <c r="H460" s="65"/>
      <c r="I460" s="65"/>
      <c r="J460" s="65"/>
      <c r="K460" s="65"/>
      <c r="L460" s="66" t="str">
        <f t="shared" si="28"/>
        <v/>
      </c>
      <c r="M460" s="66" t="str">
        <f t="shared" si="29"/>
        <v/>
      </c>
      <c r="N460" s="66" t="str">
        <f t="shared" si="30"/>
        <v/>
      </c>
    </row>
    <row r="461" spans="2:14" ht="20.100000000000001" customHeight="1" thickBot="1" x14ac:dyDescent="0.3">
      <c r="B461" s="63" t="str">
        <f t="shared" si="31"/>
        <v/>
      </c>
      <c r="C461" s="64"/>
      <c r="D461" s="65"/>
      <c r="E461" s="65"/>
      <c r="F461" s="65"/>
      <c r="G461" s="65"/>
      <c r="H461" s="65"/>
      <c r="I461" s="65"/>
      <c r="J461" s="65"/>
      <c r="K461" s="65"/>
      <c r="L461" s="66" t="str">
        <f t="shared" ref="L461:L524" si="32">IF(C461="","",TEXT(C461,"MMMM"))</f>
        <v/>
      </c>
      <c r="M461" s="66" t="str">
        <f t="shared" ref="M461:M524" si="33">IF(C461="","",YEAR(C461))</f>
        <v/>
      </c>
      <c r="N461" s="66" t="str">
        <f t="shared" ref="N461:N524" si="34">IF(C461="","",TEXT(C461,"DDDD"))</f>
        <v/>
      </c>
    </row>
    <row r="462" spans="2:14" ht="20.100000000000001" customHeight="1" thickBot="1" x14ac:dyDescent="0.3">
      <c r="B462" s="63" t="str">
        <f t="shared" si="31"/>
        <v/>
      </c>
      <c r="C462" s="64"/>
      <c r="D462" s="65"/>
      <c r="E462" s="65"/>
      <c r="F462" s="65"/>
      <c r="G462" s="65"/>
      <c r="H462" s="65"/>
      <c r="I462" s="65"/>
      <c r="J462" s="65"/>
      <c r="K462" s="65"/>
      <c r="L462" s="66" t="str">
        <f t="shared" si="32"/>
        <v/>
      </c>
      <c r="M462" s="66" t="str">
        <f t="shared" si="33"/>
        <v/>
      </c>
      <c r="N462" s="66" t="str">
        <f t="shared" si="34"/>
        <v/>
      </c>
    </row>
    <row r="463" spans="2:14" ht="20.100000000000001" customHeight="1" thickBot="1" x14ac:dyDescent="0.3">
      <c r="B463" s="63" t="str">
        <f t="shared" si="31"/>
        <v/>
      </c>
      <c r="C463" s="64"/>
      <c r="D463" s="65"/>
      <c r="E463" s="65"/>
      <c r="F463" s="65"/>
      <c r="G463" s="65"/>
      <c r="H463" s="65"/>
      <c r="I463" s="65"/>
      <c r="J463" s="65"/>
      <c r="K463" s="65"/>
      <c r="L463" s="66" t="str">
        <f t="shared" si="32"/>
        <v/>
      </c>
      <c r="M463" s="66" t="str">
        <f t="shared" si="33"/>
        <v/>
      </c>
      <c r="N463" s="66" t="str">
        <f t="shared" si="34"/>
        <v/>
      </c>
    </row>
    <row r="464" spans="2:14" ht="20.100000000000001" customHeight="1" thickBot="1" x14ac:dyDescent="0.3">
      <c r="B464" s="63" t="str">
        <f t="shared" si="31"/>
        <v/>
      </c>
      <c r="C464" s="64"/>
      <c r="D464" s="65"/>
      <c r="E464" s="65"/>
      <c r="F464" s="65"/>
      <c r="G464" s="65"/>
      <c r="H464" s="65"/>
      <c r="I464" s="65"/>
      <c r="J464" s="65"/>
      <c r="K464" s="65"/>
      <c r="L464" s="66" t="str">
        <f t="shared" si="32"/>
        <v/>
      </c>
      <c r="M464" s="66" t="str">
        <f t="shared" si="33"/>
        <v/>
      </c>
      <c r="N464" s="66" t="str">
        <f t="shared" si="34"/>
        <v/>
      </c>
    </row>
    <row r="465" spans="2:14" ht="20.100000000000001" customHeight="1" thickBot="1" x14ac:dyDescent="0.3">
      <c r="B465" s="63" t="str">
        <f t="shared" si="31"/>
        <v/>
      </c>
      <c r="C465" s="64"/>
      <c r="D465" s="65"/>
      <c r="E465" s="65"/>
      <c r="F465" s="65"/>
      <c r="G465" s="65"/>
      <c r="H465" s="65"/>
      <c r="I465" s="65"/>
      <c r="J465" s="65"/>
      <c r="K465" s="65"/>
      <c r="L465" s="66" t="str">
        <f t="shared" si="32"/>
        <v/>
      </c>
      <c r="M465" s="66" t="str">
        <f t="shared" si="33"/>
        <v/>
      </c>
      <c r="N465" s="66" t="str">
        <f t="shared" si="34"/>
        <v/>
      </c>
    </row>
    <row r="466" spans="2:14" ht="20.100000000000001" customHeight="1" thickBot="1" x14ac:dyDescent="0.3">
      <c r="B466" s="63" t="str">
        <f t="shared" si="31"/>
        <v/>
      </c>
      <c r="C466" s="64"/>
      <c r="D466" s="65"/>
      <c r="E466" s="65"/>
      <c r="F466" s="65"/>
      <c r="G466" s="65"/>
      <c r="H466" s="65"/>
      <c r="I466" s="65"/>
      <c r="J466" s="65"/>
      <c r="K466" s="65"/>
      <c r="L466" s="66" t="str">
        <f t="shared" si="32"/>
        <v/>
      </c>
      <c r="M466" s="66" t="str">
        <f t="shared" si="33"/>
        <v/>
      </c>
      <c r="N466" s="66" t="str">
        <f t="shared" si="34"/>
        <v/>
      </c>
    </row>
    <row r="467" spans="2:14" ht="20.100000000000001" customHeight="1" thickBot="1" x14ac:dyDescent="0.3">
      <c r="B467" s="63" t="str">
        <f t="shared" si="31"/>
        <v/>
      </c>
      <c r="C467" s="64"/>
      <c r="D467" s="65"/>
      <c r="E467" s="65"/>
      <c r="F467" s="65"/>
      <c r="G467" s="65"/>
      <c r="H467" s="65"/>
      <c r="I467" s="65"/>
      <c r="J467" s="65"/>
      <c r="K467" s="65"/>
      <c r="L467" s="66" t="str">
        <f t="shared" si="32"/>
        <v/>
      </c>
      <c r="M467" s="66" t="str">
        <f t="shared" si="33"/>
        <v/>
      </c>
      <c r="N467" s="66" t="str">
        <f t="shared" si="34"/>
        <v/>
      </c>
    </row>
    <row r="468" spans="2:14" ht="20.100000000000001" customHeight="1" thickBot="1" x14ac:dyDescent="0.3">
      <c r="B468" s="63" t="str">
        <f t="shared" si="31"/>
        <v/>
      </c>
      <c r="C468" s="64"/>
      <c r="D468" s="65"/>
      <c r="E468" s="65"/>
      <c r="F468" s="65"/>
      <c r="G468" s="65"/>
      <c r="H468" s="65"/>
      <c r="I468" s="65"/>
      <c r="J468" s="65"/>
      <c r="K468" s="65"/>
      <c r="L468" s="66" t="str">
        <f t="shared" si="32"/>
        <v/>
      </c>
      <c r="M468" s="66" t="str">
        <f t="shared" si="33"/>
        <v/>
      </c>
      <c r="N468" s="66" t="str">
        <f t="shared" si="34"/>
        <v/>
      </c>
    </row>
    <row r="469" spans="2:14" ht="20.100000000000001" customHeight="1" thickBot="1" x14ac:dyDescent="0.3">
      <c r="B469" s="63" t="str">
        <f t="shared" si="31"/>
        <v/>
      </c>
      <c r="C469" s="64"/>
      <c r="D469" s="65"/>
      <c r="E469" s="65"/>
      <c r="F469" s="65"/>
      <c r="G469" s="65"/>
      <c r="H469" s="65"/>
      <c r="I469" s="65"/>
      <c r="J469" s="65"/>
      <c r="K469" s="65"/>
      <c r="L469" s="66" t="str">
        <f t="shared" si="32"/>
        <v/>
      </c>
      <c r="M469" s="66" t="str">
        <f t="shared" si="33"/>
        <v/>
      </c>
      <c r="N469" s="66" t="str">
        <f t="shared" si="34"/>
        <v/>
      </c>
    </row>
    <row r="470" spans="2:14" ht="20.100000000000001" customHeight="1" thickBot="1" x14ac:dyDescent="0.3">
      <c r="B470" s="63" t="str">
        <f t="shared" si="31"/>
        <v/>
      </c>
      <c r="C470" s="64"/>
      <c r="D470" s="65"/>
      <c r="E470" s="65"/>
      <c r="F470" s="65"/>
      <c r="G470" s="65"/>
      <c r="H470" s="65"/>
      <c r="I470" s="65"/>
      <c r="J470" s="65"/>
      <c r="K470" s="65"/>
      <c r="L470" s="66" t="str">
        <f t="shared" si="32"/>
        <v/>
      </c>
      <c r="M470" s="66" t="str">
        <f t="shared" si="33"/>
        <v/>
      </c>
      <c r="N470" s="66" t="str">
        <f t="shared" si="34"/>
        <v/>
      </c>
    </row>
    <row r="471" spans="2:14" ht="20.100000000000001" customHeight="1" thickBot="1" x14ac:dyDescent="0.3">
      <c r="B471" s="63" t="str">
        <f t="shared" si="31"/>
        <v/>
      </c>
      <c r="C471" s="64"/>
      <c r="D471" s="65"/>
      <c r="E471" s="65"/>
      <c r="F471" s="65"/>
      <c r="G471" s="65"/>
      <c r="H471" s="65"/>
      <c r="I471" s="65"/>
      <c r="J471" s="65"/>
      <c r="K471" s="65"/>
      <c r="L471" s="66" t="str">
        <f t="shared" si="32"/>
        <v/>
      </c>
      <c r="M471" s="66" t="str">
        <f t="shared" si="33"/>
        <v/>
      </c>
      <c r="N471" s="66" t="str">
        <f t="shared" si="34"/>
        <v/>
      </c>
    </row>
    <row r="472" spans="2:14" ht="20.100000000000001" customHeight="1" thickBot="1" x14ac:dyDescent="0.3">
      <c r="B472" s="63" t="str">
        <f t="shared" si="31"/>
        <v/>
      </c>
      <c r="C472" s="64"/>
      <c r="D472" s="65"/>
      <c r="E472" s="65"/>
      <c r="F472" s="65"/>
      <c r="G472" s="65"/>
      <c r="H472" s="65"/>
      <c r="I472" s="65"/>
      <c r="J472" s="65"/>
      <c r="K472" s="65"/>
      <c r="L472" s="66" t="str">
        <f t="shared" si="32"/>
        <v/>
      </c>
      <c r="M472" s="66" t="str">
        <f t="shared" si="33"/>
        <v/>
      </c>
      <c r="N472" s="66" t="str">
        <f t="shared" si="34"/>
        <v/>
      </c>
    </row>
    <row r="473" spans="2:14" ht="20.100000000000001" customHeight="1" thickBot="1" x14ac:dyDescent="0.3">
      <c r="B473" s="63" t="str">
        <f t="shared" si="31"/>
        <v/>
      </c>
      <c r="C473" s="64"/>
      <c r="D473" s="65"/>
      <c r="E473" s="65"/>
      <c r="F473" s="65"/>
      <c r="G473" s="65"/>
      <c r="H473" s="65"/>
      <c r="I473" s="65"/>
      <c r="J473" s="65"/>
      <c r="K473" s="65"/>
      <c r="L473" s="66" t="str">
        <f t="shared" si="32"/>
        <v/>
      </c>
      <c r="M473" s="66" t="str">
        <f t="shared" si="33"/>
        <v/>
      </c>
      <c r="N473" s="66" t="str">
        <f t="shared" si="34"/>
        <v/>
      </c>
    </row>
    <row r="474" spans="2:14" ht="20.100000000000001" customHeight="1" thickBot="1" x14ac:dyDescent="0.3">
      <c r="B474" s="63" t="str">
        <f t="shared" si="31"/>
        <v/>
      </c>
      <c r="C474" s="64"/>
      <c r="D474" s="65"/>
      <c r="E474" s="65"/>
      <c r="F474" s="65"/>
      <c r="G474" s="65"/>
      <c r="H474" s="65"/>
      <c r="I474" s="65"/>
      <c r="J474" s="65"/>
      <c r="K474" s="65"/>
      <c r="L474" s="66" t="str">
        <f t="shared" si="32"/>
        <v/>
      </c>
      <c r="M474" s="66" t="str">
        <f t="shared" si="33"/>
        <v/>
      </c>
      <c r="N474" s="66" t="str">
        <f t="shared" si="34"/>
        <v/>
      </c>
    </row>
    <row r="475" spans="2:14" ht="20.100000000000001" customHeight="1" thickBot="1" x14ac:dyDescent="0.3">
      <c r="B475" s="63" t="str">
        <f t="shared" si="31"/>
        <v/>
      </c>
      <c r="C475" s="64"/>
      <c r="D475" s="65"/>
      <c r="E475" s="65"/>
      <c r="F475" s="65"/>
      <c r="G475" s="65"/>
      <c r="H475" s="65"/>
      <c r="I475" s="65"/>
      <c r="J475" s="65"/>
      <c r="K475" s="65"/>
      <c r="L475" s="66" t="str">
        <f t="shared" si="32"/>
        <v/>
      </c>
      <c r="M475" s="66" t="str">
        <f t="shared" si="33"/>
        <v/>
      </c>
      <c r="N475" s="66" t="str">
        <f t="shared" si="34"/>
        <v/>
      </c>
    </row>
    <row r="476" spans="2:14" ht="20.100000000000001" customHeight="1" thickBot="1" x14ac:dyDescent="0.3">
      <c r="B476" s="63" t="str">
        <f t="shared" si="31"/>
        <v/>
      </c>
      <c r="C476" s="64"/>
      <c r="D476" s="65"/>
      <c r="E476" s="65"/>
      <c r="F476" s="65"/>
      <c r="G476" s="65"/>
      <c r="H476" s="65"/>
      <c r="I476" s="65"/>
      <c r="J476" s="65"/>
      <c r="K476" s="65"/>
      <c r="L476" s="66" t="str">
        <f t="shared" si="32"/>
        <v/>
      </c>
      <c r="M476" s="66" t="str">
        <f t="shared" si="33"/>
        <v/>
      </c>
      <c r="N476" s="66" t="str">
        <f t="shared" si="34"/>
        <v/>
      </c>
    </row>
    <row r="477" spans="2:14" ht="20.100000000000001" customHeight="1" thickBot="1" x14ac:dyDescent="0.3">
      <c r="B477" s="63" t="str">
        <f t="shared" si="31"/>
        <v/>
      </c>
      <c r="C477" s="64"/>
      <c r="D477" s="65"/>
      <c r="E477" s="65"/>
      <c r="F477" s="65"/>
      <c r="G477" s="65"/>
      <c r="H477" s="65"/>
      <c r="I477" s="65"/>
      <c r="J477" s="65"/>
      <c r="K477" s="65"/>
      <c r="L477" s="66" t="str">
        <f t="shared" si="32"/>
        <v/>
      </c>
      <c r="M477" s="66" t="str">
        <f t="shared" si="33"/>
        <v/>
      </c>
      <c r="N477" s="66" t="str">
        <f t="shared" si="34"/>
        <v/>
      </c>
    </row>
    <row r="478" spans="2:14" ht="20.100000000000001" customHeight="1" thickBot="1" x14ac:dyDescent="0.3">
      <c r="B478" s="63" t="str">
        <f t="shared" si="31"/>
        <v/>
      </c>
      <c r="C478" s="64"/>
      <c r="D478" s="65"/>
      <c r="E478" s="65"/>
      <c r="F478" s="65"/>
      <c r="G478" s="65"/>
      <c r="H478" s="65"/>
      <c r="I478" s="65"/>
      <c r="J478" s="65"/>
      <c r="K478" s="65"/>
      <c r="L478" s="66" t="str">
        <f t="shared" si="32"/>
        <v/>
      </c>
      <c r="M478" s="66" t="str">
        <f t="shared" si="33"/>
        <v/>
      </c>
      <c r="N478" s="66" t="str">
        <f t="shared" si="34"/>
        <v/>
      </c>
    </row>
    <row r="479" spans="2:14" ht="20.100000000000001" customHeight="1" thickBot="1" x14ac:dyDescent="0.3">
      <c r="B479" s="63" t="str">
        <f t="shared" si="31"/>
        <v/>
      </c>
      <c r="C479" s="64"/>
      <c r="D479" s="65"/>
      <c r="E479" s="65"/>
      <c r="F479" s="65"/>
      <c r="G479" s="65"/>
      <c r="H479" s="65"/>
      <c r="I479" s="65"/>
      <c r="J479" s="65"/>
      <c r="K479" s="65"/>
      <c r="L479" s="66" t="str">
        <f t="shared" si="32"/>
        <v/>
      </c>
      <c r="M479" s="66" t="str">
        <f t="shared" si="33"/>
        <v/>
      </c>
      <c r="N479" s="66" t="str">
        <f t="shared" si="34"/>
        <v/>
      </c>
    </row>
    <row r="480" spans="2:14" ht="20.100000000000001" customHeight="1" thickBot="1" x14ac:dyDescent="0.3">
      <c r="B480" s="63" t="str">
        <f t="shared" si="31"/>
        <v/>
      </c>
      <c r="C480" s="64"/>
      <c r="D480" s="65"/>
      <c r="E480" s="65"/>
      <c r="F480" s="65"/>
      <c r="G480" s="65"/>
      <c r="H480" s="65"/>
      <c r="I480" s="65"/>
      <c r="J480" s="65"/>
      <c r="K480" s="65"/>
      <c r="L480" s="66" t="str">
        <f t="shared" si="32"/>
        <v/>
      </c>
      <c r="M480" s="66" t="str">
        <f t="shared" si="33"/>
        <v/>
      </c>
      <c r="N480" s="66" t="str">
        <f t="shared" si="34"/>
        <v/>
      </c>
    </row>
    <row r="481" spans="2:14" ht="20.100000000000001" customHeight="1" thickBot="1" x14ac:dyDescent="0.3">
      <c r="B481" s="63" t="str">
        <f t="shared" si="31"/>
        <v/>
      </c>
      <c r="C481" s="64"/>
      <c r="D481" s="65"/>
      <c r="E481" s="65"/>
      <c r="F481" s="65"/>
      <c r="G481" s="65"/>
      <c r="H481" s="65"/>
      <c r="I481" s="65"/>
      <c r="J481" s="65"/>
      <c r="K481" s="65"/>
      <c r="L481" s="66" t="str">
        <f t="shared" si="32"/>
        <v/>
      </c>
      <c r="M481" s="66" t="str">
        <f t="shared" si="33"/>
        <v/>
      </c>
      <c r="N481" s="66" t="str">
        <f t="shared" si="34"/>
        <v/>
      </c>
    </row>
    <row r="482" spans="2:14" ht="20.100000000000001" customHeight="1" thickBot="1" x14ac:dyDescent="0.3">
      <c r="B482" s="63" t="str">
        <f t="shared" si="31"/>
        <v/>
      </c>
      <c r="C482" s="64"/>
      <c r="D482" s="65"/>
      <c r="E482" s="65"/>
      <c r="F482" s="65"/>
      <c r="G482" s="65"/>
      <c r="H482" s="65"/>
      <c r="I482" s="65"/>
      <c r="J482" s="65"/>
      <c r="K482" s="65"/>
      <c r="L482" s="66" t="str">
        <f t="shared" si="32"/>
        <v/>
      </c>
      <c r="M482" s="66" t="str">
        <f t="shared" si="33"/>
        <v/>
      </c>
      <c r="N482" s="66" t="str">
        <f t="shared" si="34"/>
        <v/>
      </c>
    </row>
    <row r="483" spans="2:14" ht="20.100000000000001" customHeight="1" thickBot="1" x14ac:dyDescent="0.3">
      <c r="B483" s="63" t="str">
        <f t="shared" si="31"/>
        <v/>
      </c>
      <c r="C483" s="64"/>
      <c r="D483" s="65"/>
      <c r="E483" s="65"/>
      <c r="F483" s="65"/>
      <c r="G483" s="65"/>
      <c r="H483" s="65"/>
      <c r="I483" s="65"/>
      <c r="J483" s="65"/>
      <c r="K483" s="65"/>
      <c r="L483" s="66" t="str">
        <f t="shared" si="32"/>
        <v/>
      </c>
      <c r="M483" s="66" t="str">
        <f t="shared" si="33"/>
        <v/>
      </c>
      <c r="N483" s="66" t="str">
        <f t="shared" si="34"/>
        <v/>
      </c>
    </row>
    <row r="484" spans="2:14" ht="20.100000000000001" customHeight="1" thickBot="1" x14ac:dyDescent="0.3">
      <c r="B484" s="63" t="str">
        <f t="shared" si="31"/>
        <v/>
      </c>
      <c r="C484" s="64"/>
      <c r="D484" s="65"/>
      <c r="E484" s="65"/>
      <c r="F484" s="65"/>
      <c r="G484" s="65"/>
      <c r="H484" s="65"/>
      <c r="I484" s="65"/>
      <c r="J484" s="65"/>
      <c r="K484" s="65"/>
      <c r="L484" s="66" t="str">
        <f t="shared" si="32"/>
        <v/>
      </c>
      <c r="M484" s="66" t="str">
        <f t="shared" si="33"/>
        <v/>
      </c>
      <c r="N484" s="66" t="str">
        <f t="shared" si="34"/>
        <v/>
      </c>
    </row>
    <row r="485" spans="2:14" ht="20.100000000000001" customHeight="1" thickBot="1" x14ac:dyDescent="0.3">
      <c r="B485" s="63" t="str">
        <f t="shared" si="31"/>
        <v/>
      </c>
      <c r="C485" s="64"/>
      <c r="D485" s="65"/>
      <c r="E485" s="65"/>
      <c r="F485" s="65"/>
      <c r="G485" s="65"/>
      <c r="H485" s="65"/>
      <c r="I485" s="65"/>
      <c r="J485" s="65"/>
      <c r="K485" s="65"/>
      <c r="L485" s="66" t="str">
        <f t="shared" si="32"/>
        <v/>
      </c>
      <c r="M485" s="66" t="str">
        <f t="shared" si="33"/>
        <v/>
      </c>
      <c r="N485" s="66" t="str">
        <f t="shared" si="34"/>
        <v/>
      </c>
    </row>
    <row r="486" spans="2:14" ht="20.100000000000001" customHeight="1" thickBot="1" x14ac:dyDescent="0.3">
      <c r="B486" s="63" t="str">
        <f t="shared" si="31"/>
        <v/>
      </c>
      <c r="C486" s="64"/>
      <c r="D486" s="65"/>
      <c r="E486" s="65"/>
      <c r="F486" s="65"/>
      <c r="G486" s="65"/>
      <c r="H486" s="65"/>
      <c r="I486" s="65"/>
      <c r="J486" s="65"/>
      <c r="K486" s="65"/>
      <c r="L486" s="66" t="str">
        <f t="shared" si="32"/>
        <v/>
      </c>
      <c r="M486" s="66" t="str">
        <f t="shared" si="33"/>
        <v/>
      </c>
      <c r="N486" s="66" t="str">
        <f t="shared" si="34"/>
        <v/>
      </c>
    </row>
    <row r="487" spans="2:14" ht="20.100000000000001" customHeight="1" thickBot="1" x14ac:dyDescent="0.3">
      <c r="B487" s="63" t="str">
        <f t="shared" si="31"/>
        <v/>
      </c>
      <c r="C487" s="64"/>
      <c r="D487" s="65"/>
      <c r="E487" s="65"/>
      <c r="F487" s="65"/>
      <c r="G487" s="65"/>
      <c r="H487" s="65"/>
      <c r="I487" s="65"/>
      <c r="J487" s="65"/>
      <c r="K487" s="65"/>
      <c r="L487" s="66" t="str">
        <f t="shared" si="32"/>
        <v/>
      </c>
      <c r="M487" s="66" t="str">
        <f t="shared" si="33"/>
        <v/>
      </c>
      <c r="N487" s="66" t="str">
        <f t="shared" si="34"/>
        <v/>
      </c>
    </row>
    <row r="488" spans="2:14" ht="20.100000000000001" customHeight="1" thickBot="1" x14ac:dyDescent="0.3">
      <c r="B488" s="63" t="str">
        <f t="shared" si="31"/>
        <v/>
      </c>
      <c r="C488" s="64"/>
      <c r="D488" s="65"/>
      <c r="E488" s="65"/>
      <c r="F488" s="65"/>
      <c r="G488" s="65"/>
      <c r="H488" s="65"/>
      <c r="I488" s="65"/>
      <c r="J488" s="65"/>
      <c r="K488" s="65"/>
      <c r="L488" s="66" t="str">
        <f t="shared" si="32"/>
        <v/>
      </c>
      <c r="M488" s="66" t="str">
        <f t="shared" si="33"/>
        <v/>
      </c>
      <c r="N488" s="66" t="str">
        <f t="shared" si="34"/>
        <v/>
      </c>
    </row>
    <row r="489" spans="2:14" ht="20.100000000000001" customHeight="1" thickBot="1" x14ac:dyDescent="0.3">
      <c r="B489" s="63" t="str">
        <f t="shared" si="31"/>
        <v/>
      </c>
      <c r="C489" s="64"/>
      <c r="D489" s="65"/>
      <c r="E489" s="65"/>
      <c r="F489" s="65"/>
      <c r="G489" s="65"/>
      <c r="H489" s="65"/>
      <c r="I489" s="65"/>
      <c r="J489" s="65"/>
      <c r="K489" s="65"/>
      <c r="L489" s="66" t="str">
        <f t="shared" si="32"/>
        <v/>
      </c>
      <c r="M489" s="66" t="str">
        <f t="shared" si="33"/>
        <v/>
      </c>
      <c r="N489" s="66" t="str">
        <f t="shared" si="34"/>
        <v/>
      </c>
    </row>
    <row r="490" spans="2:14" ht="20.100000000000001" customHeight="1" thickBot="1" x14ac:dyDescent="0.3">
      <c r="B490" s="63" t="str">
        <f t="shared" si="31"/>
        <v/>
      </c>
      <c r="C490" s="64"/>
      <c r="D490" s="65"/>
      <c r="E490" s="65"/>
      <c r="F490" s="65"/>
      <c r="G490" s="65"/>
      <c r="H490" s="65"/>
      <c r="I490" s="65"/>
      <c r="J490" s="65"/>
      <c r="K490" s="65"/>
      <c r="L490" s="66" t="str">
        <f t="shared" si="32"/>
        <v/>
      </c>
      <c r="M490" s="66" t="str">
        <f t="shared" si="33"/>
        <v/>
      </c>
      <c r="N490" s="66" t="str">
        <f t="shared" si="34"/>
        <v/>
      </c>
    </row>
    <row r="491" spans="2:14" ht="20.100000000000001" customHeight="1" thickBot="1" x14ac:dyDescent="0.3">
      <c r="B491" s="63" t="str">
        <f t="shared" si="31"/>
        <v/>
      </c>
      <c r="C491" s="64"/>
      <c r="D491" s="65"/>
      <c r="E491" s="65"/>
      <c r="F491" s="65"/>
      <c r="G491" s="65"/>
      <c r="H491" s="65"/>
      <c r="I491" s="65"/>
      <c r="J491" s="65"/>
      <c r="K491" s="65"/>
      <c r="L491" s="66" t="str">
        <f t="shared" si="32"/>
        <v/>
      </c>
      <c r="M491" s="66" t="str">
        <f t="shared" si="33"/>
        <v/>
      </c>
      <c r="N491" s="66" t="str">
        <f t="shared" si="34"/>
        <v/>
      </c>
    </row>
    <row r="492" spans="2:14" ht="20.100000000000001" customHeight="1" thickBot="1" x14ac:dyDescent="0.3">
      <c r="B492" s="63" t="str">
        <f t="shared" si="31"/>
        <v/>
      </c>
      <c r="C492" s="64"/>
      <c r="D492" s="65"/>
      <c r="E492" s="65"/>
      <c r="F492" s="65"/>
      <c r="G492" s="65"/>
      <c r="H492" s="65"/>
      <c r="I492" s="65"/>
      <c r="J492" s="65"/>
      <c r="K492" s="65"/>
      <c r="L492" s="66" t="str">
        <f t="shared" si="32"/>
        <v/>
      </c>
      <c r="M492" s="66" t="str">
        <f t="shared" si="33"/>
        <v/>
      </c>
      <c r="N492" s="66" t="str">
        <f t="shared" si="34"/>
        <v/>
      </c>
    </row>
    <row r="493" spans="2:14" ht="20.100000000000001" customHeight="1" thickBot="1" x14ac:dyDescent="0.3">
      <c r="B493" s="63" t="str">
        <f t="shared" si="31"/>
        <v/>
      </c>
      <c r="C493" s="64"/>
      <c r="D493" s="65"/>
      <c r="E493" s="65"/>
      <c r="F493" s="65"/>
      <c r="G493" s="65"/>
      <c r="H493" s="65"/>
      <c r="I493" s="65"/>
      <c r="J493" s="65"/>
      <c r="K493" s="65"/>
      <c r="L493" s="66" t="str">
        <f t="shared" si="32"/>
        <v/>
      </c>
      <c r="M493" s="66" t="str">
        <f t="shared" si="33"/>
        <v/>
      </c>
      <c r="N493" s="66" t="str">
        <f t="shared" si="34"/>
        <v/>
      </c>
    </row>
    <row r="494" spans="2:14" ht="20.100000000000001" customHeight="1" thickBot="1" x14ac:dyDescent="0.3">
      <c r="B494" s="63" t="str">
        <f t="shared" si="31"/>
        <v/>
      </c>
      <c r="C494" s="64"/>
      <c r="D494" s="65"/>
      <c r="E494" s="65"/>
      <c r="F494" s="65"/>
      <c r="G494" s="65"/>
      <c r="H494" s="65"/>
      <c r="I494" s="65"/>
      <c r="J494" s="65"/>
      <c r="K494" s="65"/>
      <c r="L494" s="66" t="str">
        <f t="shared" si="32"/>
        <v/>
      </c>
      <c r="M494" s="66" t="str">
        <f t="shared" si="33"/>
        <v/>
      </c>
      <c r="N494" s="66" t="str">
        <f t="shared" si="34"/>
        <v/>
      </c>
    </row>
    <row r="495" spans="2:14" ht="20.100000000000001" customHeight="1" thickBot="1" x14ac:dyDescent="0.3">
      <c r="B495" s="63" t="str">
        <f t="shared" si="31"/>
        <v/>
      </c>
      <c r="C495" s="64"/>
      <c r="D495" s="65"/>
      <c r="E495" s="65"/>
      <c r="F495" s="65"/>
      <c r="G495" s="65"/>
      <c r="H495" s="65"/>
      <c r="I495" s="65"/>
      <c r="J495" s="65"/>
      <c r="K495" s="65"/>
      <c r="L495" s="66" t="str">
        <f t="shared" si="32"/>
        <v/>
      </c>
      <c r="M495" s="66" t="str">
        <f t="shared" si="33"/>
        <v/>
      </c>
      <c r="N495" s="66" t="str">
        <f t="shared" si="34"/>
        <v/>
      </c>
    </row>
    <row r="496" spans="2:14" ht="20.100000000000001" customHeight="1" thickBot="1" x14ac:dyDescent="0.3">
      <c r="B496" s="63" t="str">
        <f t="shared" si="31"/>
        <v/>
      </c>
      <c r="C496" s="64"/>
      <c r="D496" s="65"/>
      <c r="E496" s="65"/>
      <c r="F496" s="65"/>
      <c r="G496" s="65"/>
      <c r="H496" s="65"/>
      <c r="I496" s="65"/>
      <c r="J496" s="65"/>
      <c r="K496" s="65"/>
      <c r="L496" s="66" t="str">
        <f t="shared" si="32"/>
        <v/>
      </c>
      <c r="M496" s="66" t="str">
        <f t="shared" si="33"/>
        <v/>
      </c>
      <c r="N496" s="66" t="str">
        <f t="shared" si="34"/>
        <v/>
      </c>
    </row>
    <row r="497" spans="2:14" ht="20.100000000000001" customHeight="1" thickBot="1" x14ac:dyDescent="0.3">
      <c r="B497" s="63" t="str">
        <f t="shared" si="31"/>
        <v/>
      </c>
      <c r="C497" s="64"/>
      <c r="D497" s="65"/>
      <c r="E497" s="65"/>
      <c r="F497" s="65"/>
      <c r="G497" s="65"/>
      <c r="H497" s="65"/>
      <c r="I497" s="65"/>
      <c r="J497" s="65"/>
      <c r="K497" s="65"/>
      <c r="L497" s="66" t="str">
        <f t="shared" si="32"/>
        <v/>
      </c>
      <c r="M497" s="66" t="str">
        <f t="shared" si="33"/>
        <v/>
      </c>
      <c r="N497" s="66" t="str">
        <f t="shared" si="34"/>
        <v/>
      </c>
    </row>
    <row r="498" spans="2:14" ht="20.100000000000001" customHeight="1" thickBot="1" x14ac:dyDescent="0.3">
      <c r="B498" s="63" t="str">
        <f t="shared" si="31"/>
        <v/>
      </c>
      <c r="C498" s="64"/>
      <c r="D498" s="65"/>
      <c r="E498" s="65"/>
      <c r="F498" s="65"/>
      <c r="G498" s="65"/>
      <c r="H498" s="65"/>
      <c r="I498" s="65"/>
      <c r="J498" s="65"/>
      <c r="K498" s="65"/>
      <c r="L498" s="66" t="str">
        <f t="shared" si="32"/>
        <v/>
      </c>
      <c r="M498" s="66" t="str">
        <f t="shared" si="33"/>
        <v/>
      </c>
      <c r="N498" s="66" t="str">
        <f t="shared" si="34"/>
        <v/>
      </c>
    </row>
    <row r="499" spans="2:14" ht="20.100000000000001" customHeight="1" thickBot="1" x14ac:dyDescent="0.3">
      <c r="B499" s="63" t="str">
        <f t="shared" si="31"/>
        <v/>
      </c>
      <c r="C499" s="64"/>
      <c r="D499" s="65"/>
      <c r="E499" s="65"/>
      <c r="F499" s="65"/>
      <c r="G499" s="65"/>
      <c r="H499" s="65"/>
      <c r="I499" s="65"/>
      <c r="J499" s="65"/>
      <c r="K499" s="65"/>
      <c r="L499" s="66" t="str">
        <f t="shared" si="32"/>
        <v/>
      </c>
      <c r="M499" s="66" t="str">
        <f t="shared" si="33"/>
        <v/>
      </c>
      <c r="N499" s="66" t="str">
        <f t="shared" si="34"/>
        <v/>
      </c>
    </row>
    <row r="500" spans="2:14" ht="20.100000000000001" customHeight="1" thickBot="1" x14ac:dyDescent="0.3">
      <c r="B500" s="63" t="str">
        <f t="shared" si="31"/>
        <v/>
      </c>
      <c r="C500" s="64"/>
      <c r="D500" s="65"/>
      <c r="E500" s="65"/>
      <c r="F500" s="65"/>
      <c r="G500" s="65"/>
      <c r="H500" s="65"/>
      <c r="I500" s="65"/>
      <c r="J500" s="65"/>
      <c r="K500" s="65"/>
      <c r="L500" s="66" t="str">
        <f t="shared" si="32"/>
        <v/>
      </c>
      <c r="M500" s="66" t="str">
        <f t="shared" si="33"/>
        <v/>
      </c>
      <c r="N500" s="66" t="str">
        <f t="shared" si="34"/>
        <v/>
      </c>
    </row>
    <row r="501" spans="2:14" ht="20.100000000000001" customHeight="1" thickBot="1" x14ac:dyDescent="0.3">
      <c r="B501" s="63" t="str">
        <f t="shared" si="31"/>
        <v/>
      </c>
      <c r="C501" s="64"/>
      <c r="D501" s="65"/>
      <c r="E501" s="65"/>
      <c r="F501" s="65"/>
      <c r="G501" s="65"/>
      <c r="H501" s="65"/>
      <c r="I501" s="65"/>
      <c r="J501" s="65"/>
      <c r="K501" s="65"/>
      <c r="L501" s="66" t="str">
        <f t="shared" si="32"/>
        <v/>
      </c>
      <c r="M501" s="66" t="str">
        <f t="shared" si="33"/>
        <v/>
      </c>
      <c r="N501" s="66" t="str">
        <f t="shared" si="34"/>
        <v/>
      </c>
    </row>
    <row r="502" spans="2:14" ht="20.100000000000001" customHeight="1" thickBot="1" x14ac:dyDescent="0.3">
      <c r="B502" s="63" t="str">
        <f t="shared" si="31"/>
        <v/>
      </c>
      <c r="C502" s="64"/>
      <c r="D502" s="65"/>
      <c r="E502" s="65"/>
      <c r="F502" s="65"/>
      <c r="G502" s="65"/>
      <c r="H502" s="65"/>
      <c r="I502" s="65"/>
      <c r="J502" s="65"/>
      <c r="K502" s="65"/>
      <c r="L502" s="66" t="str">
        <f t="shared" si="32"/>
        <v/>
      </c>
      <c r="M502" s="66" t="str">
        <f t="shared" si="33"/>
        <v/>
      </c>
      <c r="N502" s="66" t="str">
        <f t="shared" si="34"/>
        <v/>
      </c>
    </row>
    <row r="503" spans="2:14" ht="20.100000000000001" customHeight="1" thickBot="1" x14ac:dyDescent="0.3">
      <c r="B503" s="63" t="str">
        <f t="shared" si="31"/>
        <v/>
      </c>
      <c r="C503" s="64"/>
      <c r="D503" s="65"/>
      <c r="E503" s="65"/>
      <c r="F503" s="65"/>
      <c r="G503" s="65"/>
      <c r="H503" s="65"/>
      <c r="I503" s="65"/>
      <c r="J503" s="65"/>
      <c r="K503" s="65"/>
      <c r="L503" s="66" t="str">
        <f t="shared" si="32"/>
        <v/>
      </c>
      <c r="M503" s="66" t="str">
        <f t="shared" si="33"/>
        <v/>
      </c>
      <c r="N503" s="66" t="str">
        <f t="shared" si="34"/>
        <v/>
      </c>
    </row>
    <row r="504" spans="2:14" ht="20.100000000000001" customHeight="1" thickBot="1" x14ac:dyDescent="0.3">
      <c r="B504" s="63" t="str">
        <f t="shared" si="31"/>
        <v/>
      </c>
      <c r="C504" s="64"/>
      <c r="D504" s="65"/>
      <c r="E504" s="65"/>
      <c r="F504" s="65"/>
      <c r="G504" s="65"/>
      <c r="H504" s="65"/>
      <c r="I504" s="65"/>
      <c r="J504" s="65"/>
      <c r="K504" s="65"/>
      <c r="L504" s="66" t="str">
        <f t="shared" si="32"/>
        <v/>
      </c>
      <c r="M504" s="66" t="str">
        <f t="shared" si="33"/>
        <v/>
      </c>
      <c r="N504" s="66" t="str">
        <f t="shared" si="34"/>
        <v/>
      </c>
    </row>
    <row r="505" spans="2:14" ht="20.100000000000001" customHeight="1" thickBot="1" x14ac:dyDescent="0.3">
      <c r="B505" s="63" t="str">
        <f t="shared" si="31"/>
        <v/>
      </c>
      <c r="C505" s="64"/>
      <c r="D505" s="65"/>
      <c r="E505" s="65"/>
      <c r="F505" s="65"/>
      <c r="G505" s="65"/>
      <c r="H505" s="65"/>
      <c r="I505" s="65"/>
      <c r="J505" s="65"/>
      <c r="K505" s="65"/>
      <c r="L505" s="66" t="str">
        <f t="shared" si="32"/>
        <v/>
      </c>
      <c r="M505" s="66" t="str">
        <f t="shared" si="33"/>
        <v/>
      </c>
      <c r="N505" s="66" t="str">
        <f t="shared" si="34"/>
        <v/>
      </c>
    </row>
    <row r="506" spans="2:14" ht="20.100000000000001" customHeight="1" thickBot="1" x14ac:dyDescent="0.3">
      <c r="B506" s="63" t="str">
        <f t="shared" si="31"/>
        <v/>
      </c>
      <c r="C506" s="64"/>
      <c r="D506" s="65"/>
      <c r="E506" s="65"/>
      <c r="F506" s="65"/>
      <c r="G506" s="65"/>
      <c r="H506" s="65"/>
      <c r="I506" s="65"/>
      <c r="J506" s="65"/>
      <c r="K506" s="65"/>
      <c r="L506" s="66" t="str">
        <f t="shared" si="32"/>
        <v/>
      </c>
      <c r="M506" s="66" t="str">
        <f t="shared" si="33"/>
        <v/>
      </c>
      <c r="N506" s="66" t="str">
        <f t="shared" si="34"/>
        <v/>
      </c>
    </row>
    <row r="507" spans="2:14" ht="20.100000000000001" customHeight="1" thickBot="1" x14ac:dyDescent="0.3">
      <c r="B507" s="63" t="str">
        <f t="shared" si="31"/>
        <v/>
      </c>
      <c r="C507" s="64"/>
      <c r="D507" s="65"/>
      <c r="E507" s="65"/>
      <c r="F507" s="65"/>
      <c r="G507" s="65"/>
      <c r="H507" s="65"/>
      <c r="I507" s="65"/>
      <c r="J507" s="65"/>
      <c r="K507" s="65"/>
      <c r="L507" s="66" t="str">
        <f t="shared" si="32"/>
        <v/>
      </c>
      <c r="M507" s="66" t="str">
        <f t="shared" si="33"/>
        <v/>
      </c>
      <c r="N507" s="66" t="str">
        <f t="shared" si="34"/>
        <v/>
      </c>
    </row>
    <row r="508" spans="2:14" ht="20.100000000000001" customHeight="1" thickBot="1" x14ac:dyDescent="0.3">
      <c r="B508" s="63" t="str">
        <f t="shared" si="31"/>
        <v/>
      </c>
      <c r="C508" s="64"/>
      <c r="D508" s="65"/>
      <c r="E508" s="65"/>
      <c r="F508" s="65"/>
      <c r="G508" s="65"/>
      <c r="H508" s="65"/>
      <c r="I508" s="65"/>
      <c r="J508" s="65"/>
      <c r="K508" s="65"/>
      <c r="L508" s="66" t="str">
        <f t="shared" si="32"/>
        <v/>
      </c>
      <c r="M508" s="66" t="str">
        <f t="shared" si="33"/>
        <v/>
      </c>
      <c r="N508" s="66" t="str">
        <f t="shared" si="34"/>
        <v/>
      </c>
    </row>
    <row r="509" spans="2:14" ht="20.100000000000001" customHeight="1" thickBot="1" x14ac:dyDescent="0.3">
      <c r="B509" s="63" t="str">
        <f t="shared" si="31"/>
        <v/>
      </c>
      <c r="C509" s="64"/>
      <c r="D509" s="65"/>
      <c r="E509" s="65"/>
      <c r="F509" s="65"/>
      <c r="G509" s="65"/>
      <c r="H509" s="65"/>
      <c r="I509" s="65"/>
      <c r="J509" s="65"/>
      <c r="K509" s="65"/>
      <c r="L509" s="66" t="str">
        <f t="shared" si="32"/>
        <v/>
      </c>
      <c r="M509" s="66" t="str">
        <f t="shared" si="33"/>
        <v/>
      </c>
      <c r="N509" s="66" t="str">
        <f t="shared" si="34"/>
        <v/>
      </c>
    </row>
    <row r="510" spans="2:14" ht="20.100000000000001" customHeight="1" thickBot="1" x14ac:dyDescent="0.3">
      <c r="B510" s="63" t="str">
        <f t="shared" si="31"/>
        <v/>
      </c>
      <c r="C510" s="64"/>
      <c r="D510" s="65"/>
      <c r="E510" s="65"/>
      <c r="F510" s="65"/>
      <c r="G510" s="65"/>
      <c r="H510" s="65"/>
      <c r="I510" s="65"/>
      <c r="J510" s="65"/>
      <c r="K510" s="65"/>
      <c r="L510" s="66" t="str">
        <f t="shared" si="32"/>
        <v/>
      </c>
      <c r="M510" s="66" t="str">
        <f t="shared" si="33"/>
        <v/>
      </c>
      <c r="N510" s="66" t="str">
        <f t="shared" si="34"/>
        <v/>
      </c>
    </row>
    <row r="511" spans="2:14" ht="20.100000000000001" customHeight="1" thickBot="1" x14ac:dyDescent="0.3">
      <c r="B511" s="63" t="str">
        <f t="shared" si="31"/>
        <v/>
      </c>
      <c r="C511" s="64"/>
      <c r="D511" s="65"/>
      <c r="E511" s="65"/>
      <c r="F511" s="65"/>
      <c r="G511" s="65"/>
      <c r="H511" s="65"/>
      <c r="I511" s="65"/>
      <c r="J511" s="65"/>
      <c r="K511" s="65"/>
      <c r="L511" s="66" t="str">
        <f t="shared" si="32"/>
        <v/>
      </c>
      <c r="M511" s="66" t="str">
        <f t="shared" si="33"/>
        <v/>
      </c>
      <c r="N511" s="66" t="str">
        <f t="shared" si="34"/>
        <v/>
      </c>
    </row>
    <row r="512" spans="2:14" ht="20.100000000000001" customHeight="1" thickBot="1" x14ac:dyDescent="0.3">
      <c r="B512" s="63" t="str">
        <f t="shared" si="31"/>
        <v/>
      </c>
      <c r="C512" s="64"/>
      <c r="D512" s="65"/>
      <c r="E512" s="65"/>
      <c r="F512" s="65"/>
      <c r="G512" s="65"/>
      <c r="H512" s="65"/>
      <c r="I512" s="65"/>
      <c r="J512" s="65"/>
      <c r="K512" s="65"/>
      <c r="L512" s="66" t="str">
        <f t="shared" si="32"/>
        <v/>
      </c>
      <c r="M512" s="66" t="str">
        <f t="shared" si="33"/>
        <v/>
      </c>
      <c r="N512" s="66" t="str">
        <f t="shared" si="34"/>
        <v/>
      </c>
    </row>
    <row r="513" spans="2:14" ht="20.100000000000001" customHeight="1" thickBot="1" x14ac:dyDescent="0.3">
      <c r="B513" s="63" t="str">
        <f t="shared" si="31"/>
        <v/>
      </c>
      <c r="C513" s="64"/>
      <c r="D513" s="65"/>
      <c r="E513" s="65"/>
      <c r="F513" s="65"/>
      <c r="G513" s="65"/>
      <c r="H513" s="65"/>
      <c r="I513" s="65"/>
      <c r="J513" s="65"/>
      <c r="K513" s="65"/>
      <c r="L513" s="66" t="str">
        <f t="shared" si="32"/>
        <v/>
      </c>
      <c r="M513" s="66" t="str">
        <f t="shared" si="33"/>
        <v/>
      </c>
      <c r="N513" s="66" t="str">
        <f t="shared" si="34"/>
        <v/>
      </c>
    </row>
    <row r="514" spans="2:14" ht="20.100000000000001" customHeight="1" thickBot="1" x14ac:dyDescent="0.3">
      <c r="B514" s="63" t="str">
        <f t="shared" si="31"/>
        <v/>
      </c>
      <c r="C514" s="64"/>
      <c r="D514" s="65"/>
      <c r="E514" s="65"/>
      <c r="F514" s="65"/>
      <c r="G514" s="65"/>
      <c r="H514" s="65"/>
      <c r="I514" s="65"/>
      <c r="J514" s="65"/>
      <c r="K514" s="65"/>
      <c r="L514" s="66" t="str">
        <f t="shared" si="32"/>
        <v/>
      </c>
      <c r="M514" s="66" t="str">
        <f t="shared" si="33"/>
        <v/>
      </c>
      <c r="N514" s="66" t="str">
        <f t="shared" si="34"/>
        <v/>
      </c>
    </row>
    <row r="515" spans="2:14" ht="20.100000000000001" customHeight="1" thickBot="1" x14ac:dyDescent="0.3">
      <c r="B515" s="63" t="str">
        <f t="shared" si="31"/>
        <v/>
      </c>
      <c r="C515" s="64"/>
      <c r="D515" s="65"/>
      <c r="E515" s="65"/>
      <c r="F515" s="65"/>
      <c r="G515" s="65"/>
      <c r="H515" s="65"/>
      <c r="I515" s="65"/>
      <c r="J515" s="65"/>
      <c r="K515" s="65"/>
      <c r="L515" s="66" t="str">
        <f t="shared" si="32"/>
        <v/>
      </c>
      <c r="M515" s="66" t="str">
        <f t="shared" si="33"/>
        <v/>
      </c>
      <c r="N515" s="66" t="str">
        <f t="shared" si="34"/>
        <v/>
      </c>
    </row>
    <row r="516" spans="2:14" ht="20.100000000000001" customHeight="1" thickBot="1" x14ac:dyDescent="0.3">
      <c r="B516" s="63" t="str">
        <f t="shared" si="31"/>
        <v/>
      </c>
      <c r="C516" s="64"/>
      <c r="D516" s="65"/>
      <c r="E516" s="65"/>
      <c r="F516" s="65"/>
      <c r="G516" s="65"/>
      <c r="H516" s="65"/>
      <c r="I516" s="65"/>
      <c r="J516" s="65"/>
      <c r="K516" s="65"/>
      <c r="L516" s="66" t="str">
        <f t="shared" si="32"/>
        <v/>
      </c>
      <c r="M516" s="66" t="str">
        <f t="shared" si="33"/>
        <v/>
      </c>
      <c r="N516" s="66" t="str">
        <f t="shared" si="34"/>
        <v/>
      </c>
    </row>
    <row r="517" spans="2:14" ht="20.100000000000001" customHeight="1" thickBot="1" x14ac:dyDescent="0.3">
      <c r="B517" s="63" t="str">
        <f t="shared" si="31"/>
        <v/>
      </c>
      <c r="C517" s="64"/>
      <c r="D517" s="65"/>
      <c r="E517" s="65"/>
      <c r="F517" s="65"/>
      <c r="G517" s="65"/>
      <c r="H517" s="65"/>
      <c r="I517" s="65"/>
      <c r="J517" s="65"/>
      <c r="K517" s="65"/>
      <c r="L517" s="66" t="str">
        <f t="shared" si="32"/>
        <v/>
      </c>
      <c r="M517" s="66" t="str">
        <f t="shared" si="33"/>
        <v/>
      </c>
      <c r="N517" s="66" t="str">
        <f t="shared" si="34"/>
        <v/>
      </c>
    </row>
    <row r="518" spans="2:14" ht="20.100000000000001" customHeight="1" thickBot="1" x14ac:dyDescent="0.3">
      <c r="B518" s="63" t="str">
        <f t="shared" si="31"/>
        <v/>
      </c>
      <c r="C518" s="64"/>
      <c r="D518" s="65"/>
      <c r="E518" s="65"/>
      <c r="F518" s="65"/>
      <c r="G518" s="65"/>
      <c r="H518" s="65"/>
      <c r="I518" s="65"/>
      <c r="J518" s="65"/>
      <c r="K518" s="65"/>
      <c r="L518" s="66" t="str">
        <f t="shared" si="32"/>
        <v/>
      </c>
      <c r="M518" s="66" t="str">
        <f t="shared" si="33"/>
        <v/>
      </c>
      <c r="N518" s="66" t="str">
        <f t="shared" si="34"/>
        <v/>
      </c>
    </row>
    <row r="519" spans="2:14" ht="20.100000000000001" customHeight="1" thickBot="1" x14ac:dyDescent="0.3">
      <c r="B519" s="63" t="str">
        <f t="shared" si="31"/>
        <v/>
      </c>
      <c r="C519" s="64"/>
      <c r="D519" s="65"/>
      <c r="E519" s="65"/>
      <c r="F519" s="65"/>
      <c r="G519" s="65"/>
      <c r="H519" s="65"/>
      <c r="I519" s="65"/>
      <c r="J519" s="65"/>
      <c r="K519" s="65"/>
      <c r="L519" s="66" t="str">
        <f t="shared" si="32"/>
        <v/>
      </c>
      <c r="M519" s="66" t="str">
        <f t="shared" si="33"/>
        <v/>
      </c>
      <c r="N519" s="66" t="str">
        <f t="shared" si="34"/>
        <v/>
      </c>
    </row>
    <row r="520" spans="2:14" ht="20.100000000000001" customHeight="1" thickBot="1" x14ac:dyDescent="0.3">
      <c r="B520" s="63" t="str">
        <f t="shared" si="31"/>
        <v/>
      </c>
      <c r="C520" s="64"/>
      <c r="D520" s="65"/>
      <c r="E520" s="65"/>
      <c r="F520" s="65"/>
      <c r="G520" s="65"/>
      <c r="H520" s="65"/>
      <c r="I520" s="65"/>
      <c r="J520" s="65"/>
      <c r="K520" s="65"/>
      <c r="L520" s="66" t="str">
        <f t="shared" si="32"/>
        <v/>
      </c>
      <c r="M520" s="66" t="str">
        <f t="shared" si="33"/>
        <v/>
      </c>
      <c r="N520" s="66" t="str">
        <f t="shared" si="34"/>
        <v/>
      </c>
    </row>
    <row r="521" spans="2:14" ht="20.100000000000001" customHeight="1" thickBot="1" x14ac:dyDescent="0.3">
      <c r="B521" s="63" t="str">
        <f t="shared" si="31"/>
        <v/>
      </c>
      <c r="C521" s="64"/>
      <c r="D521" s="65"/>
      <c r="E521" s="65"/>
      <c r="F521" s="65"/>
      <c r="G521" s="65"/>
      <c r="H521" s="65"/>
      <c r="I521" s="65"/>
      <c r="J521" s="65"/>
      <c r="K521" s="65"/>
      <c r="L521" s="66" t="str">
        <f t="shared" si="32"/>
        <v/>
      </c>
      <c r="M521" s="66" t="str">
        <f t="shared" si="33"/>
        <v/>
      </c>
      <c r="N521" s="66" t="str">
        <f t="shared" si="34"/>
        <v/>
      </c>
    </row>
    <row r="522" spans="2:14" ht="20.100000000000001" customHeight="1" thickBot="1" x14ac:dyDescent="0.3">
      <c r="B522" s="63" t="str">
        <f t="shared" ref="B522:B585" si="35">IF(C522="","",B521+1)</f>
        <v/>
      </c>
      <c r="C522" s="64"/>
      <c r="D522" s="65"/>
      <c r="E522" s="65"/>
      <c r="F522" s="65"/>
      <c r="G522" s="65"/>
      <c r="H522" s="65"/>
      <c r="I522" s="65"/>
      <c r="J522" s="65"/>
      <c r="K522" s="65"/>
      <c r="L522" s="66" t="str">
        <f t="shared" si="32"/>
        <v/>
      </c>
      <c r="M522" s="66" t="str">
        <f t="shared" si="33"/>
        <v/>
      </c>
      <c r="N522" s="66" t="str">
        <f t="shared" si="34"/>
        <v/>
      </c>
    </row>
    <row r="523" spans="2:14" ht="20.100000000000001" customHeight="1" thickBot="1" x14ac:dyDescent="0.3">
      <c r="B523" s="63" t="str">
        <f t="shared" si="35"/>
        <v/>
      </c>
      <c r="C523" s="64"/>
      <c r="D523" s="65"/>
      <c r="E523" s="65"/>
      <c r="F523" s="65"/>
      <c r="G523" s="65"/>
      <c r="H523" s="65"/>
      <c r="I523" s="65"/>
      <c r="J523" s="65"/>
      <c r="K523" s="65"/>
      <c r="L523" s="66" t="str">
        <f t="shared" si="32"/>
        <v/>
      </c>
      <c r="M523" s="66" t="str">
        <f t="shared" si="33"/>
        <v/>
      </c>
      <c r="N523" s="66" t="str">
        <f t="shared" si="34"/>
        <v/>
      </c>
    </row>
    <row r="524" spans="2:14" ht="20.100000000000001" customHeight="1" thickBot="1" x14ac:dyDescent="0.3">
      <c r="B524" s="63" t="str">
        <f t="shared" si="35"/>
        <v/>
      </c>
      <c r="C524" s="64"/>
      <c r="D524" s="65"/>
      <c r="E524" s="65"/>
      <c r="F524" s="65"/>
      <c r="G524" s="65"/>
      <c r="H524" s="65"/>
      <c r="I524" s="65"/>
      <c r="J524" s="65"/>
      <c r="K524" s="65"/>
      <c r="L524" s="66" t="str">
        <f t="shared" si="32"/>
        <v/>
      </c>
      <c r="M524" s="66" t="str">
        <f t="shared" si="33"/>
        <v/>
      </c>
      <c r="N524" s="66" t="str">
        <f t="shared" si="34"/>
        <v/>
      </c>
    </row>
    <row r="525" spans="2:14" ht="20.100000000000001" customHeight="1" thickBot="1" x14ac:dyDescent="0.3">
      <c r="B525" s="63" t="str">
        <f t="shared" si="35"/>
        <v/>
      </c>
      <c r="C525" s="64"/>
      <c r="D525" s="65"/>
      <c r="E525" s="65"/>
      <c r="F525" s="65"/>
      <c r="G525" s="65"/>
      <c r="H525" s="65"/>
      <c r="I525" s="65"/>
      <c r="J525" s="65"/>
      <c r="K525" s="65"/>
      <c r="L525" s="66" t="str">
        <f t="shared" ref="L525:L588" si="36">IF(C525="","",TEXT(C525,"MMMM"))</f>
        <v/>
      </c>
      <c r="M525" s="66" t="str">
        <f t="shared" ref="M525:M588" si="37">IF(C525="","",YEAR(C525))</f>
        <v/>
      </c>
      <c r="N525" s="66" t="str">
        <f t="shared" ref="N525:N588" si="38">IF(C525="","",TEXT(C525,"DDDD"))</f>
        <v/>
      </c>
    </row>
    <row r="526" spans="2:14" ht="20.100000000000001" customHeight="1" thickBot="1" x14ac:dyDescent="0.3">
      <c r="B526" s="63" t="str">
        <f t="shared" si="35"/>
        <v/>
      </c>
      <c r="C526" s="64"/>
      <c r="D526" s="65"/>
      <c r="E526" s="65"/>
      <c r="F526" s="65"/>
      <c r="G526" s="65"/>
      <c r="H526" s="65"/>
      <c r="I526" s="65"/>
      <c r="J526" s="65"/>
      <c r="K526" s="65"/>
      <c r="L526" s="66" t="str">
        <f t="shared" si="36"/>
        <v/>
      </c>
      <c r="M526" s="66" t="str">
        <f t="shared" si="37"/>
        <v/>
      </c>
      <c r="N526" s="66" t="str">
        <f t="shared" si="38"/>
        <v/>
      </c>
    </row>
    <row r="527" spans="2:14" ht="20.100000000000001" customHeight="1" thickBot="1" x14ac:dyDescent="0.3">
      <c r="B527" s="63" t="str">
        <f t="shared" si="35"/>
        <v/>
      </c>
      <c r="C527" s="64"/>
      <c r="D527" s="65"/>
      <c r="E527" s="65"/>
      <c r="F527" s="65"/>
      <c r="G527" s="65"/>
      <c r="H527" s="65"/>
      <c r="I527" s="65"/>
      <c r="J527" s="65"/>
      <c r="K527" s="65"/>
      <c r="L527" s="66" t="str">
        <f t="shared" si="36"/>
        <v/>
      </c>
      <c r="M527" s="66" t="str">
        <f t="shared" si="37"/>
        <v/>
      </c>
      <c r="N527" s="66" t="str">
        <f t="shared" si="38"/>
        <v/>
      </c>
    </row>
    <row r="528" spans="2:14" ht="20.100000000000001" customHeight="1" thickBot="1" x14ac:dyDescent="0.3">
      <c r="B528" s="63" t="str">
        <f t="shared" si="35"/>
        <v/>
      </c>
      <c r="C528" s="64"/>
      <c r="D528" s="65"/>
      <c r="E528" s="65"/>
      <c r="F528" s="65"/>
      <c r="G528" s="65"/>
      <c r="H528" s="65"/>
      <c r="I528" s="65"/>
      <c r="J528" s="65"/>
      <c r="K528" s="65"/>
      <c r="L528" s="66" t="str">
        <f t="shared" si="36"/>
        <v/>
      </c>
      <c r="M528" s="66" t="str">
        <f t="shared" si="37"/>
        <v/>
      </c>
      <c r="N528" s="66" t="str">
        <f t="shared" si="38"/>
        <v/>
      </c>
    </row>
    <row r="529" spans="2:14" ht="20.100000000000001" customHeight="1" thickBot="1" x14ac:dyDescent="0.3">
      <c r="B529" s="63" t="str">
        <f t="shared" si="35"/>
        <v/>
      </c>
      <c r="C529" s="64"/>
      <c r="D529" s="65"/>
      <c r="E529" s="65"/>
      <c r="F529" s="65"/>
      <c r="G529" s="65"/>
      <c r="H529" s="65"/>
      <c r="I529" s="65"/>
      <c r="J529" s="65"/>
      <c r="K529" s="65"/>
      <c r="L529" s="66" t="str">
        <f t="shared" si="36"/>
        <v/>
      </c>
      <c r="M529" s="66" t="str">
        <f t="shared" si="37"/>
        <v/>
      </c>
      <c r="N529" s="66" t="str">
        <f t="shared" si="38"/>
        <v/>
      </c>
    </row>
    <row r="530" spans="2:14" ht="20.100000000000001" customHeight="1" thickBot="1" x14ac:dyDescent="0.3">
      <c r="B530" s="63" t="str">
        <f t="shared" si="35"/>
        <v/>
      </c>
      <c r="C530" s="64"/>
      <c r="D530" s="65"/>
      <c r="E530" s="65"/>
      <c r="F530" s="65"/>
      <c r="G530" s="65"/>
      <c r="H530" s="65"/>
      <c r="I530" s="65"/>
      <c r="J530" s="65"/>
      <c r="K530" s="65"/>
      <c r="L530" s="66" t="str">
        <f t="shared" si="36"/>
        <v/>
      </c>
      <c r="M530" s="66" t="str">
        <f t="shared" si="37"/>
        <v/>
      </c>
      <c r="N530" s="66" t="str">
        <f t="shared" si="38"/>
        <v/>
      </c>
    </row>
    <row r="531" spans="2:14" ht="20.100000000000001" customHeight="1" thickBot="1" x14ac:dyDescent="0.3">
      <c r="B531" s="63" t="str">
        <f t="shared" si="35"/>
        <v/>
      </c>
      <c r="C531" s="64"/>
      <c r="D531" s="65"/>
      <c r="E531" s="65"/>
      <c r="F531" s="65"/>
      <c r="G531" s="65"/>
      <c r="H531" s="65"/>
      <c r="I531" s="65"/>
      <c r="J531" s="65"/>
      <c r="K531" s="65"/>
      <c r="L531" s="66" t="str">
        <f t="shared" si="36"/>
        <v/>
      </c>
      <c r="M531" s="66" t="str">
        <f t="shared" si="37"/>
        <v/>
      </c>
      <c r="N531" s="66" t="str">
        <f t="shared" si="38"/>
        <v/>
      </c>
    </row>
    <row r="532" spans="2:14" ht="20.100000000000001" customHeight="1" thickBot="1" x14ac:dyDescent="0.3">
      <c r="B532" s="63" t="str">
        <f t="shared" si="35"/>
        <v/>
      </c>
      <c r="C532" s="64"/>
      <c r="D532" s="65"/>
      <c r="E532" s="65"/>
      <c r="F532" s="65"/>
      <c r="G532" s="65"/>
      <c r="H532" s="65"/>
      <c r="I532" s="65"/>
      <c r="J532" s="65"/>
      <c r="K532" s="65"/>
      <c r="L532" s="66" t="str">
        <f t="shared" si="36"/>
        <v/>
      </c>
      <c r="M532" s="66" t="str">
        <f t="shared" si="37"/>
        <v/>
      </c>
      <c r="N532" s="66" t="str">
        <f t="shared" si="38"/>
        <v/>
      </c>
    </row>
    <row r="533" spans="2:14" ht="20.100000000000001" customHeight="1" thickBot="1" x14ac:dyDescent="0.3">
      <c r="B533" s="63" t="str">
        <f t="shared" si="35"/>
        <v/>
      </c>
      <c r="C533" s="64"/>
      <c r="D533" s="65"/>
      <c r="E533" s="65"/>
      <c r="F533" s="65"/>
      <c r="G533" s="65"/>
      <c r="H533" s="65"/>
      <c r="I533" s="65"/>
      <c r="J533" s="65"/>
      <c r="K533" s="65"/>
      <c r="L533" s="66" t="str">
        <f t="shared" si="36"/>
        <v/>
      </c>
      <c r="M533" s="66" t="str">
        <f t="shared" si="37"/>
        <v/>
      </c>
      <c r="N533" s="66" t="str">
        <f t="shared" si="38"/>
        <v/>
      </c>
    </row>
    <row r="534" spans="2:14" ht="20.100000000000001" customHeight="1" thickBot="1" x14ac:dyDescent="0.3">
      <c r="B534" s="63" t="str">
        <f t="shared" si="35"/>
        <v/>
      </c>
      <c r="C534" s="64"/>
      <c r="D534" s="65"/>
      <c r="E534" s="65"/>
      <c r="F534" s="65"/>
      <c r="G534" s="65"/>
      <c r="H534" s="65"/>
      <c r="I534" s="65"/>
      <c r="J534" s="65"/>
      <c r="K534" s="65"/>
      <c r="L534" s="66" t="str">
        <f t="shared" si="36"/>
        <v/>
      </c>
      <c r="M534" s="66" t="str">
        <f t="shared" si="37"/>
        <v/>
      </c>
      <c r="N534" s="66" t="str">
        <f t="shared" si="38"/>
        <v/>
      </c>
    </row>
    <row r="535" spans="2:14" ht="20.100000000000001" customHeight="1" thickBot="1" x14ac:dyDescent="0.3">
      <c r="B535" s="63" t="str">
        <f t="shared" si="35"/>
        <v/>
      </c>
      <c r="C535" s="64"/>
      <c r="D535" s="65"/>
      <c r="E535" s="65"/>
      <c r="F535" s="65"/>
      <c r="G535" s="65"/>
      <c r="H535" s="65"/>
      <c r="I535" s="65"/>
      <c r="J535" s="65"/>
      <c r="K535" s="65"/>
      <c r="L535" s="66" t="str">
        <f t="shared" si="36"/>
        <v/>
      </c>
      <c r="M535" s="66" t="str">
        <f t="shared" si="37"/>
        <v/>
      </c>
      <c r="N535" s="66" t="str">
        <f t="shared" si="38"/>
        <v/>
      </c>
    </row>
    <row r="536" spans="2:14" ht="20.100000000000001" customHeight="1" thickBot="1" x14ac:dyDescent="0.3">
      <c r="B536" s="63" t="str">
        <f t="shared" si="35"/>
        <v/>
      </c>
      <c r="C536" s="64"/>
      <c r="D536" s="65"/>
      <c r="E536" s="65"/>
      <c r="F536" s="65"/>
      <c r="G536" s="65"/>
      <c r="H536" s="65"/>
      <c r="I536" s="65"/>
      <c r="J536" s="65"/>
      <c r="K536" s="65"/>
      <c r="L536" s="66" t="str">
        <f t="shared" si="36"/>
        <v/>
      </c>
      <c r="M536" s="66" t="str">
        <f t="shared" si="37"/>
        <v/>
      </c>
      <c r="N536" s="66" t="str">
        <f t="shared" si="38"/>
        <v/>
      </c>
    </row>
    <row r="537" spans="2:14" ht="20.100000000000001" customHeight="1" thickBot="1" x14ac:dyDescent="0.3">
      <c r="B537" s="63" t="str">
        <f t="shared" si="35"/>
        <v/>
      </c>
      <c r="C537" s="64"/>
      <c r="D537" s="65"/>
      <c r="E537" s="65"/>
      <c r="F537" s="65"/>
      <c r="G537" s="65"/>
      <c r="H537" s="65"/>
      <c r="I537" s="65"/>
      <c r="J537" s="65"/>
      <c r="K537" s="65"/>
      <c r="L537" s="66" t="str">
        <f t="shared" si="36"/>
        <v/>
      </c>
      <c r="M537" s="66" t="str">
        <f t="shared" si="37"/>
        <v/>
      </c>
      <c r="N537" s="66" t="str">
        <f t="shared" si="38"/>
        <v/>
      </c>
    </row>
    <row r="538" spans="2:14" ht="20.100000000000001" customHeight="1" thickBot="1" x14ac:dyDescent="0.3">
      <c r="B538" s="63" t="str">
        <f t="shared" si="35"/>
        <v/>
      </c>
      <c r="C538" s="64"/>
      <c r="D538" s="65"/>
      <c r="E538" s="65"/>
      <c r="F538" s="65"/>
      <c r="G538" s="65"/>
      <c r="H538" s="65"/>
      <c r="I538" s="65"/>
      <c r="J538" s="65"/>
      <c r="K538" s="65"/>
      <c r="L538" s="66" t="str">
        <f t="shared" si="36"/>
        <v/>
      </c>
      <c r="M538" s="66" t="str">
        <f t="shared" si="37"/>
        <v/>
      </c>
      <c r="N538" s="66" t="str">
        <f t="shared" si="38"/>
        <v/>
      </c>
    </row>
    <row r="539" spans="2:14" ht="20.100000000000001" customHeight="1" thickBot="1" x14ac:dyDescent="0.3">
      <c r="B539" s="63" t="str">
        <f t="shared" si="35"/>
        <v/>
      </c>
      <c r="C539" s="64"/>
      <c r="D539" s="65"/>
      <c r="E539" s="65"/>
      <c r="F539" s="65"/>
      <c r="G539" s="65"/>
      <c r="H539" s="65"/>
      <c r="I539" s="65"/>
      <c r="J539" s="65"/>
      <c r="K539" s="65"/>
      <c r="L539" s="66" t="str">
        <f t="shared" si="36"/>
        <v/>
      </c>
      <c r="M539" s="66" t="str">
        <f t="shared" si="37"/>
        <v/>
      </c>
      <c r="N539" s="66" t="str">
        <f t="shared" si="38"/>
        <v/>
      </c>
    </row>
    <row r="540" spans="2:14" ht="20.100000000000001" customHeight="1" thickBot="1" x14ac:dyDescent="0.3">
      <c r="B540" s="63" t="str">
        <f t="shared" si="35"/>
        <v/>
      </c>
      <c r="C540" s="64"/>
      <c r="D540" s="65"/>
      <c r="E540" s="65"/>
      <c r="F540" s="65"/>
      <c r="G540" s="65"/>
      <c r="H540" s="65"/>
      <c r="I540" s="65"/>
      <c r="J540" s="65"/>
      <c r="K540" s="65"/>
      <c r="L540" s="66" t="str">
        <f t="shared" si="36"/>
        <v/>
      </c>
      <c r="M540" s="66" t="str">
        <f t="shared" si="37"/>
        <v/>
      </c>
      <c r="N540" s="66" t="str">
        <f t="shared" si="38"/>
        <v/>
      </c>
    </row>
    <row r="541" spans="2:14" ht="20.100000000000001" customHeight="1" thickBot="1" x14ac:dyDescent="0.3">
      <c r="B541" s="63" t="str">
        <f t="shared" si="35"/>
        <v/>
      </c>
      <c r="C541" s="64"/>
      <c r="D541" s="65"/>
      <c r="E541" s="65"/>
      <c r="F541" s="65"/>
      <c r="G541" s="65"/>
      <c r="H541" s="65"/>
      <c r="I541" s="65"/>
      <c r="J541" s="65"/>
      <c r="K541" s="65"/>
      <c r="L541" s="66" t="str">
        <f t="shared" si="36"/>
        <v/>
      </c>
      <c r="M541" s="66" t="str">
        <f t="shared" si="37"/>
        <v/>
      </c>
      <c r="N541" s="66" t="str">
        <f t="shared" si="38"/>
        <v/>
      </c>
    </row>
    <row r="542" spans="2:14" ht="20.100000000000001" customHeight="1" thickBot="1" x14ac:dyDescent="0.3">
      <c r="B542" s="63" t="str">
        <f t="shared" si="35"/>
        <v/>
      </c>
      <c r="C542" s="64"/>
      <c r="D542" s="65"/>
      <c r="E542" s="65"/>
      <c r="F542" s="65"/>
      <c r="G542" s="65"/>
      <c r="H542" s="65"/>
      <c r="I542" s="65"/>
      <c r="J542" s="65"/>
      <c r="K542" s="65"/>
      <c r="L542" s="66" t="str">
        <f t="shared" si="36"/>
        <v/>
      </c>
      <c r="M542" s="66" t="str">
        <f t="shared" si="37"/>
        <v/>
      </c>
      <c r="N542" s="66" t="str">
        <f t="shared" si="38"/>
        <v/>
      </c>
    </row>
    <row r="543" spans="2:14" ht="20.100000000000001" customHeight="1" thickBot="1" x14ac:dyDescent="0.3">
      <c r="B543" s="63" t="str">
        <f t="shared" si="35"/>
        <v/>
      </c>
      <c r="C543" s="64"/>
      <c r="D543" s="65"/>
      <c r="E543" s="65"/>
      <c r="F543" s="65"/>
      <c r="G543" s="65"/>
      <c r="H543" s="65"/>
      <c r="I543" s="65"/>
      <c r="J543" s="65"/>
      <c r="K543" s="65"/>
      <c r="L543" s="66" t="str">
        <f t="shared" si="36"/>
        <v/>
      </c>
      <c r="M543" s="66" t="str">
        <f t="shared" si="37"/>
        <v/>
      </c>
      <c r="N543" s="66" t="str">
        <f t="shared" si="38"/>
        <v/>
      </c>
    </row>
    <row r="544" spans="2:14" ht="20.100000000000001" customHeight="1" thickBot="1" x14ac:dyDescent="0.3">
      <c r="B544" s="63" t="str">
        <f t="shared" si="35"/>
        <v/>
      </c>
      <c r="C544" s="64"/>
      <c r="D544" s="65"/>
      <c r="E544" s="65"/>
      <c r="F544" s="65"/>
      <c r="G544" s="65"/>
      <c r="H544" s="65"/>
      <c r="I544" s="65"/>
      <c r="J544" s="65"/>
      <c r="K544" s="65"/>
      <c r="L544" s="66" t="str">
        <f t="shared" si="36"/>
        <v/>
      </c>
      <c r="M544" s="66" t="str">
        <f t="shared" si="37"/>
        <v/>
      </c>
      <c r="N544" s="66" t="str">
        <f t="shared" si="38"/>
        <v/>
      </c>
    </row>
    <row r="545" spans="2:14" ht="20.100000000000001" customHeight="1" thickBot="1" x14ac:dyDescent="0.3">
      <c r="B545" s="63" t="str">
        <f t="shared" si="35"/>
        <v/>
      </c>
      <c r="C545" s="64"/>
      <c r="D545" s="65"/>
      <c r="E545" s="65"/>
      <c r="F545" s="65"/>
      <c r="G545" s="65"/>
      <c r="H545" s="65"/>
      <c r="I545" s="65"/>
      <c r="J545" s="65"/>
      <c r="K545" s="65"/>
      <c r="L545" s="66" t="str">
        <f t="shared" si="36"/>
        <v/>
      </c>
      <c r="M545" s="66" t="str">
        <f t="shared" si="37"/>
        <v/>
      </c>
      <c r="N545" s="66" t="str">
        <f t="shared" si="38"/>
        <v/>
      </c>
    </row>
    <row r="546" spans="2:14" ht="20.100000000000001" customHeight="1" thickBot="1" x14ac:dyDescent="0.3">
      <c r="B546" s="63" t="str">
        <f t="shared" si="35"/>
        <v/>
      </c>
      <c r="C546" s="64"/>
      <c r="D546" s="65"/>
      <c r="E546" s="65"/>
      <c r="F546" s="65"/>
      <c r="G546" s="65"/>
      <c r="H546" s="65"/>
      <c r="I546" s="65"/>
      <c r="J546" s="65"/>
      <c r="K546" s="65"/>
      <c r="L546" s="66" t="str">
        <f t="shared" si="36"/>
        <v/>
      </c>
      <c r="M546" s="66" t="str">
        <f t="shared" si="37"/>
        <v/>
      </c>
      <c r="N546" s="66" t="str">
        <f t="shared" si="38"/>
        <v/>
      </c>
    </row>
    <row r="547" spans="2:14" ht="20.100000000000001" customHeight="1" thickBot="1" x14ac:dyDescent="0.3">
      <c r="B547" s="63" t="str">
        <f t="shared" si="35"/>
        <v/>
      </c>
      <c r="C547" s="64"/>
      <c r="D547" s="65"/>
      <c r="E547" s="65"/>
      <c r="F547" s="65"/>
      <c r="G547" s="65"/>
      <c r="H547" s="65"/>
      <c r="I547" s="65"/>
      <c r="J547" s="65"/>
      <c r="K547" s="65"/>
      <c r="L547" s="66" t="str">
        <f t="shared" si="36"/>
        <v/>
      </c>
      <c r="M547" s="66" t="str">
        <f t="shared" si="37"/>
        <v/>
      </c>
      <c r="N547" s="66" t="str">
        <f t="shared" si="38"/>
        <v/>
      </c>
    </row>
    <row r="548" spans="2:14" ht="20.100000000000001" customHeight="1" thickBot="1" x14ac:dyDescent="0.3">
      <c r="B548" s="63" t="str">
        <f t="shared" si="35"/>
        <v/>
      </c>
      <c r="C548" s="64"/>
      <c r="D548" s="65"/>
      <c r="E548" s="65"/>
      <c r="F548" s="65"/>
      <c r="G548" s="65"/>
      <c r="H548" s="65"/>
      <c r="I548" s="65"/>
      <c r="J548" s="65"/>
      <c r="K548" s="65"/>
      <c r="L548" s="66" t="str">
        <f t="shared" si="36"/>
        <v/>
      </c>
      <c r="M548" s="66" t="str">
        <f t="shared" si="37"/>
        <v/>
      </c>
      <c r="N548" s="66" t="str">
        <f t="shared" si="38"/>
        <v/>
      </c>
    </row>
    <row r="549" spans="2:14" ht="20.100000000000001" customHeight="1" thickBot="1" x14ac:dyDescent="0.3">
      <c r="B549" s="63" t="str">
        <f t="shared" si="35"/>
        <v/>
      </c>
      <c r="C549" s="64"/>
      <c r="D549" s="65"/>
      <c r="E549" s="65"/>
      <c r="F549" s="65"/>
      <c r="G549" s="65"/>
      <c r="H549" s="65"/>
      <c r="I549" s="65"/>
      <c r="J549" s="65"/>
      <c r="K549" s="65"/>
      <c r="L549" s="66" t="str">
        <f t="shared" si="36"/>
        <v/>
      </c>
      <c r="M549" s="66" t="str">
        <f t="shared" si="37"/>
        <v/>
      </c>
      <c r="N549" s="66" t="str">
        <f t="shared" si="38"/>
        <v/>
      </c>
    </row>
    <row r="550" spans="2:14" ht="20.100000000000001" customHeight="1" thickBot="1" x14ac:dyDescent="0.3">
      <c r="B550" s="63" t="str">
        <f t="shared" si="35"/>
        <v/>
      </c>
      <c r="C550" s="64"/>
      <c r="D550" s="65"/>
      <c r="E550" s="65"/>
      <c r="F550" s="65"/>
      <c r="G550" s="65"/>
      <c r="H550" s="65"/>
      <c r="I550" s="65"/>
      <c r="J550" s="65"/>
      <c r="K550" s="65"/>
      <c r="L550" s="66" t="str">
        <f t="shared" si="36"/>
        <v/>
      </c>
      <c r="M550" s="66" t="str">
        <f t="shared" si="37"/>
        <v/>
      </c>
      <c r="N550" s="66" t="str">
        <f t="shared" si="38"/>
        <v/>
      </c>
    </row>
    <row r="551" spans="2:14" ht="20.100000000000001" customHeight="1" thickBot="1" x14ac:dyDescent="0.3">
      <c r="B551" s="63" t="str">
        <f t="shared" si="35"/>
        <v/>
      </c>
      <c r="C551" s="64"/>
      <c r="D551" s="65"/>
      <c r="E551" s="65"/>
      <c r="F551" s="65"/>
      <c r="G551" s="65"/>
      <c r="H551" s="65"/>
      <c r="I551" s="65"/>
      <c r="J551" s="65"/>
      <c r="K551" s="65"/>
      <c r="L551" s="66" t="str">
        <f t="shared" si="36"/>
        <v/>
      </c>
      <c r="M551" s="66" t="str">
        <f t="shared" si="37"/>
        <v/>
      </c>
      <c r="N551" s="66" t="str">
        <f t="shared" si="38"/>
        <v/>
      </c>
    </row>
    <row r="552" spans="2:14" ht="20.100000000000001" customHeight="1" thickBot="1" x14ac:dyDescent="0.3">
      <c r="B552" s="63" t="str">
        <f t="shared" si="35"/>
        <v/>
      </c>
      <c r="C552" s="64"/>
      <c r="D552" s="65"/>
      <c r="E552" s="65"/>
      <c r="F552" s="65"/>
      <c r="G552" s="65"/>
      <c r="H552" s="65"/>
      <c r="I552" s="65"/>
      <c r="J552" s="65"/>
      <c r="K552" s="65"/>
      <c r="L552" s="66" t="str">
        <f t="shared" si="36"/>
        <v/>
      </c>
      <c r="M552" s="66" t="str">
        <f t="shared" si="37"/>
        <v/>
      </c>
      <c r="N552" s="66" t="str">
        <f t="shared" si="38"/>
        <v/>
      </c>
    </row>
    <row r="553" spans="2:14" ht="20.100000000000001" customHeight="1" thickBot="1" x14ac:dyDescent="0.3">
      <c r="B553" s="63" t="str">
        <f t="shared" si="35"/>
        <v/>
      </c>
      <c r="C553" s="64"/>
      <c r="D553" s="65"/>
      <c r="E553" s="65"/>
      <c r="F553" s="65"/>
      <c r="G553" s="65"/>
      <c r="H553" s="65"/>
      <c r="I553" s="65"/>
      <c r="J553" s="65"/>
      <c r="K553" s="65"/>
      <c r="L553" s="66" t="str">
        <f t="shared" si="36"/>
        <v/>
      </c>
      <c r="M553" s="66" t="str">
        <f t="shared" si="37"/>
        <v/>
      </c>
      <c r="N553" s="66" t="str">
        <f t="shared" si="38"/>
        <v/>
      </c>
    </row>
    <row r="554" spans="2:14" ht="20.100000000000001" customHeight="1" thickBot="1" x14ac:dyDescent="0.3">
      <c r="B554" s="63" t="str">
        <f t="shared" si="35"/>
        <v/>
      </c>
      <c r="C554" s="64"/>
      <c r="D554" s="65"/>
      <c r="E554" s="65"/>
      <c r="F554" s="65"/>
      <c r="G554" s="65"/>
      <c r="H554" s="65"/>
      <c r="I554" s="65"/>
      <c r="J554" s="65"/>
      <c r="K554" s="65"/>
      <c r="L554" s="66" t="str">
        <f t="shared" si="36"/>
        <v/>
      </c>
      <c r="M554" s="66" t="str">
        <f t="shared" si="37"/>
        <v/>
      </c>
      <c r="N554" s="66" t="str">
        <f t="shared" si="38"/>
        <v/>
      </c>
    </row>
    <row r="555" spans="2:14" ht="20.100000000000001" customHeight="1" thickBot="1" x14ac:dyDescent="0.3">
      <c r="B555" s="63" t="str">
        <f t="shared" si="35"/>
        <v/>
      </c>
      <c r="C555" s="64"/>
      <c r="D555" s="65"/>
      <c r="E555" s="65"/>
      <c r="F555" s="65"/>
      <c r="G555" s="65"/>
      <c r="H555" s="65"/>
      <c r="I555" s="65"/>
      <c r="J555" s="65"/>
      <c r="K555" s="65"/>
      <c r="L555" s="66" t="str">
        <f t="shared" si="36"/>
        <v/>
      </c>
      <c r="M555" s="66" t="str">
        <f t="shared" si="37"/>
        <v/>
      </c>
      <c r="N555" s="66" t="str">
        <f t="shared" si="38"/>
        <v/>
      </c>
    </row>
    <row r="556" spans="2:14" ht="20.100000000000001" customHeight="1" thickBot="1" x14ac:dyDescent="0.3">
      <c r="B556" s="63" t="str">
        <f t="shared" si="35"/>
        <v/>
      </c>
      <c r="C556" s="64"/>
      <c r="D556" s="65"/>
      <c r="E556" s="65"/>
      <c r="F556" s="65"/>
      <c r="G556" s="65"/>
      <c r="H556" s="65"/>
      <c r="I556" s="65"/>
      <c r="J556" s="65"/>
      <c r="K556" s="65"/>
      <c r="L556" s="66" t="str">
        <f t="shared" si="36"/>
        <v/>
      </c>
      <c r="M556" s="66" t="str">
        <f t="shared" si="37"/>
        <v/>
      </c>
      <c r="N556" s="66" t="str">
        <f t="shared" si="38"/>
        <v/>
      </c>
    </row>
    <row r="557" spans="2:14" ht="20.100000000000001" customHeight="1" thickBot="1" x14ac:dyDescent="0.3">
      <c r="B557" s="63" t="str">
        <f t="shared" si="35"/>
        <v/>
      </c>
      <c r="C557" s="64"/>
      <c r="D557" s="65"/>
      <c r="E557" s="65"/>
      <c r="F557" s="65"/>
      <c r="G557" s="65"/>
      <c r="H557" s="65"/>
      <c r="I557" s="65"/>
      <c r="J557" s="65"/>
      <c r="K557" s="65"/>
      <c r="L557" s="66" t="str">
        <f t="shared" si="36"/>
        <v/>
      </c>
      <c r="M557" s="66" t="str">
        <f t="shared" si="37"/>
        <v/>
      </c>
      <c r="N557" s="66" t="str">
        <f t="shared" si="38"/>
        <v/>
      </c>
    </row>
    <row r="558" spans="2:14" ht="20.100000000000001" customHeight="1" thickBot="1" x14ac:dyDescent="0.3">
      <c r="B558" s="63" t="str">
        <f t="shared" si="35"/>
        <v/>
      </c>
      <c r="C558" s="64"/>
      <c r="D558" s="65"/>
      <c r="E558" s="65"/>
      <c r="F558" s="65"/>
      <c r="G558" s="65"/>
      <c r="H558" s="65"/>
      <c r="I558" s="65"/>
      <c r="J558" s="65"/>
      <c r="K558" s="65"/>
      <c r="L558" s="66" t="str">
        <f t="shared" si="36"/>
        <v/>
      </c>
      <c r="M558" s="66" t="str">
        <f t="shared" si="37"/>
        <v/>
      </c>
      <c r="N558" s="66" t="str">
        <f t="shared" si="38"/>
        <v/>
      </c>
    </row>
    <row r="559" spans="2:14" ht="20.100000000000001" customHeight="1" thickBot="1" x14ac:dyDescent="0.3">
      <c r="B559" s="63" t="str">
        <f t="shared" si="35"/>
        <v/>
      </c>
      <c r="C559" s="64"/>
      <c r="D559" s="65"/>
      <c r="E559" s="65"/>
      <c r="F559" s="65"/>
      <c r="G559" s="65"/>
      <c r="H559" s="65"/>
      <c r="I559" s="65"/>
      <c r="J559" s="65"/>
      <c r="K559" s="65"/>
      <c r="L559" s="66" t="str">
        <f t="shared" si="36"/>
        <v/>
      </c>
      <c r="M559" s="66" t="str">
        <f t="shared" si="37"/>
        <v/>
      </c>
      <c r="N559" s="66" t="str">
        <f t="shared" si="38"/>
        <v/>
      </c>
    </row>
    <row r="560" spans="2:14" ht="20.100000000000001" customHeight="1" thickBot="1" x14ac:dyDescent="0.3">
      <c r="B560" s="63" t="str">
        <f t="shared" si="35"/>
        <v/>
      </c>
      <c r="C560" s="64"/>
      <c r="D560" s="65"/>
      <c r="E560" s="65"/>
      <c r="F560" s="65"/>
      <c r="G560" s="65"/>
      <c r="H560" s="65"/>
      <c r="I560" s="65"/>
      <c r="J560" s="65"/>
      <c r="K560" s="65"/>
      <c r="L560" s="66" t="str">
        <f t="shared" si="36"/>
        <v/>
      </c>
      <c r="M560" s="66" t="str">
        <f t="shared" si="37"/>
        <v/>
      </c>
      <c r="N560" s="66" t="str">
        <f t="shared" si="38"/>
        <v/>
      </c>
    </row>
    <row r="561" spans="2:14" ht="20.100000000000001" customHeight="1" thickBot="1" x14ac:dyDescent="0.3">
      <c r="B561" s="63" t="str">
        <f t="shared" si="35"/>
        <v/>
      </c>
      <c r="C561" s="64"/>
      <c r="D561" s="65"/>
      <c r="E561" s="65"/>
      <c r="F561" s="65"/>
      <c r="G561" s="65"/>
      <c r="H561" s="65"/>
      <c r="I561" s="65"/>
      <c r="J561" s="65"/>
      <c r="K561" s="65"/>
      <c r="L561" s="66" t="str">
        <f t="shared" si="36"/>
        <v/>
      </c>
      <c r="M561" s="66" t="str">
        <f t="shared" si="37"/>
        <v/>
      </c>
      <c r="N561" s="66" t="str">
        <f t="shared" si="38"/>
        <v/>
      </c>
    </row>
    <row r="562" spans="2:14" ht="20.100000000000001" customHeight="1" thickBot="1" x14ac:dyDescent="0.3">
      <c r="B562" s="63" t="str">
        <f t="shared" si="35"/>
        <v/>
      </c>
      <c r="C562" s="64"/>
      <c r="D562" s="65"/>
      <c r="E562" s="65"/>
      <c r="F562" s="65"/>
      <c r="G562" s="65"/>
      <c r="H562" s="65"/>
      <c r="I562" s="65"/>
      <c r="J562" s="65"/>
      <c r="K562" s="65"/>
      <c r="L562" s="66" t="str">
        <f t="shared" si="36"/>
        <v/>
      </c>
      <c r="M562" s="66" t="str">
        <f t="shared" si="37"/>
        <v/>
      </c>
      <c r="N562" s="66" t="str">
        <f t="shared" si="38"/>
        <v/>
      </c>
    </row>
    <row r="563" spans="2:14" ht="20.100000000000001" customHeight="1" thickBot="1" x14ac:dyDescent="0.3">
      <c r="B563" s="63" t="str">
        <f t="shared" si="35"/>
        <v/>
      </c>
      <c r="C563" s="64"/>
      <c r="D563" s="65"/>
      <c r="E563" s="65"/>
      <c r="F563" s="65"/>
      <c r="G563" s="65"/>
      <c r="H563" s="65"/>
      <c r="I563" s="65"/>
      <c r="J563" s="65"/>
      <c r="K563" s="65"/>
      <c r="L563" s="66" t="str">
        <f t="shared" si="36"/>
        <v/>
      </c>
      <c r="M563" s="66" t="str">
        <f t="shared" si="37"/>
        <v/>
      </c>
      <c r="N563" s="66" t="str">
        <f t="shared" si="38"/>
        <v/>
      </c>
    </row>
    <row r="564" spans="2:14" ht="20.100000000000001" customHeight="1" thickBot="1" x14ac:dyDescent="0.3">
      <c r="B564" s="63" t="str">
        <f t="shared" si="35"/>
        <v/>
      </c>
      <c r="C564" s="64"/>
      <c r="D564" s="65"/>
      <c r="E564" s="65"/>
      <c r="F564" s="65"/>
      <c r="G564" s="65"/>
      <c r="H564" s="65"/>
      <c r="I564" s="65"/>
      <c r="J564" s="65"/>
      <c r="K564" s="65"/>
      <c r="L564" s="66" t="str">
        <f t="shared" si="36"/>
        <v/>
      </c>
      <c r="M564" s="66" t="str">
        <f t="shared" si="37"/>
        <v/>
      </c>
      <c r="N564" s="66" t="str">
        <f t="shared" si="38"/>
        <v/>
      </c>
    </row>
    <row r="565" spans="2:14" ht="20.100000000000001" customHeight="1" thickBot="1" x14ac:dyDescent="0.3">
      <c r="B565" s="63" t="str">
        <f t="shared" si="35"/>
        <v/>
      </c>
      <c r="C565" s="64"/>
      <c r="D565" s="65"/>
      <c r="E565" s="65"/>
      <c r="F565" s="65"/>
      <c r="G565" s="65"/>
      <c r="H565" s="65"/>
      <c r="I565" s="65"/>
      <c r="J565" s="65"/>
      <c r="K565" s="65"/>
      <c r="L565" s="66" t="str">
        <f t="shared" si="36"/>
        <v/>
      </c>
      <c r="M565" s="66" t="str">
        <f t="shared" si="37"/>
        <v/>
      </c>
      <c r="N565" s="66" t="str">
        <f t="shared" si="38"/>
        <v/>
      </c>
    </row>
    <row r="566" spans="2:14" ht="20.100000000000001" customHeight="1" thickBot="1" x14ac:dyDescent="0.3">
      <c r="B566" s="63" t="str">
        <f t="shared" si="35"/>
        <v/>
      </c>
      <c r="C566" s="64"/>
      <c r="D566" s="65"/>
      <c r="E566" s="65"/>
      <c r="F566" s="65"/>
      <c r="G566" s="65"/>
      <c r="H566" s="65"/>
      <c r="I566" s="65"/>
      <c r="J566" s="65"/>
      <c r="K566" s="65"/>
      <c r="L566" s="66" t="str">
        <f t="shared" si="36"/>
        <v/>
      </c>
      <c r="M566" s="66" t="str">
        <f t="shared" si="37"/>
        <v/>
      </c>
      <c r="N566" s="66" t="str">
        <f t="shared" si="38"/>
        <v/>
      </c>
    </row>
    <row r="567" spans="2:14" ht="20.100000000000001" customHeight="1" thickBot="1" x14ac:dyDescent="0.3">
      <c r="B567" s="63" t="str">
        <f t="shared" si="35"/>
        <v/>
      </c>
      <c r="C567" s="64"/>
      <c r="D567" s="65"/>
      <c r="E567" s="65"/>
      <c r="F567" s="65"/>
      <c r="G567" s="65"/>
      <c r="H567" s="65"/>
      <c r="I567" s="65"/>
      <c r="J567" s="65"/>
      <c r="K567" s="65"/>
      <c r="L567" s="66" t="str">
        <f t="shared" si="36"/>
        <v/>
      </c>
      <c r="M567" s="66" t="str">
        <f t="shared" si="37"/>
        <v/>
      </c>
      <c r="N567" s="66" t="str">
        <f t="shared" si="38"/>
        <v/>
      </c>
    </row>
    <row r="568" spans="2:14" ht="20.100000000000001" customHeight="1" thickBot="1" x14ac:dyDescent="0.3">
      <c r="B568" s="63" t="str">
        <f t="shared" si="35"/>
        <v/>
      </c>
      <c r="C568" s="64"/>
      <c r="D568" s="65"/>
      <c r="E568" s="65"/>
      <c r="F568" s="65"/>
      <c r="G568" s="65"/>
      <c r="H568" s="65"/>
      <c r="I568" s="65"/>
      <c r="J568" s="65"/>
      <c r="K568" s="65"/>
      <c r="L568" s="66" t="str">
        <f t="shared" si="36"/>
        <v/>
      </c>
      <c r="M568" s="66" t="str">
        <f t="shared" si="37"/>
        <v/>
      </c>
      <c r="N568" s="66" t="str">
        <f t="shared" si="38"/>
        <v/>
      </c>
    </row>
    <row r="569" spans="2:14" ht="20.100000000000001" customHeight="1" thickBot="1" x14ac:dyDescent="0.3">
      <c r="B569" s="63" t="str">
        <f t="shared" si="35"/>
        <v/>
      </c>
      <c r="C569" s="64"/>
      <c r="D569" s="65"/>
      <c r="E569" s="65"/>
      <c r="F569" s="65"/>
      <c r="G569" s="65"/>
      <c r="H569" s="65"/>
      <c r="I569" s="65"/>
      <c r="J569" s="65"/>
      <c r="K569" s="65"/>
      <c r="L569" s="66" t="str">
        <f t="shared" si="36"/>
        <v/>
      </c>
      <c r="M569" s="66" t="str">
        <f t="shared" si="37"/>
        <v/>
      </c>
      <c r="N569" s="66" t="str">
        <f t="shared" si="38"/>
        <v/>
      </c>
    </row>
    <row r="570" spans="2:14" ht="20.100000000000001" customHeight="1" thickBot="1" x14ac:dyDescent="0.3">
      <c r="B570" s="63" t="str">
        <f t="shared" si="35"/>
        <v/>
      </c>
      <c r="C570" s="64"/>
      <c r="D570" s="65"/>
      <c r="E570" s="65"/>
      <c r="F570" s="65"/>
      <c r="G570" s="65"/>
      <c r="H570" s="65"/>
      <c r="I570" s="65"/>
      <c r="J570" s="65"/>
      <c r="K570" s="65"/>
      <c r="L570" s="66" t="str">
        <f t="shared" si="36"/>
        <v/>
      </c>
      <c r="M570" s="66" t="str">
        <f t="shared" si="37"/>
        <v/>
      </c>
      <c r="N570" s="66" t="str">
        <f t="shared" si="38"/>
        <v/>
      </c>
    </row>
    <row r="571" spans="2:14" ht="20.100000000000001" customHeight="1" thickBot="1" x14ac:dyDescent="0.3">
      <c r="B571" s="63" t="str">
        <f t="shared" si="35"/>
        <v/>
      </c>
      <c r="C571" s="64"/>
      <c r="D571" s="65"/>
      <c r="E571" s="65"/>
      <c r="F571" s="65"/>
      <c r="G571" s="65"/>
      <c r="H571" s="65"/>
      <c r="I571" s="65"/>
      <c r="J571" s="65"/>
      <c r="K571" s="65"/>
      <c r="L571" s="66" t="str">
        <f t="shared" si="36"/>
        <v/>
      </c>
      <c r="M571" s="66" t="str">
        <f t="shared" si="37"/>
        <v/>
      </c>
      <c r="N571" s="66" t="str">
        <f t="shared" si="38"/>
        <v/>
      </c>
    </row>
    <row r="572" spans="2:14" ht="20.100000000000001" customHeight="1" thickBot="1" x14ac:dyDescent="0.3">
      <c r="B572" s="63" t="str">
        <f t="shared" si="35"/>
        <v/>
      </c>
      <c r="C572" s="64"/>
      <c r="D572" s="65"/>
      <c r="E572" s="65"/>
      <c r="F572" s="65"/>
      <c r="G572" s="65"/>
      <c r="H572" s="65"/>
      <c r="I572" s="65"/>
      <c r="J572" s="65"/>
      <c r="K572" s="65"/>
      <c r="L572" s="66" t="str">
        <f t="shared" si="36"/>
        <v/>
      </c>
      <c r="M572" s="66" t="str">
        <f t="shared" si="37"/>
        <v/>
      </c>
      <c r="N572" s="66" t="str">
        <f t="shared" si="38"/>
        <v/>
      </c>
    </row>
    <row r="573" spans="2:14" ht="20.100000000000001" customHeight="1" thickBot="1" x14ac:dyDescent="0.3">
      <c r="B573" s="63" t="str">
        <f t="shared" si="35"/>
        <v/>
      </c>
      <c r="C573" s="64"/>
      <c r="D573" s="65"/>
      <c r="E573" s="65"/>
      <c r="F573" s="65"/>
      <c r="G573" s="65"/>
      <c r="H573" s="65"/>
      <c r="I573" s="65"/>
      <c r="J573" s="65"/>
      <c r="K573" s="65"/>
      <c r="L573" s="66" t="str">
        <f t="shared" si="36"/>
        <v/>
      </c>
      <c r="M573" s="66" t="str">
        <f t="shared" si="37"/>
        <v/>
      </c>
      <c r="N573" s="66" t="str">
        <f t="shared" si="38"/>
        <v/>
      </c>
    </row>
    <row r="574" spans="2:14" ht="20.100000000000001" customHeight="1" thickBot="1" x14ac:dyDescent="0.3">
      <c r="B574" s="63" t="str">
        <f t="shared" si="35"/>
        <v/>
      </c>
      <c r="C574" s="64"/>
      <c r="D574" s="65"/>
      <c r="E574" s="65"/>
      <c r="F574" s="65"/>
      <c r="G574" s="65"/>
      <c r="H574" s="65"/>
      <c r="I574" s="65"/>
      <c r="J574" s="65"/>
      <c r="K574" s="65"/>
      <c r="L574" s="66" t="str">
        <f t="shared" si="36"/>
        <v/>
      </c>
      <c r="M574" s="66" t="str">
        <f t="shared" si="37"/>
        <v/>
      </c>
      <c r="N574" s="66" t="str">
        <f t="shared" si="38"/>
        <v/>
      </c>
    </row>
    <row r="575" spans="2:14" ht="20.100000000000001" customHeight="1" thickBot="1" x14ac:dyDescent="0.3">
      <c r="B575" s="63" t="str">
        <f t="shared" si="35"/>
        <v/>
      </c>
      <c r="C575" s="64"/>
      <c r="D575" s="65"/>
      <c r="E575" s="65"/>
      <c r="F575" s="65"/>
      <c r="G575" s="65"/>
      <c r="H575" s="65"/>
      <c r="I575" s="65"/>
      <c r="J575" s="65"/>
      <c r="K575" s="65"/>
      <c r="L575" s="66" t="str">
        <f t="shared" si="36"/>
        <v/>
      </c>
      <c r="M575" s="66" t="str">
        <f t="shared" si="37"/>
        <v/>
      </c>
      <c r="N575" s="66" t="str">
        <f t="shared" si="38"/>
        <v/>
      </c>
    </row>
    <row r="576" spans="2:14" ht="20.100000000000001" customHeight="1" thickBot="1" x14ac:dyDescent="0.3">
      <c r="B576" s="63" t="str">
        <f t="shared" si="35"/>
        <v/>
      </c>
      <c r="C576" s="64"/>
      <c r="D576" s="65"/>
      <c r="E576" s="65"/>
      <c r="F576" s="65"/>
      <c r="G576" s="65"/>
      <c r="H576" s="65"/>
      <c r="I576" s="65"/>
      <c r="J576" s="65"/>
      <c r="K576" s="65"/>
      <c r="L576" s="66" t="str">
        <f t="shared" si="36"/>
        <v/>
      </c>
      <c r="M576" s="66" t="str">
        <f t="shared" si="37"/>
        <v/>
      </c>
      <c r="N576" s="66" t="str">
        <f t="shared" si="38"/>
        <v/>
      </c>
    </row>
    <row r="577" spans="2:14" ht="20.100000000000001" customHeight="1" thickBot="1" x14ac:dyDescent="0.3">
      <c r="B577" s="63" t="str">
        <f t="shared" si="35"/>
        <v/>
      </c>
      <c r="C577" s="64"/>
      <c r="D577" s="65"/>
      <c r="E577" s="65"/>
      <c r="F577" s="65"/>
      <c r="G577" s="65"/>
      <c r="H577" s="65"/>
      <c r="I577" s="65"/>
      <c r="J577" s="65"/>
      <c r="K577" s="65"/>
      <c r="L577" s="66" t="str">
        <f t="shared" si="36"/>
        <v/>
      </c>
      <c r="M577" s="66" t="str">
        <f t="shared" si="37"/>
        <v/>
      </c>
      <c r="N577" s="66" t="str">
        <f t="shared" si="38"/>
        <v/>
      </c>
    </row>
    <row r="578" spans="2:14" ht="20.100000000000001" customHeight="1" thickBot="1" x14ac:dyDescent="0.3">
      <c r="B578" s="63" t="str">
        <f t="shared" si="35"/>
        <v/>
      </c>
      <c r="C578" s="64"/>
      <c r="D578" s="65"/>
      <c r="E578" s="65"/>
      <c r="F578" s="65"/>
      <c r="G578" s="65"/>
      <c r="H578" s="65"/>
      <c r="I578" s="65"/>
      <c r="J578" s="65"/>
      <c r="K578" s="65"/>
      <c r="L578" s="66" t="str">
        <f t="shared" si="36"/>
        <v/>
      </c>
      <c r="M578" s="66" t="str">
        <f t="shared" si="37"/>
        <v/>
      </c>
      <c r="N578" s="66" t="str">
        <f t="shared" si="38"/>
        <v/>
      </c>
    </row>
    <row r="579" spans="2:14" ht="20.100000000000001" customHeight="1" thickBot="1" x14ac:dyDescent="0.3">
      <c r="B579" s="63" t="str">
        <f t="shared" si="35"/>
        <v/>
      </c>
      <c r="C579" s="64"/>
      <c r="D579" s="65"/>
      <c r="E579" s="65"/>
      <c r="F579" s="65"/>
      <c r="G579" s="65"/>
      <c r="H579" s="65"/>
      <c r="I579" s="65"/>
      <c r="J579" s="65"/>
      <c r="K579" s="65"/>
      <c r="L579" s="66" t="str">
        <f t="shared" si="36"/>
        <v/>
      </c>
      <c r="M579" s="66" t="str">
        <f t="shared" si="37"/>
        <v/>
      </c>
      <c r="N579" s="66" t="str">
        <f t="shared" si="38"/>
        <v/>
      </c>
    </row>
    <row r="580" spans="2:14" ht="20.100000000000001" customHeight="1" thickBot="1" x14ac:dyDescent="0.3">
      <c r="B580" s="63" t="str">
        <f t="shared" si="35"/>
        <v/>
      </c>
      <c r="C580" s="64"/>
      <c r="D580" s="65"/>
      <c r="E580" s="65"/>
      <c r="F580" s="65"/>
      <c r="G580" s="65"/>
      <c r="H580" s="65"/>
      <c r="I580" s="65"/>
      <c r="J580" s="65"/>
      <c r="K580" s="65"/>
      <c r="L580" s="66" t="str">
        <f t="shared" si="36"/>
        <v/>
      </c>
      <c r="M580" s="66" t="str">
        <f t="shared" si="37"/>
        <v/>
      </c>
      <c r="N580" s="66" t="str">
        <f t="shared" si="38"/>
        <v/>
      </c>
    </row>
    <row r="581" spans="2:14" ht="20.100000000000001" customHeight="1" thickBot="1" x14ac:dyDescent="0.3">
      <c r="B581" s="63" t="str">
        <f t="shared" si="35"/>
        <v/>
      </c>
      <c r="C581" s="64"/>
      <c r="D581" s="65"/>
      <c r="E581" s="65"/>
      <c r="F581" s="65"/>
      <c r="G581" s="65"/>
      <c r="H581" s="65"/>
      <c r="I581" s="65"/>
      <c r="J581" s="65"/>
      <c r="K581" s="65"/>
      <c r="L581" s="66" t="str">
        <f t="shared" si="36"/>
        <v/>
      </c>
      <c r="M581" s="66" t="str">
        <f t="shared" si="37"/>
        <v/>
      </c>
      <c r="N581" s="66" t="str">
        <f t="shared" si="38"/>
        <v/>
      </c>
    </row>
    <row r="582" spans="2:14" ht="20.100000000000001" customHeight="1" thickBot="1" x14ac:dyDescent="0.3">
      <c r="B582" s="63" t="str">
        <f t="shared" si="35"/>
        <v/>
      </c>
      <c r="C582" s="64"/>
      <c r="D582" s="65"/>
      <c r="E582" s="65"/>
      <c r="F582" s="65"/>
      <c r="G582" s="65"/>
      <c r="H582" s="65"/>
      <c r="I582" s="65"/>
      <c r="J582" s="65"/>
      <c r="K582" s="65"/>
      <c r="L582" s="66" t="str">
        <f t="shared" si="36"/>
        <v/>
      </c>
      <c r="M582" s="66" t="str">
        <f t="shared" si="37"/>
        <v/>
      </c>
      <c r="N582" s="66" t="str">
        <f t="shared" si="38"/>
        <v/>
      </c>
    </row>
    <row r="583" spans="2:14" ht="20.100000000000001" customHeight="1" thickBot="1" x14ac:dyDescent="0.3">
      <c r="B583" s="63" t="str">
        <f t="shared" si="35"/>
        <v/>
      </c>
      <c r="C583" s="64"/>
      <c r="D583" s="65"/>
      <c r="E583" s="65"/>
      <c r="F583" s="65"/>
      <c r="G583" s="65"/>
      <c r="H583" s="65"/>
      <c r="I583" s="65"/>
      <c r="J583" s="65"/>
      <c r="K583" s="65"/>
      <c r="L583" s="66" t="str">
        <f t="shared" si="36"/>
        <v/>
      </c>
      <c r="M583" s="66" t="str">
        <f t="shared" si="37"/>
        <v/>
      </c>
      <c r="N583" s="66" t="str">
        <f t="shared" si="38"/>
        <v/>
      </c>
    </row>
    <row r="584" spans="2:14" ht="20.100000000000001" customHeight="1" thickBot="1" x14ac:dyDescent="0.3">
      <c r="B584" s="63" t="str">
        <f t="shared" si="35"/>
        <v/>
      </c>
      <c r="C584" s="64"/>
      <c r="D584" s="65"/>
      <c r="E584" s="65"/>
      <c r="F584" s="65"/>
      <c r="G584" s="65"/>
      <c r="H584" s="65"/>
      <c r="I584" s="65"/>
      <c r="J584" s="65"/>
      <c r="K584" s="65"/>
      <c r="L584" s="66" t="str">
        <f t="shared" si="36"/>
        <v/>
      </c>
      <c r="M584" s="66" t="str">
        <f t="shared" si="37"/>
        <v/>
      </c>
      <c r="N584" s="66" t="str">
        <f t="shared" si="38"/>
        <v/>
      </c>
    </row>
    <row r="585" spans="2:14" ht="20.100000000000001" customHeight="1" thickBot="1" x14ac:dyDescent="0.3">
      <c r="B585" s="63" t="str">
        <f t="shared" si="35"/>
        <v/>
      </c>
      <c r="C585" s="64"/>
      <c r="D585" s="65"/>
      <c r="E585" s="65"/>
      <c r="F585" s="65"/>
      <c r="G585" s="65"/>
      <c r="H585" s="65"/>
      <c r="I585" s="65"/>
      <c r="J585" s="65"/>
      <c r="K585" s="65"/>
      <c r="L585" s="66" t="str">
        <f t="shared" si="36"/>
        <v/>
      </c>
      <c r="M585" s="66" t="str">
        <f t="shared" si="37"/>
        <v/>
      </c>
      <c r="N585" s="66" t="str">
        <f t="shared" si="38"/>
        <v/>
      </c>
    </row>
    <row r="586" spans="2:14" ht="20.100000000000001" customHeight="1" thickBot="1" x14ac:dyDescent="0.3">
      <c r="B586" s="63" t="str">
        <f t="shared" ref="B586:B649" si="39">IF(C586="","",B585+1)</f>
        <v/>
      </c>
      <c r="C586" s="64"/>
      <c r="D586" s="65"/>
      <c r="E586" s="65"/>
      <c r="F586" s="65"/>
      <c r="G586" s="65"/>
      <c r="H586" s="65"/>
      <c r="I586" s="65"/>
      <c r="J586" s="65"/>
      <c r="K586" s="65"/>
      <c r="L586" s="66" t="str">
        <f t="shared" si="36"/>
        <v/>
      </c>
      <c r="M586" s="66" t="str">
        <f t="shared" si="37"/>
        <v/>
      </c>
      <c r="N586" s="66" t="str">
        <f t="shared" si="38"/>
        <v/>
      </c>
    </row>
    <row r="587" spans="2:14" ht="20.100000000000001" customHeight="1" thickBot="1" x14ac:dyDescent="0.3">
      <c r="B587" s="63" t="str">
        <f t="shared" si="39"/>
        <v/>
      </c>
      <c r="C587" s="64"/>
      <c r="D587" s="65"/>
      <c r="E587" s="65"/>
      <c r="F587" s="65"/>
      <c r="G587" s="65"/>
      <c r="H587" s="65"/>
      <c r="I587" s="65"/>
      <c r="J587" s="65"/>
      <c r="K587" s="65"/>
      <c r="L587" s="66" t="str">
        <f t="shared" si="36"/>
        <v/>
      </c>
      <c r="M587" s="66" t="str">
        <f t="shared" si="37"/>
        <v/>
      </c>
      <c r="N587" s="66" t="str">
        <f t="shared" si="38"/>
        <v/>
      </c>
    </row>
    <row r="588" spans="2:14" ht="20.100000000000001" customHeight="1" thickBot="1" x14ac:dyDescent="0.3">
      <c r="B588" s="63" t="str">
        <f t="shared" si="39"/>
        <v/>
      </c>
      <c r="C588" s="64"/>
      <c r="D588" s="65"/>
      <c r="E588" s="65"/>
      <c r="F588" s="65"/>
      <c r="G588" s="65"/>
      <c r="H588" s="65"/>
      <c r="I588" s="65"/>
      <c r="J588" s="65"/>
      <c r="K588" s="65"/>
      <c r="L588" s="66" t="str">
        <f t="shared" si="36"/>
        <v/>
      </c>
      <c r="M588" s="66" t="str">
        <f t="shared" si="37"/>
        <v/>
      </c>
      <c r="N588" s="66" t="str">
        <f t="shared" si="38"/>
        <v/>
      </c>
    </row>
    <row r="589" spans="2:14" ht="20.100000000000001" customHeight="1" thickBot="1" x14ac:dyDescent="0.3">
      <c r="B589" s="63" t="str">
        <f t="shared" si="39"/>
        <v/>
      </c>
      <c r="C589" s="64"/>
      <c r="D589" s="65"/>
      <c r="E589" s="65"/>
      <c r="F589" s="65"/>
      <c r="G589" s="65"/>
      <c r="H589" s="65"/>
      <c r="I589" s="65"/>
      <c r="J589" s="65"/>
      <c r="K589" s="65"/>
      <c r="L589" s="66" t="str">
        <f t="shared" ref="L589:L652" si="40">IF(C589="","",TEXT(C589,"MMMM"))</f>
        <v/>
      </c>
      <c r="M589" s="66" t="str">
        <f t="shared" ref="M589:M652" si="41">IF(C589="","",YEAR(C589))</f>
        <v/>
      </c>
      <c r="N589" s="66" t="str">
        <f t="shared" ref="N589:N652" si="42">IF(C589="","",TEXT(C589,"DDDD"))</f>
        <v/>
      </c>
    </row>
    <row r="590" spans="2:14" ht="20.100000000000001" customHeight="1" thickBot="1" x14ac:dyDescent="0.3">
      <c r="B590" s="63" t="str">
        <f t="shared" si="39"/>
        <v/>
      </c>
      <c r="C590" s="64"/>
      <c r="D590" s="65"/>
      <c r="E590" s="65"/>
      <c r="F590" s="65"/>
      <c r="G590" s="65"/>
      <c r="H590" s="65"/>
      <c r="I590" s="65"/>
      <c r="J590" s="65"/>
      <c r="K590" s="65"/>
      <c r="L590" s="66" t="str">
        <f t="shared" si="40"/>
        <v/>
      </c>
      <c r="M590" s="66" t="str">
        <f t="shared" si="41"/>
        <v/>
      </c>
      <c r="N590" s="66" t="str">
        <f t="shared" si="42"/>
        <v/>
      </c>
    </row>
    <row r="591" spans="2:14" ht="20.100000000000001" customHeight="1" thickBot="1" x14ac:dyDescent="0.3">
      <c r="B591" s="63" t="str">
        <f t="shared" si="39"/>
        <v/>
      </c>
      <c r="C591" s="64"/>
      <c r="D591" s="65"/>
      <c r="E591" s="65"/>
      <c r="F591" s="65"/>
      <c r="G591" s="65"/>
      <c r="H591" s="65"/>
      <c r="I591" s="65"/>
      <c r="J591" s="65"/>
      <c r="K591" s="65"/>
      <c r="L591" s="66" t="str">
        <f t="shared" si="40"/>
        <v/>
      </c>
      <c r="M591" s="66" t="str">
        <f t="shared" si="41"/>
        <v/>
      </c>
      <c r="N591" s="66" t="str">
        <f t="shared" si="42"/>
        <v/>
      </c>
    </row>
    <row r="592" spans="2:14" ht="20.100000000000001" customHeight="1" thickBot="1" x14ac:dyDescent="0.3">
      <c r="B592" s="63" t="str">
        <f t="shared" si="39"/>
        <v/>
      </c>
      <c r="C592" s="64"/>
      <c r="D592" s="65"/>
      <c r="E592" s="65"/>
      <c r="F592" s="65"/>
      <c r="G592" s="65"/>
      <c r="H592" s="65"/>
      <c r="I592" s="65"/>
      <c r="J592" s="65"/>
      <c r="K592" s="65"/>
      <c r="L592" s="66" t="str">
        <f t="shared" si="40"/>
        <v/>
      </c>
      <c r="M592" s="66" t="str">
        <f t="shared" si="41"/>
        <v/>
      </c>
      <c r="N592" s="66" t="str">
        <f t="shared" si="42"/>
        <v/>
      </c>
    </row>
    <row r="593" spans="2:14" ht="20.100000000000001" customHeight="1" thickBot="1" x14ac:dyDescent="0.3">
      <c r="B593" s="63" t="str">
        <f t="shared" si="39"/>
        <v/>
      </c>
      <c r="C593" s="64"/>
      <c r="D593" s="65"/>
      <c r="E593" s="65"/>
      <c r="F593" s="65"/>
      <c r="G593" s="65"/>
      <c r="H593" s="65"/>
      <c r="I593" s="65"/>
      <c r="J593" s="65"/>
      <c r="K593" s="65"/>
      <c r="L593" s="66" t="str">
        <f t="shared" si="40"/>
        <v/>
      </c>
      <c r="M593" s="66" t="str">
        <f t="shared" si="41"/>
        <v/>
      </c>
      <c r="N593" s="66" t="str">
        <f t="shared" si="42"/>
        <v/>
      </c>
    </row>
    <row r="594" spans="2:14" ht="20.100000000000001" customHeight="1" thickBot="1" x14ac:dyDescent="0.3">
      <c r="B594" s="63" t="str">
        <f t="shared" si="39"/>
        <v/>
      </c>
      <c r="C594" s="64"/>
      <c r="D594" s="65"/>
      <c r="E594" s="65"/>
      <c r="F594" s="65"/>
      <c r="G594" s="65"/>
      <c r="H594" s="65"/>
      <c r="I594" s="65"/>
      <c r="J594" s="65"/>
      <c r="K594" s="65"/>
      <c r="L594" s="66" t="str">
        <f t="shared" si="40"/>
        <v/>
      </c>
      <c r="M594" s="66" t="str">
        <f t="shared" si="41"/>
        <v/>
      </c>
      <c r="N594" s="66" t="str">
        <f t="shared" si="42"/>
        <v/>
      </c>
    </row>
    <row r="595" spans="2:14" ht="20.100000000000001" customHeight="1" thickBot="1" x14ac:dyDescent="0.3">
      <c r="B595" s="63" t="str">
        <f t="shared" si="39"/>
        <v/>
      </c>
      <c r="C595" s="64"/>
      <c r="D595" s="65"/>
      <c r="E595" s="65"/>
      <c r="F595" s="65"/>
      <c r="G595" s="65"/>
      <c r="H595" s="65"/>
      <c r="I595" s="65"/>
      <c r="J595" s="65"/>
      <c r="K595" s="65"/>
      <c r="L595" s="66" t="str">
        <f t="shared" si="40"/>
        <v/>
      </c>
      <c r="M595" s="66" t="str">
        <f t="shared" si="41"/>
        <v/>
      </c>
      <c r="N595" s="66" t="str">
        <f t="shared" si="42"/>
        <v/>
      </c>
    </row>
    <row r="596" spans="2:14" ht="20.100000000000001" customHeight="1" thickBot="1" x14ac:dyDescent="0.3">
      <c r="B596" s="63" t="str">
        <f t="shared" si="39"/>
        <v/>
      </c>
      <c r="C596" s="64"/>
      <c r="D596" s="65"/>
      <c r="E596" s="65"/>
      <c r="F596" s="65"/>
      <c r="G596" s="65"/>
      <c r="H596" s="65"/>
      <c r="I596" s="65"/>
      <c r="J596" s="65"/>
      <c r="K596" s="65"/>
      <c r="L596" s="66" t="str">
        <f t="shared" si="40"/>
        <v/>
      </c>
      <c r="M596" s="66" t="str">
        <f t="shared" si="41"/>
        <v/>
      </c>
      <c r="N596" s="66" t="str">
        <f t="shared" si="42"/>
        <v/>
      </c>
    </row>
    <row r="597" spans="2:14" ht="20.100000000000001" customHeight="1" thickBot="1" x14ac:dyDescent="0.3">
      <c r="B597" s="63" t="str">
        <f t="shared" si="39"/>
        <v/>
      </c>
      <c r="C597" s="64"/>
      <c r="D597" s="65"/>
      <c r="E597" s="65"/>
      <c r="F597" s="65"/>
      <c r="G597" s="65"/>
      <c r="H597" s="65"/>
      <c r="I597" s="65"/>
      <c r="J597" s="65"/>
      <c r="K597" s="65"/>
      <c r="L597" s="66" t="str">
        <f t="shared" si="40"/>
        <v/>
      </c>
      <c r="M597" s="66" t="str">
        <f t="shared" si="41"/>
        <v/>
      </c>
      <c r="N597" s="66" t="str">
        <f t="shared" si="42"/>
        <v/>
      </c>
    </row>
    <row r="598" spans="2:14" ht="20.100000000000001" customHeight="1" thickBot="1" x14ac:dyDescent="0.3">
      <c r="B598" s="63" t="str">
        <f t="shared" si="39"/>
        <v/>
      </c>
      <c r="C598" s="64"/>
      <c r="D598" s="65"/>
      <c r="E598" s="65"/>
      <c r="F598" s="65"/>
      <c r="G598" s="65"/>
      <c r="H598" s="65"/>
      <c r="I598" s="65"/>
      <c r="J598" s="65"/>
      <c r="K598" s="65"/>
      <c r="L598" s="66" t="str">
        <f t="shared" si="40"/>
        <v/>
      </c>
      <c r="M598" s="66" t="str">
        <f t="shared" si="41"/>
        <v/>
      </c>
      <c r="N598" s="66" t="str">
        <f t="shared" si="42"/>
        <v/>
      </c>
    </row>
    <row r="599" spans="2:14" ht="20.100000000000001" customHeight="1" thickBot="1" x14ac:dyDescent="0.3">
      <c r="B599" s="63" t="str">
        <f t="shared" si="39"/>
        <v/>
      </c>
      <c r="C599" s="64"/>
      <c r="D599" s="65"/>
      <c r="E599" s="65"/>
      <c r="F599" s="65"/>
      <c r="G599" s="65"/>
      <c r="H599" s="65"/>
      <c r="I599" s="65"/>
      <c r="J599" s="65"/>
      <c r="K599" s="65"/>
      <c r="L599" s="66" t="str">
        <f t="shared" si="40"/>
        <v/>
      </c>
      <c r="M599" s="66" t="str">
        <f t="shared" si="41"/>
        <v/>
      </c>
      <c r="N599" s="66" t="str">
        <f t="shared" si="42"/>
        <v/>
      </c>
    </row>
    <row r="600" spans="2:14" ht="20.100000000000001" customHeight="1" thickBot="1" x14ac:dyDescent="0.3">
      <c r="B600" s="63" t="str">
        <f t="shared" si="39"/>
        <v/>
      </c>
      <c r="C600" s="64"/>
      <c r="D600" s="65"/>
      <c r="E600" s="65"/>
      <c r="F600" s="65"/>
      <c r="G600" s="65"/>
      <c r="H600" s="65"/>
      <c r="I600" s="65"/>
      <c r="J600" s="65"/>
      <c r="K600" s="65"/>
      <c r="L600" s="66" t="str">
        <f t="shared" si="40"/>
        <v/>
      </c>
      <c r="M600" s="66" t="str">
        <f t="shared" si="41"/>
        <v/>
      </c>
      <c r="N600" s="66" t="str">
        <f t="shared" si="42"/>
        <v/>
      </c>
    </row>
    <row r="601" spans="2:14" ht="20.100000000000001" customHeight="1" thickBot="1" x14ac:dyDescent="0.3">
      <c r="B601" s="63" t="str">
        <f t="shared" si="39"/>
        <v/>
      </c>
      <c r="C601" s="64"/>
      <c r="D601" s="65"/>
      <c r="E601" s="65"/>
      <c r="F601" s="65"/>
      <c r="G601" s="65"/>
      <c r="H601" s="65"/>
      <c r="I601" s="65"/>
      <c r="J601" s="65"/>
      <c r="K601" s="65"/>
      <c r="L601" s="66" t="str">
        <f t="shared" si="40"/>
        <v/>
      </c>
      <c r="M601" s="66" t="str">
        <f t="shared" si="41"/>
        <v/>
      </c>
      <c r="N601" s="66" t="str">
        <f t="shared" si="42"/>
        <v/>
      </c>
    </row>
    <row r="602" spans="2:14" ht="20.100000000000001" customHeight="1" thickBot="1" x14ac:dyDescent="0.3">
      <c r="B602" s="63" t="str">
        <f t="shared" si="39"/>
        <v/>
      </c>
      <c r="C602" s="64"/>
      <c r="D602" s="65"/>
      <c r="E602" s="65"/>
      <c r="F602" s="65"/>
      <c r="G602" s="65"/>
      <c r="H602" s="65"/>
      <c r="I602" s="65"/>
      <c r="J602" s="65"/>
      <c r="K602" s="65"/>
      <c r="L602" s="66" t="str">
        <f t="shared" si="40"/>
        <v/>
      </c>
      <c r="M602" s="66" t="str">
        <f t="shared" si="41"/>
        <v/>
      </c>
      <c r="N602" s="66" t="str">
        <f t="shared" si="42"/>
        <v/>
      </c>
    </row>
    <row r="603" spans="2:14" ht="20.100000000000001" customHeight="1" thickBot="1" x14ac:dyDescent="0.3">
      <c r="B603" s="63" t="str">
        <f t="shared" si="39"/>
        <v/>
      </c>
      <c r="C603" s="64"/>
      <c r="D603" s="65"/>
      <c r="E603" s="65"/>
      <c r="F603" s="65"/>
      <c r="G603" s="65"/>
      <c r="H603" s="65"/>
      <c r="I603" s="65"/>
      <c r="J603" s="65"/>
      <c r="K603" s="65"/>
      <c r="L603" s="66" t="str">
        <f t="shared" si="40"/>
        <v/>
      </c>
      <c r="M603" s="66" t="str">
        <f t="shared" si="41"/>
        <v/>
      </c>
      <c r="N603" s="66" t="str">
        <f t="shared" si="42"/>
        <v/>
      </c>
    </row>
    <row r="604" spans="2:14" ht="20.100000000000001" customHeight="1" thickBot="1" x14ac:dyDescent="0.3">
      <c r="B604" s="63" t="str">
        <f t="shared" si="39"/>
        <v/>
      </c>
      <c r="C604" s="64"/>
      <c r="D604" s="65"/>
      <c r="E604" s="65"/>
      <c r="F604" s="65"/>
      <c r="G604" s="65"/>
      <c r="H604" s="65"/>
      <c r="I604" s="65"/>
      <c r="J604" s="65"/>
      <c r="K604" s="65"/>
      <c r="L604" s="66" t="str">
        <f t="shared" si="40"/>
        <v/>
      </c>
      <c r="M604" s="66" t="str">
        <f t="shared" si="41"/>
        <v/>
      </c>
      <c r="N604" s="66" t="str">
        <f t="shared" si="42"/>
        <v/>
      </c>
    </row>
    <row r="605" spans="2:14" ht="20.100000000000001" customHeight="1" thickBot="1" x14ac:dyDescent="0.3">
      <c r="B605" s="63" t="str">
        <f t="shared" si="39"/>
        <v/>
      </c>
      <c r="C605" s="64"/>
      <c r="D605" s="65"/>
      <c r="E605" s="65"/>
      <c r="F605" s="65"/>
      <c r="G605" s="65"/>
      <c r="H605" s="65"/>
      <c r="I605" s="65"/>
      <c r="J605" s="65"/>
      <c r="K605" s="65"/>
      <c r="L605" s="66" t="str">
        <f t="shared" si="40"/>
        <v/>
      </c>
      <c r="M605" s="66" t="str">
        <f t="shared" si="41"/>
        <v/>
      </c>
      <c r="N605" s="66" t="str">
        <f t="shared" si="42"/>
        <v/>
      </c>
    </row>
    <row r="606" spans="2:14" ht="20.100000000000001" customHeight="1" thickBot="1" x14ac:dyDescent="0.3">
      <c r="B606" s="63" t="str">
        <f t="shared" si="39"/>
        <v/>
      </c>
      <c r="C606" s="64"/>
      <c r="D606" s="65"/>
      <c r="E606" s="65"/>
      <c r="F606" s="65"/>
      <c r="G606" s="65"/>
      <c r="H606" s="65"/>
      <c r="I606" s="65"/>
      <c r="J606" s="65"/>
      <c r="K606" s="65"/>
      <c r="L606" s="66" t="str">
        <f t="shared" si="40"/>
        <v/>
      </c>
      <c r="M606" s="66" t="str">
        <f t="shared" si="41"/>
        <v/>
      </c>
      <c r="N606" s="66" t="str">
        <f t="shared" si="42"/>
        <v/>
      </c>
    </row>
    <row r="607" spans="2:14" ht="20.100000000000001" customHeight="1" thickBot="1" x14ac:dyDescent="0.3">
      <c r="B607" s="63" t="str">
        <f t="shared" si="39"/>
        <v/>
      </c>
      <c r="C607" s="64"/>
      <c r="D607" s="65"/>
      <c r="E607" s="65"/>
      <c r="F607" s="65"/>
      <c r="G607" s="65"/>
      <c r="H607" s="65"/>
      <c r="I607" s="65"/>
      <c r="J607" s="65"/>
      <c r="K607" s="65"/>
      <c r="L607" s="66" t="str">
        <f t="shared" si="40"/>
        <v/>
      </c>
      <c r="M607" s="66" t="str">
        <f t="shared" si="41"/>
        <v/>
      </c>
      <c r="N607" s="66" t="str">
        <f t="shared" si="42"/>
        <v/>
      </c>
    </row>
    <row r="608" spans="2:14" ht="20.100000000000001" customHeight="1" thickBot="1" x14ac:dyDescent="0.3">
      <c r="B608" s="63" t="str">
        <f t="shared" si="39"/>
        <v/>
      </c>
      <c r="C608" s="64"/>
      <c r="D608" s="65"/>
      <c r="E608" s="65"/>
      <c r="F608" s="65"/>
      <c r="G608" s="65"/>
      <c r="H608" s="65"/>
      <c r="I608" s="65"/>
      <c r="J608" s="65"/>
      <c r="K608" s="65"/>
      <c r="L608" s="66" t="str">
        <f t="shared" si="40"/>
        <v/>
      </c>
      <c r="M608" s="66" t="str">
        <f t="shared" si="41"/>
        <v/>
      </c>
      <c r="N608" s="66" t="str">
        <f t="shared" si="42"/>
        <v/>
      </c>
    </row>
    <row r="609" spans="2:14" ht="20.100000000000001" customHeight="1" thickBot="1" x14ac:dyDescent="0.3">
      <c r="B609" s="63" t="str">
        <f t="shared" si="39"/>
        <v/>
      </c>
      <c r="C609" s="64"/>
      <c r="D609" s="65"/>
      <c r="E609" s="65"/>
      <c r="F609" s="65"/>
      <c r="G609" s="65"/>
      <c r="H609" s="65"/>
      <c r="I609" s="65"/>
      <c r="J609" s="65"/>
      <c r="K609" s="65"/>
      <c r="L609" s="66" t="str">
        <f t="shared" si="40"/>
        <v/>
      </c>
      <c r="M609" s="66" t="str">
        <f t="shared" si="41"/>
        <v/>
      </c>
      <c r="N609" s="66" t="str">
        <f t="shared" si="42"/>
        <v/>
      </c>
    </row>
    <row r="610" spans="2:14" ht="20.100000000000001" customHeight="1" thickBot="1" x14ac:dyDescent="0.3">
      <c r="B610" s="63" t="str">
        <f t="shared" si="39"/>
        <v/>
      </c>
      <c r="C610" s="64"/>
      <c r="D610" s="65"/>
      <c r="E610" s="65"/>
      <c r="F610" s="65"/>
      <c r="G610" s="65"/>
      <c r="H610" s="65"/>
      <c r="I610" s="65"/>
      <c r="J610" s="65"/>
      <c r="K610" s="65"/>
      <c r="L610" s="66" t="str">
        <f t="shared" si="40"/>
        <v/>
      </c>
      <c r="M610" s="66" t="str">
        <f t="shared" si="41"/>
        <v/>
      </c>
      <c r="N610" s="66" t="str">
        <f t="shared" si="42"/>
        <v/>
      </c>
    </row>
    <row r="611" spans="2:14" ht="20.100000000000001" customHeight="1" thickBot="1" x14ac:dyDescent="0.3">
      <c r="B611" s="63" t="str">
        <f t="shared" si="39"/>
        <v/>
      </c>
      <c r="C611" s="64"/>
      <c r="D611" s="65"/>
      <c r="E611" s="65"/>
      <c r="F611" s="65"/>
      <c r="G611" s="65"/>
      <c r="H611" s="65"/>
      <c r="I611" s="65"/>
      <c r="J611" s="65"/>
      <c r="K611" s="65"/>
      <c r="L611" s="66" t="str">
        <f t="shared" si="40"/>
        <v/>
      </c>
      <c r="M611" s="66" t="str">
        <f t="shared" si="41"/>
        <v/>
      </c>
      <c r="N611" s="66" t="str">
        <f t="shared" si="42"/>
        <v/>
      </c>
    </row>
    <row r="612" spans="2:14" ht="20.100000000000001" customHeight="1" thickBot="1" x14ac:dyDescent="0.3">
      <c r="B612" s="63" t="str">
        <f t="shared" si="39"/>
        <v/>
      </c>
      <c r="C612" s="64"/>
      <c r="D612" s="65"/>
      <c r="E612" s="65"/>
      <c r="F612" s="65"/>
      <c r="G612" s="65"/>
      <c r="H612" s="65"/>
      <c r="I612" s="65"/>
      <c r="J612" s="65"/>
      <c r="K612" s="65"/>
      <c r="L612" s="66" t="str">
        <f t="shared" si="40"/>
        <v/>
      </c>
      <c r="M612" s="66" t="str">
        <f t="shared" si="41"/>
        <v/>
      </c>
      <c r="N612" s="66" t="str">
        <f t="shared" si="42"/>
        <v/>
      </c>
    </row>
    <row r="613" spans="2:14" ht="20.100000000000001" customHeight="1" thickBot="1" x14ac:dyDescent="0.3">
      <c r="B613" s="63" t="str">
        <f t="shared" si="39"/>
        <v/>
      </c>
      <c r="C613" s="64"/>
      <c r="D613" s="65"/>
      <c r="E613" s="65"/>
      <c r="F613" s="65"/>
      <c r="G613" s="65"/>
      <c r="H613" s="65"/>
      <c r="I613" s="65"/>
      <c r="J613" s="65"/>
      <c r="K613" s="65"/>
      <c r="L613" s="66" t="str">
        <f t="shared" si="40"/>
        <v/>
      </c>
      <c r="M613" s="66" t="str">
        <f t="shared" si="41"/>
        <v/>
      </c>
      <c r="N613" s="66" t="str">
        <f t="shared" si="42"/>
        <v/>
      </c>
    </row>
    <row r="614" spans="2:14" ht="20.100000000000001" customHeight="1" thickBot="1" x14ac:dyDescent="0.3">
      <c r="B614" s="63" t="str">
        <f t="shared" si="39"/>
        <v/>
      </c>
      <c r="C614" s="64"/>
      <c r="D614" s="65"/>
      <c r="E614" s="65"/>
      <c r="F614" s="65"/>
      <c r="G614" s="65"/>
      <c r="H614" s="65"/>
      <c r="I614" s="65"/>
      <c r="J614" s="65"/>
      <c r="K614" s="65"/>
      <c r="L614" s="66" t="str">
        <f t="shared" si="40"/>
        <v/>
      </c>
      <c r="M614" s="66" t="str">
        <f t="shared" si="41"/>
        <v/>
      </c>
      <c r="N614" s="66" t="str">
        <f t="shared" si="42"/>
        <v/>
      </c>
    </row>
    <row r="615" spans="2:14" ht="20.100000000000001" customHeight="1" thickBot="1" x14ac:dyDescent="0.3">
      <c r="B615" s="63" t="str">
        <f t="shared" si="39"/>
        <v/>
      </c>
      <c r="C615" s="64"/>
      <c r="D615" s="65"/>
      <c r="E615" s="65"/>
      <c r="F615" s="65"/>
      <c r="G615" s="65"/>
      <c r="H615" s="65"/>
      <c r="I615" s="65"/>
      <c r="J615" s="65"/>
      <c r="K615" s="65"/>
      <c r="L615" s="66" t="str">
        <f t="shared" si="40"/>
        <v/>
      </c>
      <c r="M615" s="66" t="str">
        <f t="shared" si="41"/>
        <v/>
      </c>
      <c r="N615" s="66" t="str">
        <f t="shared" si="42"/>
        <v/>
      </c>
    </row>
    <row r="616" spans="2:14" ht="20.100000000000001" customHeight="1" thickBot="1" x14ac:dyDescent="0.3">
      <c r="B616" s="63" t="str">
        <f t="shared" si="39"/>
        <v/>
      </c>
      <c r="C616" s="64"/>
      <c r="D616" s="65"/>
      <c r="E616" s="65"/>
      <c r="F616" s="65"/>
      <c r="G616" s="65"/>
      <c r="H616" s="65"/>
      <c r="I616" s="65"/>
      <c r="J616" s="65"/>
      <c r="K616" s="65"/>
      <c r="L616" s="66" t="str">
        <f t="shared" si="40"/>
        <v/>
      </c>
      <c r="M616" s="66" t="str">
        <f t="shared" si="41"/>
        <v/>
      </c>
      <c r="N616" s="66" t="str">
        <f t="shared" si="42"/>
        <v/>
      </c>
    </row>
    <row r="617" spans="2:14" ht="20.100000000000001" customHeight="1" thickBot="1" x14ac:dyDescent="0.3">
      <c r="B617" s="63" t="str">
        <f t="shared" si="39"/>
        <v/>
      </c>
      <c r="C617" s="64"/>
      <c r="D617" s="65"/>
      <c r="E617" s="65"/>
      <c r="F617" s="65"/>
      <c r="G617" s="65"/>
      <c r="H617" s="65"/>
      <c r="I617" s="65"/>
      <c r="J617" s="65"/>
      <c r="K617" s="65"/>
      <c r="L617" s="66" t="str">
        <f t="shared" si="40"/>
        <v/>
      </c>
      <c r="M617" s="66" t="str">
        <f t="shared" si="41"/>
        <v/>
      </c>
      <c r="N617" s="66" t="str">
        <f t="shared" si="42"/>
        <v/>
      </c>
    </row>
    <row r="618" spans="2:14" ht="20.100000000000001" customHeight="1" thickBot="1" x14ac:dyDescent="0.3">
      <c r="B618" s="63" t="str">
        <f t="shared" si="39"/>
        <v/>
      </c>
      <c r="C618" s="64"/>
      <c r="D618" s="65"/>
      <c r="E618" s="65"/>
      <c r="F618" s="65"/>
      <c r="G618" s="65"/>
      <c r="H618" s="65"/>
      <c r="I618" s="65"/>
      <c r="J618" s="65"/>
      <c r="K618" s="65"/>
      <c r="L618" s="66" t="str">
        <f t="shared" si="40"/>
        <v/>
      </c>
      <c r="M618" s="66" t="str">
        <f t="shared" si="41"/>
        <v/>
      </c>
      <c r="N618" s="66" t="str">
        <f t="shared" si="42"/>
        <v/>
      </c>
    </row>
    <row r="619" spans="2:14" ht="20.100000000000001" customHeight="1" thickBot="1" x14ac:dyDescent="0.3">
      <c r="B619" s="63" t="str">
        <f t="shared" si="39"/>
        <v/>
      </c>
      <c r="C619" s="64"/>
      <c r="D619" s="65"/>
      <c r="E619" s="65"/>
      <c r="F619" s="65"/>
      <c r="G619" s="65"/>
      <c r="H619" s="65"/>
      <c r="I619" s="65"/>
      <c r="J619" s="65"/>
      <c r="K619" s="65"/>
      <c r="L619" s="66" t="str">
        <f t="shared" si="40"/>
        <v/>
      </c>
      <c r="M619" s="66" t="str">
        <f t="shared" si="41"/>
        <v/>
      </c>
      <c r="N619" s="66" t="str">
        <f t="shared" si="42"/>
        <v/>
      </c>
    </row>
    <row r="620" spans="2:14" ht="20.100000000000001" customHeight="1" thickBot="1" x14ac:dyDescent="0.3">
      <c r="B620" s="63" t="str">
        <f t="shared" si="39"/>
        <v/>
      </c>
      <c r="C620" s="64"/>
      <c r="D620" s="65"/>
      <c r="E620" s="65"/>
      <c r="F620" s="65"/>
      <c r="G620" s="65"/>
      <c r="H620" s="65"/>
      <c r="I620" s="65"/>
      <c r="J620" s="65"/>
      <c r="K620" s="65"/>
      <c r="L620" s="66" t="str">
        <f t="shared" si="40"/>
        <v/>
      </c>
      <c r="M620" s="66" t="str">
        <f t="shared" si="41"/>
        <v/>
      </c>
      <c r="N620" s="66" t="str">
        <f t="shared" si="42"/>
        <v/>
      </c>
    </row>
    <row r="621" spans="2:14" ht="20.100000000000001" customHeight="1" thickBot="1" x14ac:dyDescent="0.3">
      <c r="B621" s="63" t="str">
        <f t="shared" si="39"/>
        <v/>
      </c>
      <c r="C621" s="64"/>
      <c r="D621" s="65"/>
      <c r="E621" s="65"/>
      <c r="F621" s="65"/>
      <c r="G621" s="65"/>
      <c r="H621" s="65"/>
      <c r="I621" s="65"/>
      <c r="J621" s="65"/>
      <c r="K621" s="65"/>
      <c r="L621" s="66" t="str">
        <f t="shared" si="40"/>
        <v/>
      </c>
      <c r="M621" s="66" t="str">
        <f t="shared" si="41"/>
        <v/>
      </c>
      <c r="N621" s="66" t="str">
        <f t="shared" si="42"/>
        <v/>
      </c>
    </row>
    <row r="622" spans="2:14" ht="20.100000000000001" customHeight="1" thickBot="1" x14ac:dyDescent="0.3">
      <c r="B622" s="63" t="str">
        <f t="shared" si="39"/>
        <v/>
      </c>
      <c r="C622" s="64"/>
      <c r="D622" s="65"/>
      <c r="E622" s="65"/>
      <c r="F622" s="65"/>
      <c r="G622" s="65"/>
      <c r="H622" s="65"/>
      <c r="I622" s="65"/>
      <c r="J622" s="65"/>
      <c r="K622" s="65"/>
      <c r="L622" s="66" t="str">
        <f t="shared" si="40"/>
        <v/>
      </c>
      <c r="M622" s="66" t="str">
        <f t="shared" si="41"/>
        <v/>
      </c>
      <c r="N622" s="66" t="str">
        <f t="shared" si="42"/>
        <v/>
      </c>
    </row>
    <row r="623" spans="2:14" ht="20.100000000000001" customHeight="1" thickBot="1" x14ac:dyDescent="0.3">
      <c r="B623" s="63" t="str">
        <f t="shared" si="39"/>
        <v/>
      </c>
      <c r="C623" s="64"/>
      <c r="D623" s="65"/>
      <c r="E623" s="65"/>
      <c r="F623" s="65"/>
      <c r="G623" s="65"/>
      <c r="H623" s="65"/>
      <c r="I623" s="65"/>
      <c r="J623" s="65"/>
      <c r="K623" s="65"/>
      <c r="L623" s="66" t="str">
        <f t="shared" si="40"/>
        <v/>
      </c>
      <c r="M623" s="66" t="str">
        <f t="shared" si="41"/>
        <v/>
      </c>
      <c r="N623" s="66" t="str">
        <f t="shared" si="42"/>
        <v/>
      </c>
    </row>
    <row r="624" spans="2:14" ht="20.100000000000001" customHeight="1" thickBot="1" x14ac:dyDescent="0.3">
      <c r="B624" s="63" t="str">
        <f t="shared" si="39"/>
        <v/>
      </c>
      <c r="C624" s="64"/>
      <c r="D624" s="65"/>
      <c r="E624" s="65"/>
      <c r="F624" s="65"/>
      <c r="G624" s="65"/>
      <c r="H624" s="65"/>
      <c r="I624" s="65"/>
      <c r="J624" s="65"/>
      <c r="K624" s="65"/>
      <c r="L624" s="66" t="str">
        <f t="shared" si="40"/>
        <v/>
      </c>
      <c r="M624" s="66" t="str">
        <f t="shared" si="41"/>
        <v/>
      </c>
      <c r="N624" s="66" t="str">
        <f t="shared" si="42"/>
        <v/>
      </c>
    </row>
    <row r="625" spans="2:14" ht="20.100000000000001" customHeight="1" thickBot="1" x14ac:dyDescent="0.3">
      <c r="B625" s="63" t="str">
        <f t="shared" si="39"/>
        <v/>
      </c>
      <c r="C625" s="64"/>
      <c r="D625" s="65"/>
      <c r="E625" s="65"/>
      <c r="F625" s="65"/>
      <c r="G625" s="65"/>
      <c r="H625" s="65"/>
      <c r="I625" s="65"/>
      <c r="J625" s="65"/>
      <c r="K625" s="65"/>
      <c r="L625" s="66" t="str">
        <f t="shared" si="40"/>
        <v/>
      </c>
      <c r="M625" s="66" t="str">
        <f t="shared" si="41"/>
        <v/>
      </c>
      <c r="N625" s="66" t="str">
        <f t="shared" si="42"/>
        <v/>
      </c>
    </row>
    <row r="626" spans="2:14" ht="20.100000000000001" customHeight="1" thickBot="1" x14ac:dyDescent="0.3">
      <c r="B626" s="63" t="str">
        <f t="shared" si="39"/>
        <v/>
      </c>
      <c r="C626" s="64"/>
      <c r="D626" s="65"/>
      <c r="E626" s="65"/>
      <c r="F626" s="65"/>
      <c r="G626" s="65"/>
      <c r="H626" s="65"/>
      <c r="I626" s="65"/>
      <c r="J626" s="65"/>
      <c r="K626" s="65"/>
      <c r="L626" s="66" t="str">
        <f t="shared" si="40"/>
        <v/>
      </c>
      <c r="M626" s="66" t="str">
        <f t="shared" si="41"/>
        <v/>
      </c>
      <c r="N626" s="66" t="str">
        <f t="shared" si="42"/>
        <v/>
      </c>
    </row>
    <row r="627" spans="2:14" ht="20.100000000000001" customHeight="1" thickBot="1" x14ac:dyDescent="0.3">
      <c r="B627" s="63" t="str">
        <f t="shared" si="39"/>
        <v/>
      </c>
      <c r="C627" s="64"/>
      <c r="D627" s="65"/>
      <c r="E627" s="65"/>
      <c r="F627" s="65"/>
      <c r="G627" s="65"/>
      <c r="H627" s="65"/>
      <c r="I627" s="65"/>
      <c r="J627" s="65"/>
      <c r="K627" s="65"/>
      <c r="L627" s="66" t="str">
        <f t="shared" si="40"/>
        <v/>
      </c>
      <c r="M627" s="66" t="str">
        <f t="shared" si="41"/>
        <v/>
      </c>
      <c r="N627" s="66" t="str">
        <f t="shared" si="42"/>
        <v/>
      </c>
    </row>
    <row r="628" spans="2:14" ht="20.100000000000001" customHeight="1" thickBot="1" x14ac:dyDescent="0.3">
      <c r="B628" s="63" t="str">
        <f t="shared" si="39"/>
        <v/>
      </c>
      <c r="C628" s="64"/>
      <c r="D628" s="65"/>
      <c r="E628" s="65"/>
      <c r="F628" s="65"/>
      <c r="G628" s="65"/>
      <c r="H628" s="65"/>
      <c r="I628" s="65"/>
      <c r="J628" s="65"/>
      <c r="K628" s="65"/>
      <c r="L628" s="66" t="str">
        <f t="shared" si="40"/>
        <v/>
      </c>
      <c r="M628" s="66" t="str">
        <f t="shared" si="41"/>
        <v/>
      </c>
      <c r="N628" s="66" t="str">
        <f t="shared" si="42"/>
        <v/>
      </c>
    </row>
    <row r="629" spans="2:14" ht="20.100000000000001" customHeight="1" thickBot="1" x14ac:dyDescent="0.3">
      <c r="B629" s="63" t="str">
        <f t="shared" si="39"/>
        <v/>
      </c>
      <c r="C629" s="64"/>
      <c r="D629" s="65"/>
      <c r="E629" s="65"/>
      <c r="F629" s="65"/>
      <c r="G629" s="65"/>
      <c r="H629" s="65"/>
      <c r="I629" s="65"/>
      <c r="J629" s="65"/>
      <c r="K629" s="65"/>
      <c r="L629" s="66" t="str">
        <f t="shared" si="40"/>
        <v/>
      </c>
      <c r="M629" s="66" t="str">
        <f t="shared" si="41"/>
        <v/>
      </c>
      <c r="N629" s="66" t="str">
        <f t="shared" si="42"/>
        <v/>
      </c>
    </row>
    <row r="630" spans="2:14" ht="20.100000000000001" customHeight="1" thickBot="1" x14ac:dyDescent="0.3">
      <c r="B630" s="63" t="str">
        <f t="shared" si="39"/>
        <v/>
      </c>
      <c r="C630" s="64"/>
      <c r="D630" s="65"/>
      <c r="E630" s="65"/>
      <c r="F630" s="65"/>
      <c r="G630" s="65"/>
      <c r="H630" s="65"/>
      <c r="I630" s="65"/>
      <c r="J630" s="65"/>
      <c r="K630" s="65"/>
      <c r="L630" s="66" t="str">
        <f t="shared" si="40"/>
        <v/>
      </c>
      <c r="M630" s="66" t="str">
        <f t="shared" si="41"/>
        <v/>
      </c>
      <c r="N630" s="66" t="str">
        <f t="shared" si="42"/>
        <v/>
      </c>
    </row>
    <row r="631" spans="2:14" ht="20.100000000000001" customHeight="1" thickBot="1" x14ac:dyDescent="0.3">
      <c r="B631" s="63" t="str">
        <f t="shared" si="39"/>
        <v/>
      </c>
      <c r="C631" s="64"/>
      <c r="D631" s="65"/>
      <c r="E631" s="65"/>
      <c r="F631" s="65"/>
      <c r="G631" s="65"/>
      <c r="H631" s="65"/>
      <c r="I631" s="65"/>
      <c r="J631" s="65"/>
      <c r="K631" s="65"/>
      <c r="L631" s="66" t="str">
        <f t="shared" si="40"/>
        <v/>
      </c>
      <c r="M631" s="66" t="str">
        <f t="shared" si="41"/>
        <v/>
      </c>
      <c r="N631" s="66" t="str">
        <f t="shared" si="42"/>
        <v/>
      </c>
    </row>
    <row r="632" spans="2:14" ht="20.100000000000001" customHeight="1" thickBot="1" x14ac:dyDescent="0.3">
      <c r="B632" s="63" t="str">
        <f t="shared" si="39"/>
        <v/>
      </c>
      <c r="C632" s="64"/>
      <c r="D632" s="65"/>
      <c r="E632" s="65"/>
      <c r="F632" s="65"/>
      <c r="G632" s="65"/>
      <c r="H632" s="65"/>
      <c r="I632" s="65"/>
      <c r="J632" s="65"/>
      <c r="K632" s="65"/>
      <c r="L632" s="66" t="str">
        <f t="shared" si="40"/>
        <v/>
      </c>
      <c r="M632" s="66" t="str">
        <f t="shared" si="41"/>
        <v/>
      </c>
      <c r="N632" s="66" t="str">
        <f t="shared" si="42"/>
        <v/>
      </c>
    </row>
    <row r="633" spans="2:14" ht="20.100000000000001" customHeight="1" thickBot="1" x14ac:dyDescent="0.3">
      <c r="B633" s="63" t="str">
        <f t="shared" si="39"/>
        <v/>
      </c>
      <c r="C633" s="64"/>
      <c r="D633" s="65"/>
      <c r="E633" s="65"/>
      <c r="F633" s="65"/>
      <c r="G633" s="65"/>
      <c r="H633" s="65"/>
      <c r="I633" s="65"/>
      <c r="J633" s="65"/>
      <c r="K633" s="65"/>
      <c r="L633" s="66" t="str">
        <f t="shared" si="40"/>
        <v/>
      </c>
      <c r="M633" s="66" t="str">
        <f t="shared" si="41"/>
        <v/>
      </c>
      <c r="N633" s="66" t="str">
        <f t="shared" si="42"/>
        <v/>
      </c>
    </row>
    <row r="634" spans="2:14" ht="20.100000000000001" customHeight="1" thickBot="1" x14ac:dyDescent="0.3">
      <c r="B634" s="63" t="str">
        <f t="shared" si="39"/>
        <v/>
      </c>
      <c r="C634" s="64"/>
      <c r="D634" s="65"/>
      <c r="E634" s="65"/>
      <c r="F634" s="65"/>
      <c r="G634" s="65"/>
      <c r="H634" s="65"/>
      <c r="I634" s="65"/>
      <c r="J634" s="65"/>
      <c r="K634" s="65"/>
      <c r="L634" s="66" t="str">
        <f t="shared" si="40"/>
        <v/>
      </c>
      <c r="M634" s="66" t="str">
        <f t="shared" si="41"/>
        <v/>
      </c>
      <c r="N634" s="66" t="str">
        <f t="shared" si="42"/>
        <v/>
      </c>
    </row>
    <row r="635" spans="2:14" ht="20.100000000000001" customHeight="1" thickBot="1" x14ac:dyDescent="0.3">
      <c r="B635" s="63" t="str">
        <f t="shared" si="39"/>
        <v/>
      </c>
      <c r="C635" s="64"/>
      <c r="D635" s="65"/>
      <c r="E635" s="65"/>
      <c r="F635" s="65"/>
      <c r="G635" s="65"/>
      <c r="H635" s="65"/>
      <c r="I635" s="65"/>
      <c r="J635" s="65"/>
      <c r="K635" s="65"/>
      <c r="L635" s="66" t="str">
        <f t="shared" si="40"/>
        <v/>
      </c>
      <c r="M635" s="66" t="str">
        <f t="shared" si="41"/>
        <v/>
      </c>
      <c r="N635" s="66" t="str">
        <f t="shared" si="42"/>
        <v/>
      </c>
    </row>
    <row r="636" spans="2:14" ht="20.100000000000001" customHeight="1" thickBot="1" x14ac:dyDescent="0.3">
      <c r="B636" s="63" t="str">
        <f t="shared" si="39"/>
        <v/>
      </c>
      <c r="C636" s="64"/>
      <c r="D636" s="65"/>
      <c r="E636" s="65"/>
      <c r="F636" s="65"/>
      <c r="G636" s="65"/>
      <c r="H636" s="65"/>
      <c r="I636" s="65"/>
      <c r="J636" s="65"/>
      <c r="K636" s="65"/>
      <c r="L636" s="66" t="str">
        <f t="shared" si="40"/>
        <v/>
      </c>
      <c r="M636" s="66" t="str">
        <f t="shared" si="41"/>
        <v/>
      </c>
      <c r="N636" s="66" t="str">
        <f t="shared" si="42"/>
        <v/>
      </c>
    </row>
    <row r="637" spans="2:14" ht="20.100000000000001" customHeight="1" thickBot="1" x14ac:dyDescent="0.3">
      <c r="B637" s="63" t="str">
        <f t="shared" si="39"/>
        <v/>
      </c>
      <c r="C637" s="64"/>
      <c r="D637" s="65"/>
      <c r="E637" s="65"/>
      <c r="F637" s="65"/>
      <c r="G637" s="65"/>
      <c r="H637" s="65"/>
      <c r="I637" s="65"/>
      <c r="J637" s="65"/>
      <c r="K637" s="65"/>
      <c r="L637" s="66" t="str">
        <f t="shared" si="40"/>
        <v/>
      </c>
      <c r="M637" s="66" t="str">
        <f t="shared" si="41"/>
        <v/>
      </c>
      <c r="N637" s="66" t="str">
        <f t="shared" si="42"/>
        <v/>
      </c>
    </row>
    <row r="638" spans="2:14" ht="20.100000000000001" customHeight="1" thickBot="1" x14ac:dyDescent="0.3">
      <c r="B638" s="63" t="str">
        <f t="shared" si="39"/>
        <v/>
      </c>
      <c r="C638" s="64"/>
      <c r="D638" s="65"/>
      <c r="E638" s="65"/>
      <c r="F638" s="65"/>
      <c r="G638" s="65"/>
      <c r="H638" s="65"/>
      <c r="I638" s="65"/>
      <c r="J638" s="65"/>
      <c r="K638" s="65"/>
      <c r="L638" s="66" t="str">
        <f t="shared" si="40"/>
        <v/>
      </c>
      <c r="M638" s="66" t="str">
        <f t="shared" si="41"/>
        <v/>
      </c>
      <c r="N638" s="66" t="str">
        <f t="shared" si="42"/>
        <v/>
      </c>
    </row>
    <row r="639" spans="2:14" ht="20.100000000000001" customHeight="1" thickBot="1" x14ac:dyDescent="0.3">
      <c r="B639" s="63" t="str">
        <f t="shared" si="39"/>
        <v/>
      </c>
      <c r="C639" s="64"/>
      <c r="D639" s="65"/>
      <c r="E639" s="65"/>
      <c r="F639" s="65"/>
      <c r="G639" s="65"/>
      <c r="H639" s="65"/>
      <c r="I639" s="65"/>
      <c r="J639" s="65"/>
      <c r="K639" s="65"/>
      <c r="L639" s="66" t="str">
        <f t="shared" si="40"/>
        <v/>
      </c>
      <c r="M639" s="66" t="str">
        <f t="shared" si="41"/>
        <v/>
      </c>
      <c r="N639" s="66" t="str">
        <f t="shared" si="42"/>
        <v/>
      </c>
    </row>
    <row r="640" spans="2:14" ht="20.100000000000001" customHeight="1" thickBot="1" x14ac:dyDescent="0.3">
      <c r="B640" s="63" t="str">
        <f t="shared" si="39"/>
        <v/>
      </c>
      <c r="C640" s="64"/>
      <c r="D640" s="65"/>
      <c r="E640" s="65"/>
      <c r="F640" s="65"/>
      <c r="G640" s="65"/>
      <c r="H640" s="65"/>
      <c r="I640" s="65"/>
      <c r="J640" s="65"/>
      <c r="K640" s="65"/>
      <c r="L640" s="66" t="str">
        <f t="shared" si="40"/>
        <v/>
      </c>
      <c r="M640" s="66" t="str">
        <f t="shared" si="41"/>
        <v/>
      </c>
      <c r="N640" s="66" t="str">
        <f t="shared" si="42"/>
        <v/>
      </c>
    </row>
    <row r="641" spans="2:14" ht="20.100000000000001" customHeight="1" thickBot="1" x14ac:dyDescent="0.3">
      <c r="B641" s="63" t="str">
        <f t="shared" si="39"/>
        <v/>
      </c>
      <c r="C641" s="64"/>
      <c r="D641" s="65"/>
      <c r="E641" s="65"/>
      <c r="F641" s="65"/>
      <c r="G641" s="65"/>
      <c r="H641" s="65"/>
      <c r="I641" s="65"/>
      <c r="J641" s="65"/>
      <c r="K641" s="65"/>
      <c r="L641" s="66" t="str">
        <f t="shared" si="40"/>
        <v/>
      </c>
      <c r="M641" s="66" t="str">
        <f t="shared" si="41"/>
        <v/>
      </c>
      <c r="N641" s="66" t="str">
        <f t="shared" si="42"/>
        <v/>
      </c>
    </row>
    <row r="642" spans="2:14" ht="20.100000000000001" customHeight="1" thickBot="1" x14ac:dyDescent="0.3">
      <c r="B642" s="63" t="str">
        <f t="shared" si="39"/>
        <v/>
      </c>
      <c r="C642" s="64"/>
      <c r="D642" s="65"/>
      <c r="E642" s="65"/>
      <c r="F642" s="65"/>
      <c r="G642" s="65"/>
      <c r="H642" s="65"/>
      <c r="I642" s="65"/>
      <c r="J642" s="65"/>
      <c r="K642" s="65"/>
      <c r="L642" s="66" t="str">
        <f t="shared" si="40"/>
        <v/>
      </c>
      <c r="M642" s="66" t="str">
        <f t="shared" si="41"/>
        <v/>
      </c>
      <c r="N642" s="66" t="str">
        <f t="shared" si="42"/>
        <v/>
      </c>
    </row>
    <row r="643" spans="2:14" ht="20.100000000000001" customHeight="1" thickBot="1" x14ac:dyDescent="0.3">
      <c r="B643" s="63" t="str">
        <f t="shared" si="39"/>
        <v/>
      </c>
      <c r="C643" s="64"/>
      <c r="D643" s="65"/>
      <c r="E643" s="65"/>
      <c r="F643" s="65"/>
      <c r="G643" s="65"/>
      <c r="H643" s="65"/>
      <c r="I643" s="65"/>
      <c r="J643" s="65"/>
      <c r="K643" s="65"/>
      <c r="L643" s="66" t="str">
        <f t="shared" si="40"/>
        <v/>
      </c>
      <c r="M643" s="66" t="str">
        <f t="shared" si="41"/>
        <v/>
      </c>
      <c r="N643" s="66" t="str">
        <f t="shared" si="42"/>
        <v/>
      </c>
    </row>
    <row r="644" spans="2:14" ht="20.100000000000001" customHeight="1" thickBot="1" x14ac:dyDescent="0.3">
      <c r="B644" s="63" t="str">
        <f t="shared" si="39"/>
        <v/>
      </c>
      <c r="C644" s="64"/>
      <c r="D644" s="65"/>
      <c r="E644" s="65"/>
      <c r="F644" s="65"/>
      <c r="G644" s="65"/>
      <c r="H644" s="65"/>
      <c r="I644" s="65"/>
      <c r="J644" s="65"/>
      <c r="K644" s="65"/>
      <c r="L644" s="66" t="str">
        <f t="shared" si="40"/>
        <v/>
      </c>
      <c r="M644" s="66" t="str">
        <f t="shared" si="41"/>
        <v/>
      </c>
      <c r="N644" s="66" t="str">
        <f t="shared" si="42"/>
        <v/>
      </c>
    </row>
    <row r="645" spans="2:14" ht="20.100000000000001" customHeight="1" thickBot="1" x14ac:dyDescent="0.3">
      <c r="B645" s="63" t="str">
        <f t="shared" si="39"/>
        <v/>
      </c>
      <c r="C645" s="64"/>
      <c r="D645" s="65"/>
      <c r="E645" s="65"/>
      <c r="F645" s="65"/>
      <c r="G645" s="65"/>
      <c r="H645" s="65"/>
      <c r="I645" s="65"/>
      <c r="J645" s="65"/>
      <c r="K645" s="65"/>
      <c r="L645" s="66" t="str">
        <f t="shared" si="40"/>
        <v/>
      </c>
      <c r="M645" s="66" t="str">
        <f t="shared" si="41"/>
        <v/>
      </c>
      <c r="N645" s="66" t="str">
        <f t="shared" si="42"/>
        <v/>
      </c>
    </row>
    <row r="646" spans="2:14" ht="20.100000000000001" customHeight="1" thickBot="1" x14ac:dyDescent="0.3">
      <c r="B646" s="63" t="str">
        <f t="shared" si="39"/>
        <v/>
      </c>
      <c r="C646" s="64"/>
      <c r="D646" s="65"/>
      <c r="E646" s="65"/>
      <c r="F646" s="65"/>
      <c r="G646" s="65"/>
      <c r="H646" s="65"/>
      <c r="I646" s="65"/>
      <c r="J646" s="65"/>
      <c r="K646" s="65"/>
      <c r="L646" s="66" t="str">
        <f t="shared" si="40"/>
        <v/>
      </c>
      <c r="M646" s="66" t="str">
        <f t="shared" si="41"/>
        <v/>
      </c>
      <c r="N646" s="66" t="str">
        <f t="shared" si="42"/>
        <v/>
      </c>
    </row>
    <row r="647" spans="2:14" ht="20.100000000000001" customHeight="1" thickBot="1" x14ac:dyDescent="0.3">
      <c r="B647" s="63" t="str">
        <f t="shared" si="39"/>
        <v/>
      </c>
      <c r="C647" s="64"/>
      <c r="D647" s="65"/>
      <c r="E647" s="65"/>
      <c r="F647" s="65"/>
      <c r="G647" s="65"/>
      <c r="H647" s="65"/>
      <c r="I647" s="65"/>
      <c r="J647" s="65"/>
      <c r="K647" s="65"/>
      <c r="L647" s="66" t="str">
        <f t="shared" si="40"/>
        <v/>
      </c>
      <c r="M647" s="66" t="str">
        <f t="shared" si="41"/>
        <v/>
      </c>
      <c r="N647" s="66" t="str">
        <f t="shared" si="42"/>
        <v/>
      </c>
    </row>
    <row r="648" spans="2:14" ht="20.100000000000001" customHeight="1" thickBot="1" x14ac:dyDescent="0.3">
      <c r="B648" s="63" t="str">
        <f t="shared" si="39"/>
        <v/>
      </c>
      <c r="C648" s="64"/>
      <c r="D648" s="65"/>
      <c r="E648" s="65"/>
      <c r="F648" s="65"/>
      <c r="G648" s="65"/>
      <c r="H648" s="65"/>
      <c r="I648" s="65"/>
      <c r="J648" s="65"/>
      <c r="K648" s="65"/>
      <c r="L648" s="66" t="str">
        <f t="shared" si="40"/>
        <v/>
      </c>
      <c r="M648" s="66" t="str">
        <f t="shared" si="41"/>
        <v/>
      </c>
      <c r="N648" s="66" t="str">
        <f t="shared" si="42"/>
        <v/>
      </c>
    </row>
    <row r="649" spans="2:14" ht="20.100000000000001" customHeight="1" thickBot="1" x14ac:dyDescent="0.3">
      <c r="B649" s="63" t="str">
        <f t="shared" si="39"/>
        <v/>
      </c>
      <c r="C649" s="64"/>
      <c r="D649" s="65"/>
      <c r="E649" s="65"/>
      <c r="F649" s="65"/>
      <c r="G649" s="65"/>
      <c r="H649" s="65"/>
      <c r="I649" s="65"/>
      <c r="J649" s="65"/>
      <c r="K649" s="65"/>
      <c r="L649" s="66" t="str">
        <f t="shared" si="40"/>
        <v/>
      </c>
      <c r="M649" s="66" t="str">
        <f t="shared" si="41"/>
        <v/>
      </c>
      <c r="N649" s="66" t="str">
        <f t="shared" si="42"/>
        <v/>
      </c>
    </row>
    <row r="650" spans="2:14" ht="20.100000000000001" customHeight="1" thickBot="1" x14ac:dyDescent="0.3">
      <c r="B650" s="63" t="str">
        <f t="shared" ref="B650:B713" si="43">IF(C650="","",B649+1)</f>
        <v/>
      </c>
      <c r="C650" s="64"/>
      <c r="D650" s="65"/>
      <c r="E650" s="65"/>
      <c r="F650" s="65"/>
      <c r="G650" s="65"/>
      <c r="H650" s="65"/>
      <c r="I650" s="65"/>
      <c r="J650" s="65"/>
      <c r="K650" s="65"/>
      <c r="L650" s="66" t="str">
        <f t="shared" si="40"/>
        <v/>
      </c>
      <c r="M650" s="66" t="str">
        <f t="shared" si="41"/>
        <v/>
      </c>
      <c r="N650" s="66" t="str">
        <f t="shared" si="42"/>
        <v/>
      </c>
    </row>
    <row r="651" spans="2:14" ht="20.100000000000001" customHeight="1" thickBot="1" x14ac:dyDescent="0.3">
      <c r="B651" s="63" t="str">
        <f t="shared" si="43"/>
        <v/>
      </c>
      <c r="C651" s="64"/>
      <c r="D651" s="65"/>
      <c r="E651" s="65"/>
      <c r="F651" s="65"/>
      <c r="G651" s="65"/>
      <c r="H651" s="65"/>
      <c r="I651" s="65"/>
      <c r="J651" s="65"/>
      <c r="K651" s="65"/>
      <c r="L651" s="66" t="str">
        <f t="shared" si="40"/>
        <v/>
      </c>
      <c r="M651" s="66" t="str">
        <f t="shared" si="41"/>
        <v/>
      </c>
      <c r="N651" s="66" t="str">
        <f t="shared" si="42"/>
        <v/>
      </c>
    </row>
    <row r="652" spans="2:14" ht="20.100000000000001" customHeight="1" thickBot="1" x14ac:dyDescent="0.3">
      <c r="B652" s="63" t="str">
        <f t="shared" si="43"/>
        <v/>
      </c>
      <c r="C652" s="64"/>
      <c r="D652" s="65"/>
      <c r="E652" s="65"/>
      <c r="F652" s="65"/>
      <c r="G652" s="65"/>
      <c r="H652" s="65"/>
      <c r="I652" s="65"/>
      <c r="J652" s="65"/>
      <c r="K652" s="65"/>
      <c r="L652" s="66" t="str">
        <f t="shared" si="40"/>
        <v/>
      </c>
      <c r="M652" s="66" t="str">
        <f t="shared" si="41"/>
        <v/>
      </c>
      <c r="N652" s="66" t="str">
        <f t="shared" si="42"/>
        <v/>
      </c>
    </row>
    <row r="653" spans="2:14" ht="20.100000000000001" customHeight="1" thickBot="1" x14ac:dyDescent="0.3">
      <c r="B653" s="63" t="str">
        <f t="shared" si="43"/>
        <v/>
      </c>
      <c r="C653" s="64"/>
      <c r="D653" s="65"/>
      <c r="E653" s="65"/>
      <c r="F653" s="65"/>
      <c r="G653" s="65"/>
      <c r="H653" s="65"/>
      <c r="I653" s="65"/>
      <c r="J653" s="65"/>
      <c r="K653" s="65"/>
      <c r="L653" s="66" t="str">
        <f t="shared" ref="L653:L716" si="44">IF(C653="","",TEXT(C653,"MMMM"))</f>
        <v/>
      </c>
      <c r="M653" s="66" t="str">
        <f t="shared" ref="M653:M716" si="45">IF(C653="","",YEAR(C653))</f>
        <v/>
      </c>
      <c r="N653" s="66" t="str">
        <f t="shared" ref="N653:N716" si="46">IF(C653="","",TEXT(C653,"DDDD"))</f>
        <v/>
      </c>
    </row>
    <row r="654" spans="2:14" ht="20.100000000000001" customHeight="1" thickBot="1" x14ac:dyDescent="0.3">
      <c r="B654" s="63" t="str">
        <f t="shared" si="43"/>
        <v/>
      </c>
      <c r="C654" s="64"/>
      <c r="D654" s="65"/>
      <c r="E654" s="65"/>
      <c r="F654" s="65"/>
      <c r="G654" s="65"/>
      <c r="H654" s="65"/>
      <c r="I654" s="65"/>
      <c r="J654" s="65"/>
      <c r="K654" s="65"/>
      <c r="L654" s="66" t="str">
        <f t="shared" si="44"/>
        <v/>
      </c>
      <c r="M654" s="66" t="str">
        <f t="shared" si="45"/>
        <v/>
      </c>
      <c r="N654" s="66" t="str">
        <f t="shared" si="46"/>
        <v/>
      </c>
    </row>
    <row r="655" spans="2:14" ht="20.100000000000001" customHeight="1" thickBot="1" x14ac:dyDescent="0.3">
      <c r="B655" s="63" t="str">
        <f t="shared" si="43"/>
        <v/>
      </c>
      <c r="C655" s="64"/>
      <c r="D655" s="65"/>
      <c r="E655" s="65"/>
      <c r="F655" s="65"/>
      <c r="G655" s="65"/>
      <c r="H655" s="65"/>
      <c r="I655" s="65"/>
      <c r="J655" s="65"/>
      <c r="K655" s="65"/>
      <c r="L655" s="66" t="str">
        <f t="shared" si="44"/>
        <v/>
      </c>
      <c r="M655" s="66" t="str">
        <f t="shared" si="45"/>
        <v/>
      </c>
      <c r="N655" s="66" t="str">
        <f t="shared" si="46"/>
        <v/>
      </c>
    </row>
    <row r="656" spans="2:14" ht="20.100000000000001" customHeight="1" thickBot="1" x14ac:dyDescent="0.3">
      <c r="B656" s="63" t="str">
        <f t="shared" si="43"/>
        <v/>
      </c>
      <c r="C656" s="64"/>
      <c r="D656" s="65"/>
      <c r="E656" s="65"/>
      <c r="F656" s="65"/>
      <c r="G656" s="65"/>
      <c r="H656" s="65"/>
      <c r="I656" s="65"/>
      <c r="J656" s="65"/>
      <c r="K656" s="65"/>
      <c r="L656" s="66" t="str">
        <f t="shared" si="44"/>
        <v/>
      </c>
      <c r="M656" s="66" t="str">
        <f t="shared" si="45"/>
        <v/>
      </c>
      <c r="N656" s="66" t="str">
        <f t="shared" si="46"/>
        <v/>
      </c>
    </row>
    <row r="657" spans="2:14" ht="20.100000000000001" customHeight="1" thickBot="1" x14ac:dyDescent="0.3">
      <c r="B657" s="63" t="str">
        <f t="shared" si="43"/>
        <v/>
      </c>
      <c r="C657" s="64"/>
      <c r="D657" s="65"/>
      <c r="E657" s="65"/>
      <c r="F657" s="65"/>
      <c r="G657" s="65"/>
      <c r="H657" s="65"/>
      <c r="I657" s="65"/>
      <c r="J657" s="65"/>
      <c r="K657" s="65"/>
      <c r="L657" s="66" t="str">
        <f t="shared" si="44"/>
        <v/>
      </c>
      <c r="M657" s="66" t="str">
        <f t="shared" si="45"/>
        <v/>
      </c>
      <c r="N657" s="66" t="str">
        <f t="shared" si="46"/>
        <v/>
      </c>
    </row>
    <row r="658" spans="2:14" ht="20.100000000000001" customHeight="1" thickBot="1" x14ac:dyDescent="0.3">
      <c r="B658" s="63" t="str">
        <f t="shared" si="43"/>
        <v/>
      </c>
      <c r="C658" s="64"/>
      <c r="D658" s="65"/>
      <c r="E658" s="65"/>
      <c r="F658" s="65"/>
      <c r="G658" s="65"/>
      <c r="H658" s="65"/>
      <c r="I658" s="65"/>
      <c r="J658" s="65"/>
      <c r="K658" s="65"/>
      <c r="L658" s="66" t="str">
        <f t="shared" si="44"/>
        <v/>
      </c>
      <c r="M658" s="66" t="str">
        <f t="shared" si="45"/>
        <v/>
      </c>
      <c r="N658" s="66" t="str">
        <f t="shared" si="46"/>
        <v/>
      </c>
    </row>
    <row r="659" spans="2:14" ht="20.100000000000001" customHeight="1" thickBot="1" x14ac:dyDescent="0.3">
      <c r="B659" s="63" t="str">
        <f t="shared" si="43"/>
        <v/>
      </c>
      <c r="C659" s="64"/>
      <c r="D659" s="65"/>
      <c r="E659" s="65"/>
      <c r="F659" s="65"/>
      <c r="G659" s="65"/>
      <c r="H659" s="65"/>
      <c r="I659" s="65"/>
      <c r="J659" s="65"/>
      <c r="K659" s="65"/>
      <c r="L659" s="66" t="str">
        <f t="shared" si="44"/>
        <v/>
      </c>
      <c r="M659" s="66" t="str">
        <f t="shared" si="45"/>
        <v/>
      </c>
      <c r="N659" s="66" t="str">
        <f t="shared" si="46"/>
        <v/>
      </c>
    </row>
    <row r="660" spans="2:14" ht="20.100000000000001" customHeight="1" thickBot="1" x14ac:dyDescent="0.3">
      <c r="B660" s="63" t="str">
        <f t="shared" si="43"/>
        <v/>
      </c>
      <c r="C660" s="64"/>
      <c r="D660" s="65"/>
      <c r="E660" s="65"/>
      <c r="F660" s="65"/>
      <c r="G660" s="65"/>
      <c r="H660" s="65"/>
      <c r="I660" s="65"/>
      <c r="J660" s="65"/>
      <c r="K660" s="65"/>
      <c r="L660" s="66" t="str">
        <f t="shared" si="44"/>
        <v/>
      </c>
      <c r="M660" s="66" t="str">
        <f t="shared" si="45"/>
        <v/>
      </c>
      <c r="N660" s="66" t="str">
        <f t="shared" si="46"/>
        <v/>
      </c>
    </row>
    <row r="661" spans="2:14" ht="20.100000000000001" customHeight="1" thickBot="1" x14ac:dyDescent="0.3">
      <c r="B661" s="63" t="str">
        <f t="shared" si="43"/>
        <v/>
      </c>
      <c r="C661" s="64"/>
      <c r="D661" s="65"/>
      <c r="E661" s="65"/>
      <c r="F661" s="65"/>
      <c r="G661" s="65"/>
      <c r="H661" s="65"/>
      <c r="I661" s="65"/>
      <c r="J661" s="65"/>
      <c r="K661" s="65"/>
      <c r="L661" s="66" t="str">
        <f t="shared" si="44"/>
        <v/>
      </c>
      <c r="M661" s="66" t="str">
        <f t="shared" si="45"/>
        <v/>
      </c>
      <c r="N661" s="66" t="str">
        <f t="shared" si="46"/>
        <v/>
      </c>
    </row>
    <row r="662" spans="2:14" ht="20.100000000000001" customHeight="1" thickBot="1" x14ac:dyDescent="0.3">
      <c r="B662" s="63" t="str">
        <f t="shared" si="43"/>
        <v/>
      </c>
      <c r="C662" s="64"/>
      <c r="D662" s="65"/>
      <c r="E662" s="65"/>
      <c r="F662" s="65"/>
      <c r="G662" s="65"/>
      <c r="H662" s="65"/>
      <c r="I662" s="65"/>
      <c r="J662" s="65"/>
      <c r="K662" s="65"/>
      <c r="L662" s="66" t="str">
        <f t="shared" si="44"/>
        <v/>
      </c>
      <c r="M662" s="66" t="str">
        <f t="shared" si="45"/>
        <v/>
      </c>
      <c r="N662" s="66" t="str">
        <f t="shared" si="46"/>
        <v/>
      </c>
    </row>
    <row r="663" spans="2:14" ht="20.100000000000001" customHeight="1" thickBot="1" x14ac:dyDescent="0.3">
      <c r="B663" s="63" t="str">
        <f t="shared" si="43"/>
        <v/>
      </c>
      <c r="C663" s="64"/>
      <c r="D663" s="65"/>
      <c r="E663" s="65"/>
      <c r="F663" s="65"/>
      <c r="G663" s="65"/>
      <c r="H663" s="65"/>
      <c r="I663" s="65"/>
      <c r="J663" s="65"/>
      <c r="K663" s="65"/>
      <c r="L663" s="66" t="str">
        <f t="shared" si="44"/>
        <v/>
      </c>
      <c r="M663" s="66" t="str">
        <f t="shared" si="45"/>
        <v/>
      </c>
      <c r="N663" s="66" t="str">
        <f t="shared" si="46"/>
        <v/>
      </c>
    </row>
    <row r="664" spans="2:14" ht="20.100000000000001" customHeight="1" thickBot="1" x14ac:dyDescent="0.3">
      <c r="B664" s="63" t="str">
        <f t="shared" si="43"/>
        <v/>
      </c>
      <c r="C664" s="64"/>
      <c r="D664" s="65"/>
      <c r="E664" s="65"/>
      <c r="F664" s="65"/>
      <c r="G664" s="65"/>
      <c r="H664" s="65"/>
      <c r="I664" s="65"/>
      <c r="J664" s="65"/>
      <c r="K664" s="65"/>
      <c r="L664" s="66" t="str">
        <f t="shared" si="44"/>
        <v/>
      </c>
      <c r="M664" s="66" t="str">
        <f t="shared" si="45"/>
        <v/>
      </c>
      <c r="N664" s="66" t="str">
        <f t="shared" si="46"/>
        <v/>
      </c>
    </row>
    <row r="665" spans="2:14" ht="20.100000000000001" customHeight="1" thickBot="1" x14ac:dyDescent="0.3">
      <c r="B665" s="63" t="str">
        <f t="shared" si="43"/>
        <v/>
      </c>
      <c r="C665" s="64"/>
      <c r="D665" s="65"/>
      <c r="E665" s="65"/>
      <c r="F665" s="65"/>
      <c r="G665" s="65"/>
      <c r="H665" s="65"/>
      <c r="I665" s="65"/>
      <c r="J665" s="65"/>
      <c r="K665" s="65"/>
      <c r="L665" s="66" t="str">
        <f t="shared" si="44"/>
        <v/>
      </c>
      <c r="M665" s="66" t="str">
        <f t="shared" si="45"/>
        <v/>
      </c>
      <c r="N665" s="66" t="str">
        <f t="shared" si="46"/>
        <v/>
      </c>
    </row>
    <row r="666" spans="2:14" ht="20.100000000000001" customHeight="1" thickBot="1" x14ac:dyDescent="0.3">
      <c r="B666" s="63" t="str">
        <f t="shared" si="43"/>
        <v/>
      </c>
      <c r="C666" s="64"/>
      <c r="D666" s="65"/>
      <c r="E666" s="65"/>
      <c r="F666" s="65"/>
      <c r="G666" s="65"/>
      <c r="H666" s="65"/>
      <c r="I666" s="65"/>
      <c r="J666" s="65"/>
      <c r="K666" s="65"/>
      <c r="L666" s="66" t="str">
        <f t="shared" si="44"/>
        <v/>
      </c>
      <c r="M666" s="66" t="str">
        <f t="shared" si="45"/>
        <v/>
      </c>
      <c r="N666" s="66" t="str">
        <f t="shared" si="46"/>
        <v/>
      </c>
    </row>
    <row r="667" spans="2:14" ht="20.100000000000001" customHeight="1" thickBot="1" x14ac:dyDescent="0.3">
      <c r="B667" s="63" t="str">
        <f t="shared" si="43"/>
        <v/>
      </c>
      <c r="C667" s="64"/>
      <c r="D667" s="65"/>
      <c r="E667" s="65"/>
      <c r="F667" s="65"/>
      <c r="G667" s="65"/>
      <c r="H667" s="65"/>
      <c r="I667" s="65"/>
      <c r="J667" s="65"/>
      <c r="K667" s="65"/>
      <c r="L667" s="66" t="str">
        <f t="shared" si="44"/>
        <v/>
      </c>
      <c r="M667" s="66" t="str">
        <f t="shared" si="45"/>
        <v/>
      </c>
      <c r="N667" s="66" t="str">
        <f t="shared" si="46"/>
        <v/>
      </c>
    </row>
    <row r="668" spans="2:14" ht="20.100000000000001" customHeight="1" thickBot="1" x14ac:dyDescent="0.3">
      <c r="B668" s="63" t="str">
        <f t="shared" si="43"/>
        <v/>
      </c>
      <c r="C668" s="64"/>
      <c r="D668" s="65"/>
      <c r="E668" s="65"/>
      <c r="F668" s="65"/>
      <c r="G668" s="65"/>
      <c r="H668" s="65"/>
      <c r="I668" s="65"/>
      <c r="J668" s="65"/>
      <c r="K668" s="65"/>
      <c r="L668" s="66" t="str">
        <f t="shared" si="44"/>
        <v/>
      </c>
      <c r="M668" s="66" t="str">
        <f t="shared" si="45"/>
        <v/>
      </c>
      <c r="N668" s="66" t="str">
        <f t="shared" si="46"/>
        <v/>
      </c>
    </row>
    <row r="669" spans="2:14" ht="20.100000000000001" customHeight="1" thickBot="1" x14ac:dyDescent="0.3">
      <c r="B669" s="63" t="str">
        <f t="shared" si="43"/>
        <v/>
      </c>
      <c r="C669" s="64"/>
      <c r="D669" s="65"/>
      <c r="E669" s="65"/>
      <c r="F669" s="65"/>
      <c r="G669" s="65"/>
      <c r="H669" s="65"/>
      <c r="I669" s="65"/>
      <c r="J669" s="65"/>
      <c r="K669" s="65"/>
      <c r="L669" s="66" t="str">
        <f t="shared" si="44"/>
        <v/>
      </c>
      <c r="M669" s="66" t="str">
        <f t="shared" si="45"/>
        <v/>
      </c>
      <c r="N669" s="66" t="str">
        <f t="shared" si="46"/>
        <v/>
      </c>
    </row>
    <row r="670" spans="2:14" ht="20.100000000000001" customHeight="1" thickBot="1" x14ac:dyDescent="0.3">
      <c r="B670" s="63" t="str">
        <f t="shared" si="43"/>
        <v/>
      </c>
      <c r="C670" s="64"/>
      <c r="D670" s="65"/>
      <c r="E670" s="65"/>
      <c r="F670" s="65"/>
      <c r="G670" s="65"/>
      <c r="H670" s="65"/>
      <c r="I670" s="65"/>
      <c r="J670" s="65"/>
      <c r="K670" s="65"/>
      <c r="L670" s="66" t="str">
        <f t="shared" si="44"/>
        <v/>
      </c>
      <c r="M670" s="66" t="str">
        <f t="shared" si="45"/>
        <v/>
      </c>
      <c r="N670" s="66" t="str">
        <f t="shared" si="46"/>
        <v/>
      </c>
    </row>
    <row r="671" spans="2:14" ht="20.100000000000001" customHeight="1" thickBot="1" x14ac:dyDescent="0.3">
      <c r="B671" s="63" t="str">
        <f t="shared" si="43"/>
        <v/>
      </c>
      <c r="C671" s="64"/>
      <c r="D671" s="65"/>
      <c r="E671" s="65"/>
      <c r="F671" s="65"/>
      <c r="G671" s="65"/>
      <c r="H671" s="65"/>
      <c r="I671" s="65"/>
      <c r="J671" s="65"/>
      <c r="K671" s="65"/>
      <c r="L671" s="66" t="str">
        <f t="shared" si="44"/>
        <v/>
      </c>
      <c r="M671" s="66" t="str">
        <f t="shared" si="45"/>
        <v/>
      </c>
      <c r="N671" s="66" t="str">
        <f t="shared" si="46"/>
        <v/>
      </c>
    </row>
    <row r="672" spans="2:14" ht="20.100000000000001" customHeight="1" thickBot="1" x14ac:dyDescent="0.3">
      <c r="B672" s="63" t="str">
        <f t="shared" si="43"/>
        <v/>
      </c>
      <c r="C672" s="64"/>
      <c r="D672" s="65"/>
      <c r="E672" s="65"/>
      <c r="F672" s="65"/>
      <c r="G672" s="65"/>
      <c r="H672" s="65"/>
      <c r="I672" s="65"/>
      <c r="J672" s="65"/>
      <c r="K672" s="65"/>
      <c r="L672" s="66" t="str">
        <f t="shared" si="44"/>
        <v/>
      </c>
      <c r="M672" s="66" t="str">
        <f t="shared" si="45"/>
        <v/>
      </c>
      <c r="N672" s="66" t="str">
        <f t="shared" si="46"/>
        <v/>
      </c>
    </row>
    <row r="673" spans="2:14" ht="20.100000000000001" customHeight="1" thickBot="1" x14ac:dyDescent="0.3">
      <c r="B673" s="63" t="str">
        <f t="shared" si="43"/>
        <v/>
      </c>
      <c r="C673" s="64"/>
      <c r="D673" s="65"/>
      <c r="E673" s="65"/>
      <c r="F673" s="65"/>
      <c r="G673" s="65"/>
      <c r="H673" s="65"/>
      <c r="I673" s="65"/>
      <c r="J673" s="65"/>
      <c r="K673" s="65"/>
      <c r="L673" s="66" t="str">
        <f t="shared" si="44"/>
        <v/>
      </c>
      <c r="M673" s="66" t="str">
        <f t="shared" si="45"/>
        <v/>
      </c>
      <c r="N673" s="66" t="str">
        <f t="shared" si="46"/>
        <v/>
      </c>
    </row>
    <row r="674" spans="2:14" ht="20.100000000000001" customHeight="1" thickBot="1" x14ac:dyDescent="0.3">
      <c r="B674" s="63" t="str">
        <f t="shared" si="43"/>
        <v/>
      </c>
      <c r="C674" s="64"/>
      <c r="D674" s="65"/>
      <c r="E674" s="65"/>
      <c r="F674" s="65"/>
      <c r="G674" s="65"/>
      <c r="H674" s="65"/>
      <c r="I674" s="65"/>
      <c r="J674" s="65"/>
      <c r="K674" s="65"/>
      <c r="L674" s="66" t="str">
        <f t="shared" si="44"/>
        <v/>
      </c>
      <c r="M674" s="66" t="str">
        <f t="shared" si="45"/>
        <v/>
      </c>
      <c r="N674" s="66" t="str">
        <f t="shared" si="46"/>
        <v/>
      </c>
    </row>
    <row r="675" spans="2:14" ht="20.100000000000001" customHeight="1" thickBot="1" x14ac:dyDescent="0.3">
      <c r="B675" s="63" t="str">
        <f t="shared" si="43"/>
        <v/>
      </c>
      <c r="C675" s="64"/>
      <c r="D675" s="65"/>
      <c r="E675" s="65"/>
      <c r="F675" s="65"/>
      <c r="G675" s="65"/>
      <c r="H675" s="65"/>
      <c r="I675" s="65"/>
      <c r="J675" s="65"/>
      <c r="K675" s="65"/>
      <c r="L675" s="66" t="str">
        <f t="shared" si="44"/>
        <v/>
      </c>
      <c r="M675" s="66" t="str">
        <f t="shared" si="45"/>
        <v/>
      </c>
      <c r="N675" s="66" t="str">
        <f t="shared" si="46"/>
        <v/>
      </c>
    </row>
    <row r="676" spans="2:14" ht="20.100000000000001" customHeight="1" thickBot="1" x14ac:dyDescent="0.3">
      <c r="B676" s="63" t="str">
        <f t="shared" si="43"/>
        <v/>
      </c>
      <c r="C676" s="64"/>
      <c r="D676" s="65"/>
      <c r="E676" s="65"/>
      <c r="F676" s="65"/>
      <c r="G676" s="65"/>
      <c r="H676" s="65"/>
      <c r="I676" s="65"/>
      <c r="J676" s="65"/>
      <c r="K676" s="65"/>
      <c r="L676" s="66" t="str">
        <f t="shared" si="44"/>
        <v/>
      </c>
      <c r="M676" s="66" t="str">
        <f t="shared" si="45"/>
        <v/>
      </c>
      <c r="N676" s="66" t="str">
        <f t="shared" si="46"/>
        <v/>
      </c>
    </row>
    <row r="677" spans="2:14" ht="20.100000000000001" customHeight="1" thickBot="1" x14ac:dyDescent="0.3">
      <c r="B677" s="63" t="str">
        <f t="shared" si="43"/>
        <v/>
      </c>
      <c r="C677" s="64"/>
      <c r="D677" s="65"/>
      <c r="E677" s="65"/>
      <c r="F677" s="65"/>
      <c r="G677" s="65"/>
      <c r="H677" s="65"/>
      <c r="I677" s="65"/>
      <c r="J677" s="65"/>
      <c r="K677" s="65"/>
      <c r="L677" s="66" t="str">
        <f t="shared" si="44"/>
        <v/>
      </c>
      <c r="M677" s="66" t="str">
        <f t="shared" si="45"/>
        <v/>
      </c>
      <c r="N677" s="66" t="str">
        <f t="shared" si="46"/>
        <v/>
      </c>
    </row>
    <row r="678" spans="2:14" ht="20.100000000000001" customHeight="1" thickBot="1" x14ac:dyDescent="0.3">
      <c r="B678" s="63" t="str">
        <f t="shared" si="43"/>
        <v/>
      </c>
      <c r="C678" s="64"/>
      <c r="D678" s="65"/>
      <c r="E678" s="65"/>
      <c r="F678" s="65"/>
      <c r="G678" s="65"/>
      <c r="H678" s="65"/>
      <c r="I678" s="65"/>
      <c r="J678" s="65"/>
      <c r="K678" s="65"/>
      <c r="L678" s="66" t="str">
        <f t="shared" si="44"/>
        <v/>
      </c>
      <c r="M678" s="66" t="str">
        <f t="shared" si="45"/>
        <v/>
      </c>
      <c r="N678" s="66" t="str">
        <f t="shared" si="46"/>
        <v/>
      </c>
    </row>
    <row r="679" spans="2:14" ht="20.100000000000001" customHeight="1" thickBot="1" x14ac:dyDescent="0.3">
      <c r="B679" s="63" t="str">
        <f t="shared" si="43"/>
        <v/>
      </c>
      <c r="C679" s="64"/>
      <c r="D679" s="65"/>
      <c r="E679" s="65"/>
      <c r="F679" s="65"/>
      <c r="G679" s="65"/>
      <c r="H679" s="65"/>
      <c r="I679" s="65"/>
      <c r="J679" s="65"/>
      <c r="K679" s="65"/>
      <c r="L679" s="66" t="str">
        <f t="shared" si="44"/>
        <v/>
      </c>
      <c r="M679" s="66" t="str">
        <f t="shared" si="45"/>
        <v/>
      </c>
      <c r="N679" s="66" t="str">
        <f t="shared" si="46"/>
        <v/>
      </c>
    </row>
    <row r="680" spans="2:14" ht="20.100000000000001" customHeight="1" thickBot="1" x14ac:dyDescent="0.3">
      <c r="B680" s="63" t="str">
        <f t="shared" si="43"/>
        <v/>
      </c>
      <c r="C680" s="64"/>
      <c r="D680" s="65"/>
      <c r="E680" s="65"/>
      <c r="F680" s="65"/>
      <c r="G680" s="65"/>
      <c r="H680" s="65"/>
      <c r="I680" s="65"/>
      <c r="J680" s="65"/>
      <c r="K680" s="65"/>
      <c r="L680" s="66" t="str">
        <f t="shared" si="44"/>
        <v/>
      </c>
      <c r="M680" s="66" t="str">
        <f t="shared" si="45"/>
        <v/>
      </c>
      <c r="N680" s="66" t="str">
        <f t="shared" si="46"/>
        <v/>
      </c>
    </row>
    <row r="681" spans="2:14" ht="20.100000000000001" customHeight="1" thickBot="1" x14ac:dyDescent="0.3">
      <c r="B681" s="63" t="str">
        <f t="shared" si="43"/>
        <v/>
      </c>
      <c r="C681" s="64"/>
      <c r="D681" s="65"/>
      <c r="E681" s="65"/>
      <c r="F681" s="65"/>
      <c r="G681" s="65"/>
      <c r="H681" s="65"/>
      <c r="I681" s="65"/>
      <c r="J681" s="65"/>
      <c r="K681" s="65"/>
      <c r="L681" s="66" t="str">
        <f t="shared" si="44"/>
        <v/>
      </c>
      <c r="M681" s="66" t="str">
        <f t="shared" si="45"/>
        <v/>
      </c>
      <c r="N681" s="66" t="str">
        <f t="shared" si="46"/>
        <v/>
      </c>
    </row>
    <row r="682" spans="2:14" ht="20.100000000000001" customHeight="1" thickBot="1" x14ac:dyDescent="0.3">
      <c r="B682" s="63" t="str">
        <f t="shared" si="43"/>
        <v/>
      </c>
      <c r="C682" s="64"/>
      <c r="D682" s="65"/>
      <c r="E682" s="65"/>
      <c r="F682" s="65"/>
      <c r="G682" s="65"/>
      <c r="H682" s="65"/>
      <c r="I682" s="65"/>
      <c r="J682" s="65"/>
      <c r="K682" s="65"/>
      <c r="L682" s="66" t="str">
        <f t="shared" si="44"/>
        <v/>
      </c>
      <c r="M682" s="66" t="str">
        <f t="shared" si="45"/>
        <v/>
      </c>
      <c r="N682" s="66" t="str">
        <f t="shared" si="46"/>
        <v/>
      </c>
    </row>
    <row r="683" spans="2:14" ht="20.100000000000001" customHeight="1" thickBot="1" x14ac:dyDescent="0.3">
      <c r="B683" s="63" t="str">
        <f t="shared" si="43"/>
        <v/>
      </c>
      <c r="C683" s="64"/>
      <c r="D683" s="65"/>
      <c r="E683" s="65"/>
      <c r="F683" s="65"/>
      <c r="G683" s="65"/>
      <c r="H683" s="65"/>
      <c r="I683" s="65"/>
      <c r="J683" s="65"/>
      <c r="K683" s="65"/>
      <c r="L683" s="66" t="str">
        <f t="shared" si="44"/>
        <v/>
      </c>
      <c r="M683" s="66" t="str">
        <f t="shared" si="45"/>
        <v/>
      </c>
      <c r="N683" s="66" t="str">
        <f t="shared" si="46"/>
        <v/>
      </c>
    </row>
    <row r="684" spans="2:14" ht="20.100000000000001" customHeight="1" thickBot="1" x14ac:dyDescent="0.3">
      <c r="B684" s="63" t="str">
        <f t="shared" si="43"/>
        <v/>
      </c>
      <c r="C684" s="64"/>
      <c r="D684" s="65"/>
      <c r="E684" s="65"/>
      <c r="F684" s="65"/>
      <c r="G684" s="65"/>
      <c r="H684" s="65"/>
      <c r="I684" s="65"/>
      <c r="J684" s="65"/>
      <c r="K684" s="65"/>
      <c r="L684" s="66" t="str">
        <f t="shared" si="44"/>
        <v/>
      </c>
      <c r="M684" s="66" t="str">
        <f t="shared" si="45"/>
        <v/>
      </c>
      <c r="N684" s="66" t="str">
        <f t="shared" si="46"/>
        <v/>
      </c>
    </row>
    <row r="685" spans="2:14" ht="20.100000000000001" customHeight="1" thickBot="1" x14ac:dyDescent="0.3">
      <c r="B685" s="63" t="str">
        <f t="shared" si="43"/>
        <v/>
      </c>
      <c r="C685" s="64"/>
      <c r="D685" s="65"/>
      <c r="E685" s="65"/>
      <c r="F685" s="65"/>
      <c r="G685" s="65"/>
      <c r="H685" s="65"/>
      <c r="I685" s="65"/>
      <c r="J685" s="65"/>
      <c r="K685" s="65"/>
      <c r="L685" s="66" t="str">
        <f t="shared" si="44"/>
        <v/>
      </c>
      <c r="M685" s="66" t="str">
        <f t="shared" si="45"/>
        <v/>
      </c>
      <c r="N685" s="66" t="str">
        <f t="shared" si="46"/>
        <v/>
      </c>
    </row>
    <row r="686" spans="2:14" ht="20.100000000000001" customHeight="1" thickBot="1" x14ac:dyDescent="0.3">
      <c r="B686" s="63" t="str">
        <f t="shared" si="43"/>
        <v/>
      </c>
      <c r="C686" s="64"/>
      <c r="D686" s="65"/>
      <c r="E686" s="65"/>
      <c r="F686" s="65"/>
      <c r="G686" s="65"/>
      <c r="H686" s="65"/>
      <c r="I686" s="65"/>
      <c r="J686" s="65"/>
      <c r="K686" s="65"/>
      <c r="L686" s="66" t="str">
        <f t="shared" si="44"/>
        <v/>
      </c>
      <c r="M686" s="66" t="str">
        <f t="shared" si="45"/>
        <v/>
      </c>
      <c r="N686" s="66" t="str">
        <f t="shared" si="46"/>
        <v/>
      </c>
    </row>
    <row r="687" spans="2:14" ht="20.100000000000001" customHeight="1" thickBot="1" x14ac:dyDescent="0.3">
      <c r="B687" s="63" t="str">
        <f t="shared" si="43"/>
        <v/>
      </c>
      <c r="C687" s="64"/>
      <c r="D687" s="65"/>
      <c r="E687" s="65"/>
      <c r="F687" s="65"/>
      <c r="G687" s="65"/>
      <c r="H687" s="65"/>
      <c r="I687" s="65"/>
      <c r="J687" s="65"/>
      <c r="K687" s="65"/>
      <c r="L687" s="66" t="str">
        <f t="shared" si="44"/>
        <v/>
      </c>
      <c r="M687" s="66" t="str">
        <f t="shared" si="45"/>
        <v/>
      </c>
      <c r="N687" s="66" t="str">
        <f t="shared" si="46"/>
        <v/>
      </c>
    </row>
    <row r="688" spans="2:14" ht="20.100000000000001" customHeight="1" thickBot="1" x14ac:dyDescent="0.3">
      <c r="B688" s="63" t="str">
        <f t="shared" si="43"/>
        <v/>
      </c>
      <c r="C688" s="64"/>
      <c r="D688" s="65"/>
      <c r="E688" s="65"/>
      <c r="F688" s="65"/>
      <c r="G688" s="65"/>
      <c r="H688" s="65"/>
      <c r="I688" s="65"/>
      <c r="J688" s="65"/>
      <c r="K688" s="65"/>
      <c r="L688" s="66" t="str">
        <f t="shared" si="44"/>
        <v/>
      </c>
      <c r="M688" s="66" t="str">
        <f t="shared" si="45"/>
        <v/>
      </c>
      <c r="N688" s="66" t="str">
        <f t="shared" si="46"/>
        <v/>
      </c>
    </row>
    <row r="689" spans="2:14" ht="20.100000000000001" customHeight="1" thickBot="1" x14ac:dyDescent="0.3">
      <c r="B689" s="63" t="str">
        <f t="shared" si="43"/>
        <v/>
      </c>
      <c r="C689" s="64"/>
      <c r="D689" s="65"/>
      <c r="E689" s="65"/>
      <c r="F689" s="65"/>
      <c r="G689" s="65"/>
      <c r="H689" s="65"/>
      <c r="I689" s="65"/>
      <c r="J689" s="65"/>
      <c r="K689" s="65"/>
      <c r="L689" s="66" t="str">
        <f t="shared" si="44"/>
        <v/>
      </c>
      <c r="M689" s="66" t="str">
        <f t="shared" si="45"/>
        <v/>
      </c>
      <c r="N689" s="66" t="str">
        <f t="shared" si="46"/>
        <v/>
      </c>
    </row>
    <row r="690" spans="2:14" ht="20.100000000000001" customHeight="1" thickBot="1" x14ac:dyDescent="0.3">
      <c r="B690" s="63" t="str">
        <f t="shared" si="43"/>
        <v/>
      </c>
      <c r="C690" s="64"/>
      <c r="D690" s="65"/>
      <c r="E690" s="65"/>
      <c r="F690" s="65"/>
      <c r="G690" s="65"/>
      <c r="H690" s="65"/>
      <c r="I690" s="65"/>
      <c r="J690" s="65"/>
      <c r="K690" s="65"/>
      <c r="L690" s="66" t="str">
        <f t="shared" si="44"/>
        <v/>
      </c>
      <c r="M690" s="66" t="str">
        <f t="shared" si="45"/>
        <v/>
      </c>
      <c r="N690" s="66" t="str">
        <f t="shared" si="46"/>
        <v/>
      </c>
    </row>
    <row r="691" spans="2:14" ht="20.100000000000001" customHeight="1" thickBot="1" x14ac:dyDescent="0.3">
      <c r="B691" s="63" t="str">
        <f t="shared" si="43"/>
        <v/>
      </c>
      <c r="C691" s="64"/>
      <c r="D691" s="65"/>
      <c r="E691" s="65"/>
      <c r="F691" s="65"/>
      <c r="G691" s="65"/>
      <c r="H691" s="65"/>
      <c r="I691" s="65"/>
      <c r="J691" s="65"/>
      <c r="K691" s="65"/>
      <c r="L691" s="66" t="str">
        <f t="shared" si="44"/>
        <v/>
      </c>
      <c r="M691" s="66" t="str">
        <f t="shared" si="45"/>
        <v/>
      </c>
      <c r="N691" s="66" t="str">
        <f t="shared" si="46"/>
        <v/>
      </c>
    </row>
    <row r="692" spans="2:14" ht="20.100000000000001" customHeight="1" thickBot="1" x14ac:dyDescent="0.3">
      <c r="B692" s="63" t="str">
        <f t="shared" si="43"/>
        <v/>
      </c>
      <c r="C692" s="64"/>
      <c r="D692" s="65"/>
      <c r="E692" s="65"/>
      <c r="F692" s="65"/>
      <c r="G692" s="65"/>
      <c r="H692" s="65"/>
      <c r="I692" s="65"/>
      <c r="J692" s="65"/>
      <c r="K692" s="65"/>
      <c r="L692" s="66" t="str">
        <f t="shared" si="44"/>
        <v/>
      </c>
      <c r="M692" s="66" t="str">
        <f t="shared" si="45"/>
        <v/>
      </c>
      <c r="N692" s="66" t="str">
        <f t="shared" si="46"/>
        <v/>
      </c>
    </row>
    <row r="693" spans="2:14" ht="20.100000000000001" customHeight="1" thickBot="1" x14ac:dyDescent="0.3">
      <c r="B693" s="63" t="str">
        <f t="shared" si="43"/>
        <v/>
      </c>
      <c r="C693" s="64"/>
      <c r="D693" s="65"/>
      <c r="E693" s="65"/>
      <c r="F693" s="65"/>
      <c r="G693" s="65"/>
      <c r="H693" s="65"/>
      <c r="I693" s="65"/>
      <c r="J693" s="65"/>
      <c r="K693" s="65"/>
      <c r="L693" s="66" t="str">
        <f t="shared" si="44"/>
        <v/>
      </c>
      <c r="M693" s="66" t="str">
        <f t="shared" si="45"/>
        <v/>
      </c>
      <c r="N693" s="66" t="str">
        <f t="shared" si="46"/>
        <v/>
      </c>
    </row>
    <row r="694" spans="2:14" ht="20.100000000000001" customHeight="1" thickBot="1" x14ac:dyDescent="0.3">
      <c r="B694" s="63" t="str">
        <f t="shared" si="43"/>
        <v/>
      </c>
      <c r="C694" s="64"/>
      <c r="D694" s="65"/>
      <c r="E694" s="65"/>
      <c r="F694" s="65"/>
      <c r="G694" s="65"/>
      <c r="H694" s="65"/>
      <c r="I694" s="65"/>
      <c r="J694" s="65"/>
      <c r="K694" s="65"/>
      <c r="L694" s="66" t="str">
        <f t="shared" si="44"/>
        <v/>
      </c>
      <c r="M694" s="66" t="str">
        <f t="shared" si="45"/>
        <v/>
      </c>
      <c r="N694" s="66" t="str">
        <f t="shared" si="46"/>
        <v/>
      </c>
    </row>
    <row r="695" spans="2:14" ht="20.100000000000001" customHeight="1" thickBot="1" x14ac:dyDescent="0.3">
      <c r="B695" s="63" t="str">
        <f t="shared" si="43"/>
        <v/>
      </c>
      <c r="C695" s="64"/>
      <c r="D695" s="65"/>
      <c r="E695" s="65"/>
      <c r="F695" s="65"/>
      <c r="G695" s="65"/>
      <c r="H695" s="65"/>
      <c r="I695" s="65"/>
      <c r="J695" s="65"/>
      <c r="K695" s="65"/>
      <c r="L695" s="66" t="str">
        <f t="shared" si="44"/>
        <v/>
      </c>
      <c r="M695" s="66" t="str">
        <f t="shared" si="45"/>
        <v/>
      </c>
      <c r="N695" s="66" t="str">
        <f t="shared" si="46"/>
        <v/>
      </c>
    </row>
    <row r="696" spans="2:14" ht="20.100000000000001" customHeight="1" thickBot="1" x14ac:dyDescent="0.3">
      <c r="B696" s="63" t="str">
        <f t="shared" si="43"/>
        <v/>
      </c>
      <c r="C696" s="64"/>
      <c r="D696" s="65"/>
      <c r="E696" s="65"/>
      <c r="F696" s="65"/>
      <c r="G696" s="65"/>
      <c r="H696" s="65"/>
      <c r="I696" s="65"/>
      <c r="J696" s="65"/>
      <c r="K696" s="65"/>
      <c r="L696" s="66" t="str">
        <f t="shared" si="44"/>
        <v/>
      </c>
      <c r="M696" s="66" t="str">
        <f t="shared" si="45"/>
        <v/>
      </c>
      <c r="N696" s="66" t="str">
        <f t="shared" si="46"/>
        <v/>
      </c>
    </row>
    <row r="697" spans="2:14" ht="20.100000000000001" customHeight="1" thickBot="1" x14ac:dyDescent="0.3">
      <c r="B697" s="63" t="str">
        <f t="shared" si="43"/>
        <v/>
      </c>
      <c r="C697" s="64"/>
      <c r="D697" s="65"/>
      <c r="E697" s="65"/>
      <c r="F697" s="65"/>
      <c r="G697" s="65"/>
      <c r="H697" s="65"/>
      <c r="I697" s="65"/>
      <c r="J697" s="65"/>
      <c r="K697" s="65"/>
      <c r="L697" s="66" t="str">
        <f t="shared" si="44"/>
        <v/>
      </c>
      <c r="M697" s="66" t="str">
        <f t="shared" si="45"/>
        <v/>
      </c>
      <c r="N697" s="66" t="str">
        <f t="shared" si="46"/>
        <v/>
      </c>
    </row>
    <row r="698" spans="2:14" ht="20.100000000000001" customHeight="1" thickBot="1" x14ac:dyDescent="0.3">
      <c r="B698" s="63" t="str">
        <f t="shared" si="43"/>
        <v/>
      </c>
      <c r="C698" s="64"/>
      <c r="D698" s="65"/>
      <c r="E698" s="65"/>
      <c r="F698" s="65"/>
      <c r="G698" s="65"/>
      <c r="H698" s="65"/>
      <c r="I698" s="65"/>
      <c r="J698" s="65"/>
      <c r="K698" s="65"/>
      <c r="L698" s="66" t="str">
        <f t="shared" si="44"/>
        <v/>
      </c>
      <c r="M698" s="66" t="str">
        <f t="shared" si="45"/>
        <v/>
      </c>
      <c r="N698" s="66" t="str">
        <f t="shared" si="46"/>
        <v/>
      </c>
    </row>
    <row r="699" spans="2:14" ht="20.100000000000001" customHeight="1" thickBot="1" x14ac:dyDescent="0.3">
      <c r="B699" s="63" t="str">
        <f t="shared" si="43"/>
        <v/>
      </c>
      <c r="C699" s="64"/>
      <c r="D699" s="65"/>
      <c r="E699" s="65"/>
      <c r="F699" s="65"/>
      <c r="G699" s="65"/>
      <c r="H699" s="65"/>
      <c r="I699" s="65"/>
      <c r="J699" s="65"/>
      <c r="K699" s="65"/>
      <c r="L699" s="66" t="str">
        <f t="shared" si="44"/>
        <v/>
      </c>
      <c r="M699" s="66" t="str">
        <f t="shared" si="45"/>
        <v/>
      </c>
      <c r="N699" s="66" t="str">
        <f t="shared" si="46"/>
        <v/>
      </c>
    </row>
    <row r="700" spans="2:14" ht="20.100000000000001" customHeight="1" thickBot="1" x14ac:dyDescent="0.3">
      <c r="B700" s="63" t="str">
        <f t="shared" si="43"/>
        <v/>
      </c>
      <c r="C700" s="64"/>
      <c r="D700" s="65"/>
      <c r="E700" s="65"/>
      <c r="F700" s="65"/>
      <c r="G700" s="65"/>
      <c r="H700" s="65"/>
      <c r="I700" s="65"/>
      <c r="J700" s="65"/>
      <c r="K700" s="65"/>
      <c r="L700" s="66" t="str">
        <f t="shared" si="44"/>
        <v/>
      </c>
      <c r="M700" s="66" t="str">
        <f t="shared" si="45"/>
        <v/>
      </c>
      <c r="N700" s="66" t="str">
        <f t="shared" si="46"/>
        <v/>
      </c>
    </row>
    <row r="701" spans="2:14" ht="20.100000000000001" customHeight="1" thickBot="1" x14ac:dyDescent="0.3">
      <c r="B701" s="63" t="str">
        <f t="shared" si="43"/>
        <v/>
      </c>
      <c r="C701" s="64"/>
      <c r="D701" s="65"/>
      <c r="E701" s="65"/>
      <c r="F701" s="65"/>
      <c r="G701" s="65"/>
      <c r="H701" s="65"/>
      <c r="I701" s="65"/>
      <c r="J701" s="65"/>
      <c r="K701" s="65"/>
      <c r="L701" s="66" t="str">
        <f t="shared" si="44"/>
        <v/>
      </c>
      <c r="M701" s="66" t="str">
        <f t="shared" si="45"/>
        <v/>
      </c>
      <c r="N701" s="66" t="str">
        <f t="shared" si="46"/>
        <v/>
      </c>
    </row>
    <row r="702" spans="2:14" ht="20.100000000000001" customHeight="1" thickBot="1" x14ac:dyDescent="0.3">
      <c r="B702" s="63" t="str">
        <f t="shared" si="43"/>
        <v/>
      </c>
      <c r="C702" s="64"/>
      <c r="D702" s="65"/>
      <c r="E702" s="65"/>
      <c r="F702" s="65"/>
      <c r="G702" s="65"/>
      <c r="H702" s="65"/>
      <c r="I702" s="65"/>
      <c r="J702" s="65"/>
      <c r="K702" s="65"/>
      <c r="L702" s="66" t="str">
        <f t="shared" si="44"/>
        <v/>
      </c>
      <c r="M702" s="66" t="str">
        <f t="shared" si="45"/>
        <v/>
      </c>
      <c r="N702" s="66" t="str">
        <f t="shared" si="46"/>
        <v/>
      </c>
    </row>
    <row r="703" spans="2:14" ht="20.100000000000001" customHeight="1" thickBot="1" x14ac:dyDescent="0.3">
      <c r="B703" s="63" t="str">
        <f t="shared" si="43"/>
        <v/>
      </c>
      <c r="C703" s="64"/>
      <c r="D703" s="65"/>
      <c r="E703" s="65"/>
      <c r="F703" s="65"/>
      <c r="G703" s="65"/>
      <c r="H703" s="65"/>
      <c r="I703" s="65"/>
      <c r="J703" s="65"/>
      <c r="K703" s="65"/>
      <c r="L703" s="66" t="str">
        <f t="shared" si="44"/>
        <v/>
      </c>
      <c r="M703" s="66" t="str">
        <f t="shared" si="45"/>
        <v/>
      </c>
      <c r="N703" s="66" t="str">
        <f t="shared" si="46"/>
        <v/>
      </c>
    </row>
    <row r="704" spans="2:14" ht="20.100000000000001" customHeight="1" thickBot="1" x14ac:dyDescent="0.3">
      <c r="B704" s="63" t="str">
        <f t="shared" si="43"/>
        <v/>
      </c>
      <c r="C704" s="64"/>
      <c r="D704" s="65"/>
      <c r="E704" s="65"/>
      <c r="F704" s="65"/>
      <c r="G704" s="65"/>
      <c r="H704" s="65"/>
      <c r="I704" s="65"/>
      <c r="J704" s="65"/>
      <c r="K704" s="65"/>
      <c r="L704" s="66" t="str">
        <f t="shared" si="44"/>
        <v/>
      </c>
      <c r="M704" s="66" t="str">
        <f t="shared" si="45"/>
        <v/>
      </c>
      <c r="N704" s="66" t="str">
        <f t="shared" si="46"/>
        <v/>
      </c>
    </row>
    <row r="705" spans="2:14" ht="20.100000000000001" customHeight="1" thickBot="1" x14ac:dyDescent="0.3">
      <c r="B705" s="63" t="str">
        <f t="shared" si="43"/>
        <v/>
      </c>
      <c r="C705" s="64"/>
      <c r="D705" s="65"/>
      <c r="E705" s="65"/>
      <c r="F705" s="65"/>
      <c r="G705" s="65"/>
      <c r="H705" s="65"/>
      <c r="I705" s="65"/>
      <c r="J705" s="65"/>
      <c r="K705" s="65"/>
      <c r="L705" s="66" t="str">
        <f t="shared" si="44"/>
        <v/>
      </c>
      <c r="M705" s="66" t="str">
        <f t="shared" si="45"/>
        <v/>
      </c>
      <c r="N705" s="66" t="str">
        <f t="shared" si="46"/>
        <v/>
      </c>
    </row>
    <row r="706" spans="2:14" ht="20.100000000000001" customHeight="1" thickBot="1" x14ac:dyDescent="0.3">
      <c r="B706" s="63" t="str">
        <f t="shared" si="43"/>
        <v/>
      </c>
      <c r="C706" s="64"/>
      <c r="D706" s="65"/>
      <c r="E706" s="65"/>
      <c r="F706" s="65"/>
      <c r="G706" s="65"/>
      <c r="H706" s="65"/>
      <c r="I706" s="65"/>
      <c r="J706" s="65"/>
      <c r="K706" s="65"/>
      <c r="L706" s="66" t="str">
        <f t="shared" si="44"/>
        <v/>
      </c>
      <c r="M706" s="66" t="str">
        <f t="shared" si="45"/>
        <v/>
      </c>
      <c r="N706" s="66" t="str">
        <f t="shared" si="46"/>
        <v/>
      </c>
    </row>
    <row r="707" spans="2:14" ht="20.100000000000001" customHeight="1" thickBot="1" x14ac:dyDescent="0.3">
      <c r="B707" s="63" t="str">
        <f t="shared" si="43"/>
        <v/>
      </c>
      <c r="C707" s="64"/>
      <c r="D707" s="65"/>
      <c r="E707" s="65"/>
      <c r="F707" s="65"/>
      <c r="G707" s="65"/>
      <c r="H707" s="65"/>
      <c r="I707" s="65"/>
      <c r="J707" s="65"/>
      <c r="K707" s="65"/>
      <c r="L707" s="66" t="str">
        <f t="shared" si="44"/>
        <v/>
      </c>
      <c r="M707" s="66" t="str">
        <f t="shared" si="45"/>
        <v/>
      </c>
      <c r="N707" s="66" t="str">
        <f t="shared" si="46"/>
        <v/>
      </c>
    </row>
    <row r="708" spans="2:14" ht="20.100000000000001" customHeight="1" thickBot="1" x14ac:dyDescent="0.3">
      <c r="B708" s="63" t="str">
        <f t="shared" si="43"/>
        <v/>
      </c>
      <c r="C708" s="64"/>
      <c r="D708" s="65"/>
      <c r="E708" s="65"/>
      <c r="F708" s="65"/>
      <c r="G708" s="65"/>
      <c r="H708" s="65"/>
      <c r="I708" s="65"/>
      <c r="J708" s="65"/>
      <c r="K708" s="65"/>
      <c r="L708" s="66" t="str">
        <f t="shared" si="44"/>
        <v/>
      </c>
      <c r="M708" s="66" t="str">
        <f t="shared" si="45"/>
        <v/>
      </c>
      <c r="N708" s="66" t="str">
        <f t="shared" si="46"/>
        <v/>
      </c>
    </row>
    <row r="709" spans="2:14" ht="20.100000000000001" customHeight="1" thickBot="1" x14ac:dyDescent="0.3">
      <c r="B709" s="63" t="str">
        <f t="shared" si="43"/>
        <v/>
      </c>
      <c r="C709" s="64"/>
      <c r="D709" s="65"/>
      <c r="E709" s="65"/>
      <c r="F709" s="65"/>
      <c r="G709" s="65"/>
      <c r="H709" s="65"/>
      <c r="I709" s="65"/>
      <c r="J709" s="65"/>
      <c r="K709" s="65"/>
      <c r="L709" s="66" t="str">
        <f t="shared" si="44"/>
        <v/>
      </c>
      <c r="M709" s="66" t="str">
        <f t="shared" si="45"/>
        <v/>
      </c>
      <c r="N709" s="66" t="str">
        <f t="shared" si="46"/>
        <v/>
      </c>
    </row>
    <row r="710" spans="2:14" ht="20.100000000000001" customHeight="1" thickBot="1" x14ac:dyDescent="0.3">
      <c r="B710" s="63" t="str">
        <f t="shared" si="43"/>
        <v/>
      </c>
      <c r="C710" s="64"/>
      <c r="D710" s="65"/>
      <c r="E710" s="65"/>
      <c r="F710" s="65"/>
      <c r="G710" s="65"/>
      <c r="H710" s="65"/>
      <c r="I710" s="65"/>
      <c r="J710" s="65"/>
      <c r="K710" s="65"/>
      <c r="L710" s="66" t="str">
        <f t="shared" si="44"/>
        <v/>
      </c>
      <c r="M710" s="66" t="str">
        <f t="shared" si="45"/>
        <v/>
      </c>
      <c r="N710" s="66" t="str">
        <f t="shared" si="46"/>
        <v/>
      </c>
    </row>
    <row r="711" spans="2:14" ht="20.100000000000001" customHeight="1" thickBot="1" x14ac:dyDescent="0.3">
      <c r="B711" s="63" t="str">
        <f t="shared" si="43"/>
        <v/>
      </c>
      <c r="C711" s="64"/>
      <c r="D711" s="65"/>
      <c r="E711" s="65"/>
      <c r="F711" s="65"/>
      <c r="G711" s="65"/>
      <c r="H711" s="65"/>
      <c r="I711" s="65"/>
      <c r="J711" s="65"/>
      <c r="K711" s="65"/>
      <c r="L711" s="66" t="str">
        <f t="shared" si="44"/>
        <v/>
      </c>
      <c r="M711" s="66" t="str">
        <f t="shared" si="45"/>
        <v/>
      </c>
      <c r="N711" s="66" t="str">
        <f t="shared" si="46"/>
        <v/>
      </c>
    </row>
    <row r="712" spans="2:14" ht="20.100000000000001" customHeight="1" thickBot="1" x14ac:dyDescent="0.3">
      <c r="B712" s="63" t="str">
        <f t="shared" si="43"/>
        <v/>
      </c>
      <c r="C712" s="64"/>
      <c r="D712" s="65"/>
      <c r="E712" s="65"/>
      <c r="F712" s="65"/>
      <c r="G712" s="65"/>
      <c r="H712" s="65"/>
      <c r="I712" s="65"/>
      <c r="J712" s="65"/>
      <c r="K712" s="65"/>
      <c r="L712" s="66" t="str">
        <f t="shared" si="44"/>
        <v/>
      </c>
      <c r="M712" s="66" t="str">
        <f t="shared" si="45"/>
        <v/>
      </c>
      <c r="N712" s="66" t="str">
        <f t="shared" si="46"/>
        <v/>
      </c>
    </row>
    <row r="713" spans="2:14" ht="20.100000000000001" customHeight="1" thickBot="1" x14ac:dyDescent="0.3">
      <c r="B713" s="63" t="str">
        <f t="shared" si="43"/>
        <v/>
      </c>
      <c r="C713" s="64"/>
      <c r="D713" s="65"/>
      <c r="E713" s="65"/>
      <c r="F713" s="65"/>
      <c r="G713" s="65"/>
      <c r="H713" s="65"/>
      <c r="I713" s="65"/>
      <c r="J713" s="65"/>
      <c r="K713" s="65"/>
      <c r="L713" s="66" t="str">
        <f t="shared" si="44"/>
        <v/>
      </c>
      <c r="M713" s="66" t="str">
        <f t="shared" si="45"/>
        <v/>
      </c>
      <c r="N713" s="66" t="str">
        <f t="shared" si="46"/>
        <v/>
      </c>
    </row>
    <row r="714" spans="2:14" ht="20.100000000000001" customHeight="1" thickBot="1" x14ac:dyDescent="0.3">
      <c r="B714" s="63" t="str">
        <f t="shared" ref="B714:B777" si="47">IF(C714="","",B713+1)</f>
        <v/>
      </c>
      <c r="C714" s="64"/>
      <c r="D714" s="65"/>
      <c r="E714" s="65"/>
      <c r="F714" s="65"/>
      <c r="G714" s="65"/>
      <c r="H714" s="65"/>
      <c r="I714" s="65"/>
      <c r="J714" s="65"/>
      <c r="K714" s="65"/>
      <c r="L714" s="66" t="str">
        <f t="shared" si="44"/>
        <v/>
      </c>
      <c r="M714" s="66" t="str">
        <f t="shared" si="45"/>
        <v/>
      </c>
      <c r="N714" s="66" t="str">
        <f t="shared" si="46"/>
        <v/>
      </c>
    </row>
    <row r="715" spans="2:14" ht="20.100000000000001" customHeight="1" thickBot="1" x14ac:dyDescent="0.3">
      <c r="B715" s="63" t="str">
        <f t="shared" si="47"/>
        <v/>
      </c>
      <c r="C715" s="64"/>
      <c r="D715" s="65"/>
      <c r="E715" s="65"/>
      <c r="F715" s="65"/>
      <c r="G715" s="65"/>
      <c r="H715" s="65"/>
      <c r="I715" s="65"/>
      <c r="J715" s="65"/>
      <c r="K715" s="65"/>
      <c r="L715" s="66" t="str">
        <f t="shared" si="44"/>
        <v/>
      </c>
      <c r="M715" s="66" t="str">
        <f t="shared" si="45"/>
        <v/>
      </c>
      <c r="N715" s="66" t="str">
        <f t="shared" si="46"/>
        <v/>
      </c>
    </row>
    <row r="716" spans="2:14" ht="20.100000000000001" customHeight="1" thickBot="1" x14ac:dyDescent="0.3">
      <c r="B716" s="63" t="str">
        <f t="shared" si="47"/>
        <v/>
      </c>
      <c r="C716" s="64"/>
      <c r="D716" s="65"/>
      <c r="E716" s="65"/>
      <c r="F716" s="65"/>
      <c r="G716" s="65"/>
      <c r="H716" s="65"/>
      <c r="I716" s="65"/>
      <c r="J716" s="65"/>
      <c r="K716" s="65"/>
      <c r="L716" s="66" t="str">
        <f t="shared" si="44"/>
        <v/>
      </c>
      <c r="M716" s="66" t="str">
        <f t="shared" si="45"/>
        <v/>
      </c>
      <c r="N716" s="66" t="str">
        <f t="shared" si="46"/>
        <v/>
      </c>
    </row>
    <row r="717" spans="2:14" ht="20.100000000000001" customHeight="1" thickBot="1" x14ac:dyDescent="0.3">
      <c r="B717" s="63" t="str">
        <f t="shared" si="47"/>
        <v/>
      </c>
      <c r="C717" s="64"/>
      <c r="D717" s="65"/>
      <c r="E717" s="65"/>
      <c r="F717" s="65"/>
      <c r="G717" s="65"/>
      <c r="H717" s="65"/>
      <c r="I717" s="65"/>
      <c r="J717" s="65"/>
      <c r="K717" s="65"/>
      <c r="L717" s="66" t="str">
        <f t="shared" ref="L717:L780" si="48">IF(C717="","",TEXT(C717,"MMMM"))</f>
        <v/>
      </c>
      <c r="M717" s="66" t="str">
        <f t="shared" ref="M717:M780" si="49">IF(C717="","",YEAR(C717))</f>
        <v/>
      </c>
      <c r="N717" s="66" t="str">
        <f t="shared" ref="N717:N780" si="50">IF(C717="","",TEXT(C717,"DDDD"))</f>
        <v/>
      </c>
    </row>
    <row r="718" spans="2:14" ht="20.100000000000001" customHeight="1" thickBot="1" x14ac:dyDescent="0.3">
      <c r="B718" s="63" t="str">
        <f t="shared" si="47"/>
        <v/>
      </c>
      <c r="C718" s="64"/>
      <c r="D718" s="65"/>
      <c r="E718" s="65"/>
      <c r="F718" s="65"/>
      <c r="G718" s="65"/>
      <c r="H718" s="65"/>
      <c r="I718" s="65"/>
      <c r="J718" s="65"/>
      <c r="K718" s="65"/>
      <c r="L718" s="66" t="str">
        <f t="shared" si="48"/>
        <v/>
      </c>
      <c r="M718" s="66" t="str">
        <f t="shared" si="49"/>
        <v/>
      </c>
      <c r="N718" s="66" t="str">
        <f t="shared" si="50"/>
        <v/>
      </c>
    </row>
    <row r="719" spans="2:14" ht="20.100000000000001" customHeight="1" thickBot="1" x14ac:dyDescent="0.3">
      <c r="B719" s="63" t="str">
        <f t="shared" si="47"/>
        <v/>
      </c>
      <c r="C719" s="64"/>
      <c r="D719" s="65"/>
      <c r="E719" s="65"/>
      <c r="F719" s="65"/>
      <c r="G719" s="65"/>
      <c r="H719" s="65"/>
      <c r="I719" s="65"/>
      <c r="J719" s="65"/>
      <c r="K719" s="65"/>
      <c r="L719" s="66" t="str">
        <f t="shared" si="48"/>
        <v/>
      </c>
      <c r="M719" s="66" t="str">
        <f t="shared" si="49"/>
        <v/>
      </c>
      <c r="N719" s="66" t="str">
        <f t="shared" si="50"/>
        <v/>
      </c>
    </row>
    <row r="720" spans="2:14" ht="20.100000000000001" customHeight="1" thickBot="1" x14ac:dyDescent="0.3">
      <c r="B720" s="63" t="str">
        <f t="shared" si="47"/>
        <v/>
      </c>
      <c r="C720" s="64"/>
      <c r="D720" s="65"/>
      <c r="E720" s="65"/>
      <c r="F720" s="65"/>
      <c r="G720" s="65"/>
      <c r="H720" s="65"/>
      <c r="I720" s="65"/>
      <c r="J720" s="65"/>
      <c r="K720" s="65"/>
      <c r="L720" s="66" t="str">
        <f t="shared" si="48"/>
        <v/>
      </c>
      <c r="M720" s="66" t="str">
        <f t="shared" si="49"/>
        <v/>
      </c>
      <c r="N720" s="66" t="str">
        <f t="shared" si="50"/>
        <v/>
      </c>
    </row>
    <row r="721" spans="2:14" ht="20.100000000000001" customHeight="1" thickBot="1" x14ac:dyDescent="0.3">
      <c r="B721" s="63" t="str">
        <f t="shared" si="47"/>
        <v/>
      </c>
      <c r="C721" s="64"/>
      <c r="D721" s="65"/>
      <c r="E721" s="65"/>
      <c r="F721" s="65"/>
      <c r="G721" s="65"/>
      <c r="H721" s="65"/>
      <c r="I721" s="65"/>
      <c r="J721" s="65"/>
      <c r="K721" s="65"/>
      <c r="L721" s="66" t="str">
        <f t="shared" si="48"/>
        <v/>
      </c>
      <c r="M721" s="66" t="str">
        <f t="shared" si="49"/>
        <v/>
      </c>
      <c r="N721" s="66" t="str">
        <f t="shared" si="50"/>
        <v/>
      </c>
    </row>
    <row r="722" spans="2:14" ht="20.100000000000001" customHeight="1" thickBot="1" x14ac:dyDescent="0.3">
      <c r="B722" s="63" t="str">
        <f t="shared" si="47"/>
        <v/>
      </c>
      <c r="C722" s="64"/>
      <c r="D722" s="65"/>
      <c r="E722" s="65"/>
      <c r="F722" s="65"/>
      <c r="G722" s="65"/>
      <c r="H722" s="65"/>
      <c r="I722" s="65"/>
      <c r="J722" s="65"/>
      <c r="K722" s="65"/>
      <c r="L722" s="66" t="str">
        <f t="shared" si="48"/>
        <v/>
      </c>
      <c r="M722" s="66" t="str">
        <f t="shared" si="49"/>
        <v/>
      </c>
      <c r="N722" s="66" t="str">
        <f t="shared" si="50"/>
        <v/>
      </c>
    </row>
    <row r="723" spans="2:14" ht="20.100000000000001" customHeight="1" thickBot="1" x14ac:dyDescent="0.3">
      <c r="B723" s="63" t="str">
        <f t="shared" si="47"/>
        <v/>
      </c>
      <c r="C723" s="64"/>
      <c r="D723" s="65"/>
      <c r="E723" s="65"/>
      <c r="F723" s="65"/>
      <c r="G723" s="65"/>
      <c r="H723" s="65"/>
      <c r="I723" s="65"/>
      <c r="J723" s="65"/>
      <c r="K723" s="65"/>
      <c r="L723" s="66" t="str">
        <f t="shared" si="48"/>
        <v/>
      </c>
      <c r="M723" s="66" t="str">
        <f t="shared" si="49"/>
        <v/>
      </c>
      <c r="N723" s="66" t="str">
        <f t="shared" si="50"/>
        <v/>
      </c>
    </row>
    <row r="724" spans="2:14" ht="20.100000000000001" customHeight="1" thickBot="1" x14ac:dyDescent="0.3">
      <c r="B724" s="63" t="str">
        <f t="shared" si="47"/>
        <v/>
      </c>
      <c r="C724" s="64"/>
      <c r="D724" s="65"/>
      <c r="E724" s="65"/>
      <c r="F724" s="65"/>
      <c r="G724" s="65"/>
      <c r="H724" s="65"/>
      <c r="I724" s="65"/>
      <c r="J724" s="65"/>
      <c r="K724" s="65"/>
      <c r="L724" s="66" t="str">
        <f t="shared" si="48"/>
        <v/>
      </c>
      <c r="M724" s="66" t="str">
        <f t="shared" si="49"/>
        <v/>
      </c>
      <c r="N724" s="66" t="str">
        <f t="shared" si="50"/>
        <v/>
      </c>
    </row>
    <row r="725" spans="2:14" ht="20.100000000000001" customHeight="1" thickBot="1" x14ac:dyDescent="0.3">
      <c r="B725" s="63" t="str">
        <f t="shared" si="47"/>
        <v/>
      </c>
      <c r="C725" s="64"/>
      <c r="D725" s="65"/>
      <c r="E725" s="65"/>
      <c r="F725" s="65"/>
      <c r="G725" s="65"/>
      <c r="H725" s="65"/>
      <c r="I725" s="65"/>
      <c r="J725" s="65"/>
      <c r="K725" s="65"/>
      <c r="L725" s="66" t="str">
        <f t="shared" si="48"/>
        <v/>
      </c>
      <c r="M725" s="66" t="str">
        <f t="shared" si="49"/>
        <v/>
      </c>
      <c r="N725" s="66" t="str">
        <f t="shared" si="50"/>
        <v/>
      </c>
    </row>
    <row r="726" spans="2:14" ht="20.100000000000001" customHeight="1" thickBot="1" x14ac:dyDescent="0.3">
      <c r="B726" s="63" t="str">
        <f t="shared" si="47"/>
        <v/>
      </c>
      <c r="C726" s="64"/>
      <c r="D726" s="65"/>
      <c r="E726" s="65"/>
      <c r="F726" s="65"/>
      <c r="G726" s="65"/>
      <c r="H726" s="65"/>
      <c r="I726" s="65"/>
      <c r="J726" s="65"/>
      <c r="K726" s="65"/>
      <c r="L726" s="66" t="str">
        <f t="shared" si="48"/>
        <v/>
      </c>
      <c r="M726" s="66" t="str">
        <f t="shared" si="49"/>
        <v/>
      </c>
      <c r="N726" s="66" t="str">
        <f t="shared" si="50"/>
        <v/>
      </c>
    </row>
    <row r="727" spans="2:14" ht="20.100000000000001" customHeight="1" thickBot="1" x14ac:dyDescent="0.3">
      <c r="B727" s="63" t="str">
        <f t="shared" si="47"/>
        <v/>
      </c>
      <c r="C727" s="64"/>
      <c r="D727" s="65"/>
      <c r="E727" s="65"/>
      <c r="F727" s="65"/>
      <c r="G727" s="65"/>
      <c r="H727" s="65"/>
      <c r="I727" s="65"/>
      <c r="J727" s="65"/>
      <c r="K727" s="65"/>
      <c r="L727" s="66" t="str">
        <f t="shared" si="48"/>
        <v/>
      </c>
      <c r="M727" s="66" t="str">
        <f t="shared" si="49"/>
        <v/>
      </c>
      <c r="N727" s="66" t="str">
        <f t="shared" si="50"/>
        <v/>
      </c>
    </row>
    <row r="728" spans="2:14" ht="20.100000000000001" customHeight="1" thickBot="1" x14ac:dyDescent="0.3">
      <c r="B728" s="63" t="str">
        <f t="shared" si="47"/>
        <v/>
      </c>
      <c r="C728" s="64"/>
      <c r="D728" s="65"/>
      <c r="E728" s="65"/>
      <c r="F728" s="65"/>
      <c r="G728" s="65"/>
      <c r="H728" s="65"/>
      <c r="I728" s="65"/>
      <c r="J728" s="65"/>
      <c r="K728" s="65"/>
      <c r="L728" s="66" t="str">
        <f t="shared" si="48"/>
        <v/>
      </c>
      <c r="M728" s="66" t="str">
        <f t="shared" si="49"/>
        <v/>
      </c>
      <c r="N728" s="66" t="str">
        <f t="shared" si="50"/>
        <v/>
      </c>
    </row>
    <row r="729" spans="2:14" ht="20.100000000000001" customHeight="1" thickBot="1" x14ac:dyDescent="0.3">
      <c r="B729" s="63" t="str">
        <f t="shared" si="47"/>
        <v/>
      </c>
      <c r="C729" s="64"/>
      <c r="D729" s="65"/>
      <c r="E729" s="65"/>
      <c r="F729" s="65"/>
      <c r="G729" s="65"/>
      <c r="H729" s="65"/>
      <c r="I729" s="65"/>
      <c r="J729" s="65"/>
      <c r="K729" s="65"/>
      <c r="L729" s="66" t="str">
        <f t="shared" si="48"/>
        <v/>
      </c>
      <c r="M729" s="66" t="str">
        <f t="shared" si="49"/>
        <v/>
      </c>
      <c r="N729" s="66" t="str">
        <f t="shared" si="50"/>
        <v/>
      </c>
    </row>
    <row r="730" spans="2:14" ht="20.100000000000001" customHeight="1" thickBot="1" x14ac:dyDescent="0.3">
      <c r="B730" s="63" t="str">
        <f t="shared" si="47"/>
        <v/>
      </c>
      <c r="C730" s="64"/>
      <c r="D730" s="65"/>
      <c r="E730" s="65"/>
      <c r="F730" s="65"/>
      <c r="G730" s="65"/>
      <c r="H730" s="65"/>
      <c r="I730" s="65"/>
      <c r="J730" s="65"/>
      <c r="K730" s="65"/>
      <c r="L730" s="66" t="str">
        <f t="shared" si="48"/>
        <v/>
      </c>
      <c r="M730" s="66" t="str">
        <f t="shared" si="49"/>
        <v/>
      </c>
      <c r="N730" s="66" t="str">
        <f t="shared" si="50"/>
        <v/>
      </c>
    </row>
    <row r="731" spans="2:14" ht="20.100000000000001" customHeight="1" thickBot="1" x14ac:dyDescent="0.3">
      <c r="B731" s="63" t="str">
        <f t="shared" si="47"/>
        <v/>
      </c>
      <c r="C731" s="64"/>
      <c r="D731" s="65"/>
      <c r="E731" s="65"/>
      <c r="F731" s="65"/>
      <c r="G731" s="65"/>
      <c r="H731" s="65"/>
      <c r="I731" s="65"/>
      <c r="J731" s="65"/>
      <c r="K731" s="65"/>
      <c r="L731" s="66" t="str">
        <f t="shared" si="48"/>
        <v/>
      </c>
      <c r="M731" s="66" t="str">
        <f t="shared" si="49"/>
        <v/>
      </c>
      <c r="N731" s="66" t="str">
        <f t="shared" si="50"/>
        <v/>
      </c>
    </row>
    <row r="732" spans="2:14" ht="20.100000000000001" customHeight="1" thickBot="1" x14ac:dyDescent="0.3">
      <c r="B732" s="63" t="str">
        <f t="shared" si="47"/>
        <v/>
      </c>
      <c r="C732" s="64"/>
      <c r="D732" s="65"/>
      <c r="E732" s="65"/>
      <c r="F732" s="65"/>
      <c r="G732" s="65"/>
      <c r="H732" s="65"/>
      <c r="I732" s="65"/>
      <c r="J732" s="65"/>
      <c r="K732" s="65"/>
      <c r="L732" s="66" t="str">
        <f t="shared" si="48"/>
        <v/>
      </c>
      <c r="M732" s="66" t="str">
        <f t="shared" si="49"/>
        <v/>
      </c>
      <c r="N732" s="66" t="str">
        <f t="shared" si="50"/>
        <v/>
      </c>
    </row>
    <row r="733" spans="2:14" ht="20.100000000000001" customHeight="1" thickBot="1" x14ac:dyDescent="0.3">
      <c r="B733" s="63" t="str">
        <f t="shared" si="47"/>
        <v/>
      </c>
      <c r="C733" s="64"/>
      <c r="D733" s="65"/>
      <c r="E733" s="65"/>
      <c r="F733" s="65"/>
      <c r="G733" s="65"/>
      <c r="H733" s="65"/>
      <c r="I733" s="65"/>
      <c r="J733" s="65"/>
      <c r="K733" s="65"/>
      <c r="L733" s="66" t="str">
        <f t="shared" si="48"/>
        <v/>
      </c>
      <c r="M733" s="66" t="str">
        <f t="shared" si="49"/>
        <v/>
      </c>
      <c r="N733" s="66" t="str">
        <f t="shared" si="50"/>
        <v/>
      </c>
    </row>
    <row r="734" spans="2:14" ht="20.100000000000001" customHeight="1" thickBot="1" x14ac:dyDescent="0.3">
      <c r="B734" s="63" t="str">
        <f t="shared" si="47"/>
        <v/>
      </c>
      <c r="C734" s="64"/>
      <c r="D734" s="65"/>
      <c r="E734" s="65"/>
      <c r="F734" s="65"/>
      <c r="G734" s="65"/>
      <c r="H734" s="65"/>
      <c r="I734" s="65"/>
      <c r="J734" s="65"/>
      <c r="K734" s="65"/>
      <c r="L734" s="66" t="str">
        <f t="shared" si="48"/>
        <v/>
      </c>
      <c r="M734" s="66" t="str">
        <f t="shared" si="49"/>
        <v/>
      </c>
      <c r="N734" s="66" t="str">
        <f t="shared" si="50"/>
        <v/>
      </c>
    </row>
    <row r="735" spans="2:14" ht="20.100000000000001" customHeight="1" thickBot="1" x14ac:dyDescent="0.3">
      <c r="B735" s="63" t="str">
        <f t="shared" si="47"/>
        <v/>
      </c>
      <c r="C735" s="64"/>
      <c r="D735" s="65"/>
      <c r="E735" s="65"/>
      <c r="F735" s="65"/>
      <c r="G735" s="65"/>
      <c r="H735" s="65"/>
      <c r="I735" s="65"/>
      <c r="J735" s="65"/>
      <c r="K735" s="65"/>
      <c r="L735" s="66" t="str">
        <f t="shared" si="48"/>
        <v/>
      </c>
      <c r="M735" s="66" t="str">
        <f t="shared" si="49"/>
        <v/>
      </c>
      <c r="N735" s="66" t="str">
        <f t="shared" si="50"/>
        <v/>
      </c>
    </row>
    <row r="736" spans="2:14" ht="20.100000000000001" customHeight="1" thickBot="1" x14ac:dyDescent="0.3">
      <c r="B736" s="63" t="str">
        <f t="shared" si="47"/>
        <v/>
      </c>
      <c r="C736" s="64"/>
      <c r="D736" s="65"/>
      <c r="E736" s="65"/>
      <c r="F736" s="65"/>
      <c r="G736" s="65"/>
      <c r="H736" s="65"/>
      <c r="I736" s="65"/>
      <c r="J736" s="65"/>
      <c r="K736" s="65"/>
      <c r="L736" s="66" t="str">
        <f t="shared" si="48"/>
        <v/>
      </c>
      <c r="M736" s="66" t="str">
        <f t="shared" si="49"/>
        <v/>
      </c>
      <c r="N736" s="66" t="str">
        <f t="shared" si="50"/>
        <v/>
      </c>
    </row>
    <row r="737" spans="2:14" ht="20.100000000000001" customHeight="1" thickBot="1" x14ac:dyDescent="0.3">
      <c r="B737" s="63" t="str">
        <f t="shared" si="47"/>
        <v/>
      </c>
      <c r="C737" s="64"/>
      <c r="D737" s="65"/>
      <c r="E737" s="65"/>
      <c r="F737" s="65"/>
      <c r="G737" s="65"/>
      <c r="H737" s="65"/>
      <c r="I737" s="65"/>
      <c r="J737" s="65"/>
      <c r="K737" s="65"/>
      <c r="L737" s="66" t="str">
        <f t="shared" si="48"/>
        <v/>
      </c>
      <c r="M737" s="66" t="str">
        <f t="shared" si="49"/>
        <v/>
      </c>
      <c r="N737" s="66" t="str">
        <f t="shared" si="50"/>
        <v/>
      </c>
    </row>
    <row r="738" spans="2:14" ht="20.100000000000001" customHeight="1" thickBot="1" x14ac:dyDescent="0.3">
      <c r="B738" s="63" t="str">
        <f t="shared" si="47"/>
        <v/>
      </c>
      <c r="C738" s="64"/>
      <c r="D738" s="65"/>
      <c r="E738" s="65"/>
      <c r="F738" s="65"/>
      <c r="G738" s="65"/>
      <c r="H738" s="65"/>
      <c r="I738" s="65"/>
      <c r="J738" s="65"/>
      <c r="K738" s="65"/>
      <c r="L738" s="66" t="str">
        <f t="shared" si="48"/>
        <v/>
      </c>
      <c r="M738" s="66" t="str">
        <f t="shared" si="49"/>
        <v/>
      </c>
      <c r="N738" s="66" t="str">
        <f t="shared" si="50"/>
        <v/>
      </c>
    </row>
    <row r="739" spans="2:14" ht="20.100000000000001" customHeight="1" thickBot="1" x14ac:dyDescent="0.3">
      <c r="B739" s="63" t="str">
        <f t="shared" si="47"/>
        <v/>
      </c>
      <c r="C739" s="64"/>
      <c r="D739" s="65"/>
      <c r="E739" s="65"/>
      <c r="F739" s="65"/>
      <c r="G739" s="65"/>
      <c r="H739" s="65"/>
      <c r="I739" s="65"/>
      <c r="J739" s="65"/>
      <c r="K739" s="65"/>
      <c r="L739" s="66" t="str">
        <f t="shared" si="48"/>
        <v/>
      </c>
      <c r="M739" s="66" t="str">
        <f t="shared" si="49"/>
        <v/>
      </c>
      <c r="N739" s="66" t="str">
        <f t="shared" si="50"/>
        <v/>
      </c>
    </row>
    <row r="740" spans="2:14" ht="20.100000000000001" customHeight="1" thickBot="1" x14ac:dyDescent="0.3">
      <c r="B740" s="63" t="str">
        <f t="shared" si="47"/>
        <v/>
      </c>
      <c r="C740" s="64"/>
      <c r="D740" s="65"/>
      <c r="E740" s="65"/>
      <c r="F740" s="65"/>
      <c r="G740" s="65"/>
      <c r="H740" s="65"/>
      <c r="I740" s="65"/>
      <c r="J740" s="65"/>
      <c r="K740" s="65"/>
      <c r="L740" s="66" t="str">
        <f t="shared" si="48"/>
        <v/>
      </c>
      <c r="M740" s="66" t="str">
        <f t="shared" si="49"/>
        <v/>
      </c>
      <c r="N740" s="66" t="str">
        <f t="shared" si="50"/>
        <v/>
      </c>
    </row>
    <row r="741" spans="2:14" ht="20.100000000000001" customHeight="1" thickBot="1" x14ac:dyDescent="0.3">
      <c r="B741" s="63" t="str">
        <f t="shared" si="47"/>
        <v/>
      </c>
      <c r="C741" s="64"/>
      <c r="D741" s="65"/>
      <c r="E741" s="65"/>
      <c r="F741" s="65"/>
      <c r="G741" s="65"/>
      <c r="H741" s="65"/>
      <c r="I741" s="65"/>
      <c r="J741" s="65"/>
      <c r="K741" s="65"/>
      <c r="L741" s="66" t="str">
        <f t="shared" si="48"/>
        <v/>
      </c>
      <c r="M741" s="66" t="str">
        <f t="shared" si="49"/>
        <v/>
      </c>
      <c r="N741" s="66" t="str">
        <f t="shared" si="50"/>
        <v/>
      </c>
    </row>
    <row r="742" spans="2:14" ht="20.100000000000001" customHeight="1" thickBot="1" x14ac:dyDescent="0.3">
      <c r="B742" s="63" t="str">
        <f t="shared" si="47"/>
        <v/>
      </c>
      <c r="C742" s="64"/>
      <c r="D742" s="65"/>
      <c r="E742" s="65"/>
      <c r="F742" s="65"/>
      <c r="G742" s="65"/>
      <c r="H742" s="65"/>
      <c r="I742" s="65"/>
      <c r="J742" s="65"/>
      <c r="K742" s="65"/>
      <c r="L742" s="66" t="str">
        <f t="shared" si="48"/>
        <v/>
      </c>
      <c r="M742" s="66" t="str">
        <f t="shared" si="49"/>
        <v/>
      </c>
      <c r="N742" s="66" t="str">
        <f t="shared" si="50"/>
        <v/>
      </c>
    </row>
    <row r="743" spans="2:14" ht="20.100000000000001" customHeight="1" thickBot="1" x14ac:dyDescent="0.3">
      <c r="B743" s="63" t="str">
        <f t="shared" si="47"/>
        <v/>
      </c>
      <c r="C743" s="64"/>
      <c r="D743" s="65"/>
      <c r="E743" s="65"/>
      <c r="F743" s="65"/>
      <c r="G743" s="65"/>
      <c r="H743" s="65"/>
      <c r="I743" s="65"/>
      <c r="J743" s="65"/>
      <c r="K743" s="65"/>
      <c r="L743" s="66" t="str">
        <f t="shared" si="48"/>
        <v/>
      </c>
      <c r="M743" s="66" t="str">
        <f t="shared" si="49"/>
        <v/>
      </c>
      <c r="N743" s="66" t="str">
        <f t="shared" si="50"/>
        <v/>
      </c>
    </row>
    <row r="744" spans="2:14" ht="20.100000000000001" customHeight="1" thickBot="1" x14ac:dyDescent="0.3">
      <c r="B744" s="63" t="str">
        <f t="shared" si="47"/>
        <v/>
      </c>
      <c r="C744" s="64"/>
      <c r="D744" s="65"/>
      <c r="E744" s="65"/>
      <c r="F744" s="65"/>
      <c r="G744" s="65"/>
      <c r="H744" s="65"/>
      <c r="I744" s="65"/>
      <c r="J744" s="65"/>
      <c r="K744" s="65"/>
      <c r="L744" s="66" t="str">
        <f t="shared" si="48"/>
        <v/>
      </c>
      <c r="M744" s="66" t="str">
        <f t="shared" si="49"/>
        <v/>
      </c>
      <c r="N744" s="66" t="str">
        <f t="shared" si="50"/>
        <v/>
      </c>
    </row>
    <row r="745" spans="2:14" ht="20.100000000000001" customHeight="1" thickBot="1" x14ac:dyDescent="0.3">
      <c r="B745" s="63" t="str">
        <f t="shared" si="47"/>
        <v/>
      </c>
      <c r="C745" s="64"/>
      <c r="D745" s="65"/>
      <c r="E745" s="65"/>
      <c r="F745" s="65"/>
      <c r="G745" s="65"/>
      <c r="H745" s="65"/>
      <c r="I745" s="65"/>
      <c r="J745" s="65"/>
      <c r="K745" s="65"/>
      <c r="L745" s="66" t="str">
        <f t="shared" si="48"/>
        <v/>
      </c>
      <c r="M745" s="66" t="str">
        <f t="shared" si="49"/>
        <v/>
      </c>
      <c r="N745" s="66" t="str">
        <f t="shared" si="50"/>
        <v/>
      </c>
    </row>
    <row r="746" spans="2:14" ht="20.100000000000001" customHeight="1" thickBot="1" x14ac:dyDescent="0.3">
      <c r="B746" s="63" t="str">
        <f t="shared" si="47"/>
        <v/>
      </c>
      <c r="C746" s="64"/>
      <c r="D746" s="65"/>
      <c r="E746" s="65"/>
      <c r="F746" s="65"/>
      <c r="G746" s="65"/>
      <c r="H746" s="65"/>
      <c r="I746" s="65"/>
      <c r="J746" s="65"/>
      <c r="K746" s="65"/>
      <c r="L746" s="66" t="str">
        <f t="shared" si="48"/>
        <v/>
      </c>
      <c r="M746" s="66" t="str">
        <f t="shared" si="49"/>
        <v/>
      </c>
      <c r="N746" s="66" t="str">
        <f t="shared" si="50"/>
        <v/>
      </c>
    </row>
    <row r="747" spans="2:14" ht="20.100000000000001" customHeight="1" thickBot="1" x14ac:dyDescent="0.3">
      <c r="B747" s="63" t="str">
        <f t="shared" si="47"/>
        <v/>
      </c>
      <c r="C747" s="64"/>
      <c r="D747" s="65"/>
      <c r="E747" s="65"/>
      <c r="F747" s="65"/>
      <c r="G747" s="65"/>
      <c r="H747" s="65"/>
      <c r="I747" s="65"/>
      <c r="J747" s="65"/>
      <c r="K747" s="65"/>
      <c r="L747" s="66" t="str">
        <f t="shared" si="48"/>
        <v/>
      </c>
      <c r="M747" s="66" t="str">
        <f t="shared" si="49"/>
        <v/>
      </c>
      <c r="N747" s="66" t="str">
        <f t="shared" si="50"/>
        <v/>
      </c>
    </row>
    <row r="748" spans="2:14" ht="20.100000000000001" customHeight="1" thickBot="1" x14ac:dyDescent="0.3">
      <c r="B748" s="63" t="str">
        <f t="shared" si="47"/>
        <v/>
      </c>
      <c r="C748" s="64"/>
      <c r="D748" s="65"/>
      <c r="E748" s="65"/>
      <c r="F748" s="65"/>
      <c r="G748" s="65"/>
      <c r="H748" s="65"/>
      <c r="I748" s="65"/>
      <c r="J748" s="65"/>
      <c r="K748" s="65"/>
      <c r="L748" s="66" t="str">
        <f t="shared" si="48"/>
        <v/>
      </c>
      <c r="M748" s="66" t="str">
        <f t="shared" si="49"/>
        <v/>
      </c>
      <c r="N748" s="66" t="str">
        <f t="shared" si="50"/>
        <v/>
      </c>
    </row>
    <row r="749" spans="2:14" ht="20.100000000000001" customHeight="1" thickBot="1" x14ac:dyDescent="0.3">
      <c r="B749" s="63" t="str">
        <f t="shared" si="47"/>
        <v/>
      </c>
      <c r="C749" s="64"/>
      <c r="D749" s="65"/>
      <c r="E749" s="65"/>
      <c r="F749" s="65"/>
      <c r="G749" s="65"/>
      <c r="H749" s="65"/>
      <c r="I749" s="65"/>
      <c r="J749" s="65"/>
      <c r="K749" s="65"/>
      <c r="L749" s="66" t="str">
        <f t="shared" si="48"/>
        <v/>
      </c>
      <c r="M749" s="66" t="str">
        <f t="shared" si="49"/>
        <v/>
      </c>
      <c r="N749" s="66" t="str">
        <f t="shared" si="50"/>
        <v/>
      </c>
    </row>
    <row r="750" spans="2:14" ht="20.100000000000001" customHeight="1" thickBot="1" x14ac:dyDescent="0.3">
      <c r="B750" s="63" t="str">
        <f t="shared" si="47"/>
        <v/>
      </c>
      <c r="C750" s="64"/>
      <c r="D750" s="65"/>
      <c r="E750" s="65"/>
      <c r="F750" s="65"/>
      <c r="G750" s="65"/>
      <c r="H750" s="65"/>
      <c r="I750" s="65"/>
      <c r="J750" s="65"/>
      <c r="K750" s="65"/>
      <c r="L750" s="66" t="str">
        <f t="shared" si="48"/>
        <v/>
      </c>
      <c r="M750" s="66" t="str">
        <f t="shared" si="49"/>
        <v/>
      </c>
      <c r="N750" s="66" t="str">
        <f t="shared" si="50"/>
        <v/>
      </c>
    </row>
    <row r="751" spans="2:14" ht="20.100000000000001" customHeight="1" thickBot="1" x14ac:dyDescent="0.3">
      <c r="B751" s="63" t="str">
        <f t="shared" si="47"/>
        <v/>
      </c>
      <c r="C751" s="64"/>
      <c r="D751" s="65"/>
      <c r="E751" s="65"/>
      <c r="F751" s="65"/>
      <c r="G751" s="65"/>
      <c r="H751" s="65"/>
      <c r="I751" s="65"/>
      <c r="J751" s="65"/>
      <c r="K751" s="65"/>
      <c r="L751" s="66" t="str">
        <f t="shared" si="48"/>
        <v/>
      </c>
      <c r="M751" s="66" t="str">
        <f t="shared" si="49"/>
        <v/>
      </c>
      <c r="N751" s="66" t="str">
        <f t="shared" si="50"/>
        <v/>
      </c>
    </row>
    <row r="752" spans="2:14" ht="20.100000000000001" customHeight="1" thickBot="1" x14ac:dyDescent="0.3">
      <c r="B752" s="63" t="str">
        <f t="shared" si="47"/>
        <v/>
      </c>
      <c r="C752" s="64"/>
      <c r="D752" s="65"/>
      <c r="E752" s="65"/>
      <c r="F752" s="65"/>
      <c r="G752" s="65"/>
      <c r="H752" s="65"/>
      <c r="I752" s="65"/>
      <c r="J752" s="65"/>
      <c r="K752" s="65"/>
      <c r="L752" s="66" t="str">
        <f t="shared" si="48"/>
        <v/>
      </c>
      <c r="M752" s="66" t="str">
        <f t="shared" si="49"/>
        <v/>
      </c>
      <c r="N752" s="66" t="str">
        <f t="shared" si="50"/>
        <v/>
      </c>
    </row>
    <row r="753" spans="2:14" ht="20.100000000000001" customHeight="1" thickBot="1" x14ac:dyDescent="0.3">
      <c r="B753" s="63" t="str">
        <f t="shared" si="47"/>
        <v/>
      </c>
      <c r="C753" s="64"/>
      <c r="D753" s="65"/>
      <c r="E753" s="65"/>
      <c r="F753" s="65"/>
      <c r="G753" s="65"/>
      <c r="H753" s="65"/>
      <c r="I753" s="65"/>
      <c r="J753" s="65"/>
      <c r="K753" s="65"/>
      <c r="L753" s="66" t="str">
        <f t="shared" si="48"/>
        <v/>
      </c>
      <c r="M753" s="66" t="str">
        <f t="shared" si="49"/>
        <v/>
      </c>
      <c r="N753" s="66" t="str">
        <f t="shared" si="50"/>
        <v/>
      </c>
    </row>
    <row r="754" spans="2:14" ht="20.100000000000001" customHeight="1" thickBot="1" x14ac:dyDescent="0.3">
      <c r="B754" s="63" t="str">
        <f t="shared" si="47"/>
        <v/>
      </c>
      <c r="C754" s="64"/>
      <c r="D754" s="65"/>
      <c r="E754" s="65"/>
      <c r="F754" s="65"/>
      <c r="G754" s="65"/>
      <c r="H754" s="65"/>
      <c r="I754" s="65"/>
      <c r="J754" s="65"/>
      <c r="K754" s="65"/>
      <c r="L754" s="66" t="str">
        <f t="shared" si="48"/>
        <v/>
      </c>
      <c r="M754" s="66" t="str">
        <f t="shared" si="49"/>
        <v/>
      </c>
      <c r="N754" s="66" t="str">
        <f t="shared" si="50"/>
        <v/>
      </c>
    </row>
    <row r="755" spans="2:14" ht="20.100000000000001" customHeight="1" thickBot="1" x14ac:dyDescent="0.3">
      <c r="B755" s="63" t="str">
        <f t="shared" si="47"/>
        <v/>
      </c>
      <c r="C755" s="64"/>
      <c r="D755" s="65"/>
      <c r="E755" s="65"/>
      <c r="F755" s="65"/>
      <c r="G755" s="65"/>
      <c r="H755" s="65"/>
      <c r="I755" s="65"/>
      <c r="J755" s="65"/>
      <c r="K755" s="65"/>
      <c r="L755" s="66" t="str">
        <f t="shared" si="48"/>
        <v/>
      </c>
      <c r="M755" s="66" t="str">
        <f t="shared" si="49"/>
        <v/>
      </c>
      <c r="N755" s="66" t="str">
        <f t="shared" si="50"/>
        <v/>
      </c>
    </row>
    <row r="756" spans="2:14" ht="20.100000000000001" customHeight="1" thickBot="1" x14ac:dyDescent="0.3">
      <c r="B756" s="63" t="str">
        <f t="shared" si="47"/>
        <v/>
      </c>
      <c r="C756" s="64"/>
      <c r="D756" s="65"/>
      <c r="E756" s="65"/>
      <c r="F756" s="65"/>
      <c r="G756" s="65"/>
      <c r="H756" s="65"/>
      <c r="I756" s="65"/>
      <c r="J756" s="65"/>
      <c r="K756" s="65"/>
      <c r="L756" s="66" t="str">
        <f t="shared" si="48"/>
        <v/>
      </c>
      <c r="M756" s="66" t="str">
        <f t="shared" si="49"/>
        <v/>
      </c>
      <c r="N756" s="66" t="str">
        <f t="shared" si="50"/>
        <v/>
      </c>
    </row>
    <row r="757" spans="2:14" ht="20.100000000000001" customHeight="1" thickBot="1" x14ac:dyDescent="0.3">
      <c r="B757" s="63" t="str">
        <f t="shared" si="47"/>
        <v/>
      </c>
      <c r="C757" s="64"/>
      <c r="D757" s="65"/>
      <c r="E757" s="65"/>
      <c r="F757" s="65"/>
      <c r="G757" s="65"/>
      <c r="H757" s="65"/>
      <c r="I757" s="65"/>
      <c r="J757" s="65"/>
      <c r="K757" s="65"/>
      <c r="L757" s="66" t="str">
        <f t="shared" si="48"/>
        <v/>
      </c>
      <c r="M757" s="66" t="str">
        <f t="shared" si="49"/>
        <v/>
      </c>
      <c r="N757" s="66" t="str">
        <f t="shared" si="50"/>
        <v/>
      </c>
    </row>
    <row r="758" spans="2:14" ht="20.100000000000001" customHeight="1" thickBot="1" x14ac:dyDescent="0.3">
      <c r="B758" s="63" t="str">
        <f t="shared" si="47"/>
        <v/>
      </c>
      <c r="C758" s="64"/>
      <c r="D758" s="65"/>
      <c r="E758" s="65"/>
      <c r="F758" s="65"/>
      <c r="G758" s="65"/>
      <c r="H758" s="65"/>
      <c r="I758" s="65"/>
      <c r="J758" s="65"/>
      <c r="K758" s="65"/>
      <c r="L758" s="66" t="str">
        <f t="shared" si="48"/>
        <v/>
      </c>
      <c r="M758" s="66" t="str">
        <f t="shared" si="49"/>
        <v/>
      </c>
      <c r="N758" s="66" t="str">
        <f t="shared" si="50"/>
        <v/>
      </c>
    </row>
    <row r="759" spans="2:14" ht="20.100000000000001" customHeight="1" thickBot="1" x14ac:dyDescent="0.3">
      <c r="B759" s="63" t="str">
        <f t="shared" si="47"/>
        <v/>
      </c>
      <c r="C759" s="64"/>
      <c r="D759" s="65"/>
      <c r="E759" s="65"/>
      <c r="F759" s="65"/>
      <c r="G759" s="65"/>
      <c r="H759" s="65"/>
      <c r="I759" s="65"/>
      <c r="J759" s="65"/>
      <c r="K759" s="65"/>
      <c r="L759" s="66" t="str">
        <f t="shared" si="48"/>
        <v/>
      </c>
      <c r="M759" s="66" t="str">
        <f t="shared" si="49"/>
        <v/>
      </c>
      <c r="N759" s="66" t="str">
        <f t="shared" si="50"/>
        <v/>
      </c>
    </row>
    <row r="760" spans="2:14" ht="20.100000000000001" customHeight="1" thickBot="1" x14ac:dyDescent="0.3">
      <c r="B760" s="63" t="str">
        <f t="shared" si="47"/>
        <v/>
      </c>
      <c r="C760" s="64"/>
      <c r="D760" s="65"/>
      <c r="E760" s="65"/>
      <c r="F760" s="65"/>
      <c r="G760" s="65"/>
      <c r="H760" s="65"/>
      <c r="I760" s="65"/>
      <c r="J760" s="65"/>
      <c r="K760" s="65"/>
      <c r="L760" s="66" t="str">
        <f t="shared" si="48"/>
        <v/>
      </c>
      <c r="M760" s="66" t="str">
        <f t="shared" si="49"/>
        <v/>
      </c>
      <c r="N760" s="66" t="str">
        <f t="shared" si="50"/>
        <v/>
      </c>
    </row>
    <row r="761" spans="2:14" ht="20.100000000000001" customHeight="1" thickBot="1" x14ac:dyDescent="0.3">
      <c r="B761" s="63" t="str">
        <f t="shared" si="47"/>
        <v/>
      </c>
      <c r="C761" s="64"/>
      <c r="D761" s="65"/>
      <c r="E761" s="65"/>
      <c r="F761" s="65"/>
      <c r="G761" s="65"/>
      <c r="H761" s="65"/>
      <c r="I761" s="65"/>
      <c r="J761" s="65"/>
      <c r="K761" s="65"/>
      <c r="L761" s="66" t="str">
        <f t="shared" si="48"/>
        <v/>
      </c>
      <c r="M761" s="66" t="str">
        <f t="shared" si="49"/>
        <v/>
      </c>
      <c r="N761" s="66" t="str">
        <f t="shared" si="50"/>
        <v/>
      </c>
    </row>
    <row r="762" spans="2:14" ht="20.100000000000001" customHeight="1" thickBot="1" x14ac:dyDescent="0.3">
      <c r="B762" s="63" t="str">
        <f t="shared" si="47"/>
        <v/>
      </c>
      <c r="C762" s="64"/>
      <c r="D762" s="65"/>
      <c r="E762" s="65"/>
      <c r="F762" s="65"/>
      <c r="G762" s="65"/>
      <c r="H762" s="65"/>
      <c r="I762" s="65"/>
      <c r="J762" s="65"/>
      <c r="K762" s="65"/>
      <c r="L762" s="66" t="str">
        <f t="shared" si="48"/>
        <v/>
      </c>
      <c r="M762" s="66" t="str">
        <f t="shared" si="49"/>
        <v/>
      </c>
      <c r="N762" s="66" t="str">
        <f t="shared" si="50"/>
        <v/>
      </c>
    </row>
    <row r="763" spans="2:14" ht="20.100000000000001" customHeight="1" thickBot="1" x14ac:dyDescent="0.3">
      <c r="B763" s="63" t="str">
        <f t="shared" si="47"/>
        <v/>
      </c>
      <c r="C763" s="64"/>
      <c r="D763" s="65"/>
      <c r="E763" s="65"/>
      <c r="F763" s="65"/>
      <c r="G763" s="65"/>
      <c r="H763" s="65"/>
      <c r="I763" s="65"/>
      <c r="J763" s="65"/>
      <c r="K763" s="65"/>
      <c r="L763" s="66" t="str">
        <f t="shared" si="48"/>
        <v/>
      </c>
      <c r="M763" s="66" t="str">
        <f t="shared" si="49"/>
        <v/>
      </c>
      <c r="N763" s="66" t="str">
        <f t="shared" si="50"/>
        <v/>
      </c>
    </row>
    <row r="764" spans="2:14" ht="20.100000000000001" customHeight="1" thickBot="1" x14ac:dyDescent="0.3">
      <c r="B764" s="63" t="str">
        <f t="shared" si="47"/>
        <v/>
      </c>
      <c r="C764" s="64"/>
      <c r="D764" s="65"/>
      <c r="E764" s="65"/>
      <c r="F764" s="65"/>
      <c r="G764" s="65"/>
      <c r="H764" s="65"/>
      <c r="I764" s="65"/>
      <c r="J764" s="65"/>
      <c r="K764" s="65"/>
      <c r="L764" s="66" t="str">
        <f t="shared" si="48"/>
        <v/>
      </c>
      <c r="M764" s="66" t="str">
        <f t="shared" si="49"/>
        <v/>
      </c>
      <c r="N764" s="66" t="str">
        <f t="shared" si="50"/>
        <v/>
      </c>
    </row>
    <row r="765" spans="2:14" ht="20.100000000000001" customHeight="1" thickBot="1" x14ac:dyDescent="0.3">
      <c r="B765" s="63" t="str">
        <f t="shared" si="47"/>
        <v/>
      </c>
      <c r="C765" s="64"/>
      <c r="D765" s="65"/>
      <c r="E765" s="65"/>
      <c r="F765" s="65"/>
      <c r="G765" s="65"/>
      <c r="H765" s="65"/>
      <c r="I765" s="65"/>
      <c r="J765" s="65"/>
      <c r="K765" s="65"/>
      <c r="L765" s="66" t="str">
        <f t="shared" si="48"/>
        <v/>
      </c>
      <c r="M765" s="66" t="str">
        <f t="shared" si="49"/>
        <v/>
      </c>
      <c r="N765" s="66" t="str">
        <f t="shared" si="50"/>
        <v/>
      </c>
    </row>
    <row r="766" spans="2:14" ht="20.100000000000001" customHeight="1" thickBot="1" x14ac:dyDescent="0.3">
      <c r="B766" s="63" t="str">
        <f t="shared" si="47"/>
        <v/>
      </c>
      <c r="C766" s="64"/>
      <c r="D766" s="65"/>
      <c r="E766" s="65"/>
      <c r="F766" s="65"/>
      <c r="G766" s="65"/>
      <c r="H766" s="65"/>
      <c r="I766" s="65"/>
      <c r="J766" s="65"/>
      <c r="K766" s="65"/>
      <c r="L766" s="66" t="str">
        <f t="shared" si="48"/>
        <v/>
      </c>
      <c r="M766" s="66" t="str">
        <f t="shared" si="49"/>
        <v/>
      </c>
      <c r="N766" s="66" t="str">
        <f t="shared" si="50"/>
        <v/>
      </c>
    </row>
    <row r="767" spans="2:14" ht="20.100000000000001" customHeight="1" thickBot="1" x14ac:dyDescent="0.3">
      <c r="B767" s="63" t="str">
        <f t="shared" si="47"/>
        <v/>
      </c>
      <c r="C767" s="64"/>
      <c r="D767" s="65"/>
      <c r="E767" s="65"/>
      <c r="F767" s="65"/>
      <c r="G767" s="65"/>
      <c r="H767" s="65"/>
      <c r="I767" s="65"/>
      <c r="J767" s="65"/>
      <c r="K767" s="65"/>
      <c r="L767" s="66" t="str">
        <f t="shared" si="48"/>
        <v/>
      </c>
      <c r="M767" s="66" t="str">
        <f t="shared" si="49"/>
        <v/>
      </c>
      <c r="N767" s="66" t="str">
        <f t="shared" si="50"/>
        <v/>
      </c>
    </row>
    <row r="768" spans="2:14" ht="20.100000000000001" customHeight="1" thickBot="1" x14ac:dyDescent="0.3">
      <c r="B768" s="63" t="str">
        <f t="shared" si="47"/>
        <v/>
      </c>
      <c r="C768" s="64"/>
      <c r="D768" s="65"/>
      <c r="E768" s="65"/>
      <c r="F768" s="65"/>
      <c r="G768" s="65"/>
      <c r="H768" s="65"/>
      <c r="I768" s="65"/>
      <c r="J768" s="65"/>
      <c r="K768" s="65"/>
      <c r="L768" s="66" t="str">
        <f t="shared" si="48"/>
        <v/>
      </c>
      <c r="M768" s="66" t="str">
        <f t="shared" si="49"/>
        <v/>
      </c>
      <c r="N768" s="66" t="str">
        <f t="shared" si="50"/>
        <v/>
      </c>
    </row>
    <row r="769" spans="2:14" ht="20.100000000000001" customHeight="1" thickBot="1" x14ac:dyDescent="0.3">
      <c r="B769" s="63" t="str">
        <f t="shared" si="47"/>
        <v/>
      </c>
      <c r="C769" s="64"/>
      <c r="D769" s="65"/>
      <c r="E769" s="65"/>
      <c r="F769" s="65"/>
      <c r="G769" s="65"/>
      <c r="H769" s="65"/>
      <c r="I769" s="65"/>
      <c r="J769" s="65"/>
      <c r="K769" s="65"/>
      <c r="L769" s="66" t="str">
        <f t="shared" si="48"/>
        <v/>
      </c>
      <c r="M769" s="66" t="str">
        <f t="shared" si="49"/>
        <v/>
      </c>
      <c r="N769" s="66" t="str">
        <f t="shared" si="50"/>
        <v/>
      </c>
    </row>
    <row r="770" spans="2:14" ht="20.100000000000001" customHeight="1" thickBot="1" x14ac:dyDescent="0.3">
      <c r="B770" s="63" t="str">
        <f t="shared" si="47"/>
        <v/>
      </c>
      <c r="C770" s="64"/>
      <c r="D770" s="65"/>
      <c r="E770" s="65"/>
      <c r="F770" s="65"/>
      <c r="G770" s="65"/>
      <c r="H770" s="65"/>
      <c r="I770" s="65"/>
      <c r="J770" s="65"/>
      <c r="K770" s="65"/>
      <c r="L770" s="66" t="str">
        <f t="shared" si="48"/>
        <v/>
      </c>
      <c r="M770" s="66" t="str">
        <f t="shared" si="49"/>
        <v/>
      </c>
      <c r="N770" s="66" t="str">
        <f t="shared" si="50"/>
        <v/>
      </c>
    </row>
    <row r="771" spans="2:14" ht="20.100000000000001" customHeight="1" thickBot="1" x14ac:dyDescent="0.3">
      <c r="B771" s="63" t="str">
        <f t="shared" si="47"/>
        <v/>
      </c>
      <c r="C771" s="64"/>
      <c r="D771" s="65"/>
      <c r="E771" s="65"/>
      <c r="F771" s="65"/>
      <c r="G771" s="65"/>
      <c r="H771" s="65"/>
      <c r="I771" s="65"/>
      <c r="J771" s="65"/>
      <c r="K771" s="65"/>
      <c r="L771" s="66" t="str">
        <f t="shared" si="48"/>
        <v/>
      </c>
      <c r="M771" s="66" t="str">
        <f t="shared" si="49"/>
        <v/>
      </c>
      <c r="N771" s="66" t="str">
        <f t="shared" si="50"/>
        <v/>
      </c>
    </row>
    <row r="772" spans="2:14" ht="20.100000000000001" customHeight="1" thickBot="1" x14ac:dyDescent="0.3">
      <c r="B772" s="63" t="str">
        <f t="shared" si="47"/>
        <v/>
      </c>
      <c r="C772" s="64"/>
      <c r="D772" s="65"/>
      <c r="E772" s="65"/>
      <c r="F772" s="65"/>
      <c r="G772" s="65"/>
      <c r="H772" s="65"/>
      <c r="I772" s="65"/>
      <c r="J772" s="65"/>
      <c r="K772" s="65"/>
      <c r="L772" s="66" t="str">
        <f t="shared" si="48"/>
        <v/>
      </c>
      <c r="M772" s="66" t="str">
        <f t="shared" si="49"/>
        <v/>
      </c>
      <c r="N772" s="66" t="str">
        <f t="shared" si="50"/>
        <v/>
      </c>
    </row>
    <row r="773" spans="2:14" ht="20.100000000000001" customHeight="1" thickBot="1" x14ac:dyDescent="0.3">
      <c r="B773" s="63" t="str">
        <f t="shared" si="47"/>
        <v/>
      </c>
      <c r="C773" s="64"/>
      <c r="D773" s="65"/>
      <c r="E773" s="65"/>
      <c r="F773" s="65"/>
      <c r="G773" s="65"/>
      <c r="H773" s="65"/>
      <c r="I773" s="65"/>
      <c r="J773" s="65"/>
      <c r="K773" s="65"/>
      <c r="L773" s="66" t="str">
        <f t="shared" si="48"/>
        <v/>
      </c>
      <c r="M773" s="66" t="str">
        <f t="shared" si="49"/>
        <v/>
      </c>
      <c r="N773" s="66" t="str">
        <f t="shared" si="50"/>
        <v/>
      </c>
    </row>
    <row r="774" spans="2:14" ht="20.100000000000001" customHeight="1" thickBot="1" x14ac:dyDescent="0.3">
      <c r="B774" s="63" t="str">
        <f t="shared" si="47"/>
        <v/>
      </c>
      <c r="C774" s="64"/>
      <c r="D774" s="65"/>
      <c r="E774" s="65"/>
      <c r="F774" s="65"/>
      <c r="G774" s="65"/>
      <c r="H774" s="65"/>
      <c r="I774" s="65"/>
      <c r="J774" s="65"/>
      <c r="K774" s="65"/>
      <c r="L774" s="66" t="str">
        <f t="shared" si="48"/>
        <v/>
      </c>
      <c r="M774" s="66" t="str">
        <f t="shared" si="49"/>
        <v/>
      </c>
      <c r="N774" s="66" t="str">
        <f t="shared" si="50"/>
        <v/>
      </c>
    </row>
    <row r="775" spans="2:14" ht="20.100000000000001" customHeight="1" thickBot="1" x14ac:dyDescent="0.3">
      <c r="B775" s="63" t="str">
        <f t="shared" si="47"/>
        <v/>
      </c>
      <c r="C775" s="64"/>
      <c r="D775" s="65"/>
      <c r="E775" s="65"/>
      <c r="F775" s="65"/>
      <c r="G775" s="65"/>
      <c r="H775" s="65"/>
      <c r="I775" s="65"/>
      <c r="J775" s="65"/>
      <c r="K775" s="65"/>
      <c r="L775" s="66" t="str">
        <f t="shared" si="48"/>
        <v/>
      </c>
      <c r="M775" s="66" t="str">
        <f t="shared" si="49"/>
        <v/>
      </c>
      <c r="N775" s="66" t="str">
        <f t="shared" si="50"/>
        <v/>
      </c>
    </row>
    <row r="776" spans="2:14" ht="20.100000000000001" customHeight="1" thickBot="1" x14ac:dyDescent="0.3">
      <c r="B776" s="63" t="str">
        <f t="shared" si="47"/>
        <v/>
      </c>
      <c r="C776" s="64"/>
      <c r="D776" s="65"/>
      <c r="E776" s="65"/>
      <c r="F776" s="65"/>
      <c r="G776" s="65"/>
      <c r="H776" s="65"/>
      <c r="I776" s="65"/>
      <c r="J776" s="65"/>
      <c r="K776" s="65"/>
      <c r="L776" s="66" t="str">
        <f t="shared" si="48"/>
        <v/>
      </c>
      <c r="M776" s="66" t="str">
        <f t="shared" si="49"/>
        <v/>
      </c>
      <c r="N776" s="66" t="str">
        <f t="shared" si="50"/>
        <v/>
      </c>
    </row>
    <row r="777" spans="2:14" ht="20.100000000000001" customHeight="1" thickBot="1" x14ac:dyDescent="0.3">
      <c r="B777" s="63" t="str">
        <f t="shared" si="47"/>
        <v/>
      </c>
      <c r="C777" s="64"/>
      <c r="D777" s="65"/>
      <c r="E777" s="65"/>
      <c r="F777" s="65"/>
      <c r="G777" s="65"/>
      <c r="H777" s="65"/>
      <c r="I777" s="65"/>
      <c r="J777" s="65"/>
      <c r="K777" s="65"/>
      <c r="L777" s="66" t="str">
        <f t="shared" si="48"/>
        <v/>
      </c>
      <c r="M777" s="66" t="str">
        <f t="shared" si="49"/>
        <v/>
      </c>
      <c r="N777" s="66" t="str">
        <f t="shared" si="50"/>
        <v/>
      </c>
    </row>
    <row r="778" spans="2:14" ht="20.100000000000001" customHeight="1" thickBot="1" x14ac:dyDescent="0.3">
      <c r="B778" s="63" t="str">
        <f t="shared" ref="B778:B841" si="51">IF(C778="","",B777+1)</f>
        <v/>
      </c>
      <c r="C778" s="64"/>
      <c r="D778" s="65"/>
      <c r="E778" s="65"/>
      <c r="F778" s="65"/>
      <c r="G778" s="65"/>
      <c r="H778" s="65"/>
      <c r="I778" s="65"/>
      <c r="J778" s="65"/>
      <c r="K778" s="65"/>
      <c r="L778" s="66" t="str">
        <f t="shared" si="48"/>
        <v/>
      </c>
      <c r="M778" s="66" t="str">
        <f t="shared" si="49"/>
        <v/>
      </c>
      <c r="N778" s="66" t="str">
        <f t="shared" si="50"/>
        <v/>
      </c>
    </row>
    <row r="779" spans="2:14" ht="20.100000000000001" customHeight="1" thickBot="1" x14ac:dyDescent="0.3">
      <c r="B779" s="63" t="str">
        <f t="shared" si="51"/>
        <v/>
      </c>
      <c r="C779" s="64"/>
      <c r="D779" s="65"/>
      <c r="E779" s="65"/>
      <c r="F779" s="65"/>
      <c r="G779" s="65"/>
      <c r="H779" s="65"/>
      <c r="I779" s="65"/>
      <c r="J779" s="65"/>
      <c r="K779" s="65"/>
      <c r="L779" s="66" t="str">
        <f t="shared" si="48"/>
        <v/>
      </c>
      <c r="M779" s="66" t="str">
        <f t="shared" si="49"/>
        <v/>
      </c>
      <c r="N779" s="66" t="str">
        <f t="shared" si="50"/>
        <v/>
      </c>
    </row>
    <row r="780" spans="2:14" ht="20.100000000000001" customHeight="1" thickBot="1" x14ac:dyDescent="0.3">
      <c r="B780" s="63" t="str">
        <f t="shared" si="51"/>
        <v/>
      </c>
      <c r="C780" s="64"/>
      <c r="D780" s="65"/>
      <c r="E780" s="65"/>
      <c r="F780" s="65"/>
      <c r="G780" s="65"/>
      <c r="H780" s="65"/>
      <c r="I780" s="65"/>
      <c r="J780" s="65"/>
      <c r="K780" s="65"/>
      <c r="L780" s="66" t="str">
        <f t="shared" si="48"/>
        <v/>
      </c>
      <c r="M780" s="66" t="str">
        <f t="shared" si="49"/>
        <v/>
      </c>
      <c r="N780" s="66" t="str">
        <f t="shared" si="50"/>
        <v/>
      </c>
    </row>
    <row r="781" spans="2:14" ht="20.100000000000001" customHeight="1" thickBot="1" x14ac:dyDescent="0.3">
      <c r="B781" s="63" t="str">
        <f t="shared" si="51"/>
        <v/>
      </c>
      <c r="C781" s="64"/>
      <c r="D781" s="65"/>
      <c r="E781" s="65"/>
      <c r="F781" s="65"/>
      <c r="G781" s="65"/>
      <c r="H781" s="65"/>
      <c r="I781" s="65"/>
      <c r="J781" s="65"/>
      <c r="K781" s="65"/>
      <c r="L781" s="66" t="str">
        <f t="shared" ref="L781:L844" si="52">IF(C781="","",TEXT(C781,"MMMM"))</f>
        <v/>
      </c>
      <c r="M781" s="66" t="str">
        <f t="shared" ref="M781:M844" si="53">IF(C781="","",YEAR(C781))</f>
        <v/>
      </c>
      <c r="N781" s="66" t="str">
        <f t="shared" ref="N781:N844" si="54">IF(C781="","",TEXT(C781,"DDDD"))</f>
        <v/>
      </c>
    </row>
    <row r="782" spans="2:14" ht="20.100000000000001" customHeight="1" thickBot="1" x14ac:dyDescent="0.3">
      <c r="B782" s="63" t="str">
        <f t="shared" si="51"/>
        <v/>
      </c>
      <c r="C782" s="64"/>
      <c r="D782" s="65"/>
      <c r="E782" s="65"/>
      <c r="F782" s="65"/>
      <c r="G782" s="65"/>
      <c r="H782" s="65"/>
      <c r="I782" s="65"/>
      <c r="J782" s="65"/>
      <c r="K782" s="65"/>
      <c r="L782" s="66" t="str">
        <f t="shared" si="52"/>
        <v/>
      </c>
      <c r="M782" s="66" t="str">
        <f t="shared" si="53"/>
        <v/>
      </c>
      <c r="N782" s="66" t="str">
        <f t="shared" si="54"/>
        <v/>
      </c>
    </row>
    <row r="783" spans="2:14" ht="20.100000000000001" customHeight="1" thickBot="1" x14ac:dyDescent="0.3">
      <c r="B783" s="63" t="str">
        <f t="shared" si="51"/>
        <v/>
      </c>
      <c r="C783" s="64"/>
      <c r="D783" s="65"/>
      <c r="E783" s="65"/>
      <c r="F783" s="65"/>
      <c r="G783" s="65"/>
      <c r="H783" s="65"/>
      <c r="I783" s="65"/>
      <c r="J783" s="65"/>
      <c r="K783" s="65"/>
      <c r="L783" s="66" t="str">
        <f t="shared" si="52"/>
        <v/>
      </c>
      <c r="M783" s="66" t="str">
        <f t="shared" si="53"/>
        <v/>
      </c>
      <c r="N783" s="66" t="str">
        <f t="shared" si="54"/>
        <v/>
      </c>
    </row>
    <row r="784" spans="2:14" ht="20.100000000000001" customHeight="1" thickBot="1" x14ac:dyDescent="0.3">
      <c r="B784" s="63" t="str">
        <f t="shared" si="51"/>
        <v/>
      </c>
      <c r="C784" s="64"/>
      <c r="D784" s="65"/>
      <c r="E784" s="65"/>
      <c r="F784" s="65"/>
      <c r="G784" s="65"/>
      <c r="H784" s="65"/>
      <c r="I784" s="65"/>
      <c r="J784" s="65"/>
      <c r="K784" s="65"/>
      <c r="L784" s="66" t="str">
        <f t="shared" si="52"/>
        <v/>
      </c>
      <c r="M784" s="66" t="str">
        <f t="shared" si="53"/>
        <v/>
      </c>
      <c r="N784" s="66" t="str">
        <f t="shared" si="54"/>
        <v/>
      </c>
    </row>
    <row r="785" spans="2:14" ht="20.100000000000001" customHeight="1" thickBot="1" x14ac:dyDescent="0.3">
      <c r="B785" s="63" t="str">
        <f t="shared" si="51"/>
        <v/>
      </c>
      <c r="C785" s="64"/>
      <c r="D785" s="65"/>
      <c r="E785" s="65"/>
      <c r="F785" s="65"/>
      <c r="G785" s="65"/>
      <c r="H785" s="65"/>
      <c r="I785" s="65"/>
      <c r="J785" s="65"/>
      <c r="K785" s="65"/>
      <c r="L785" s="66" t="str">
        <f t="shared" si="52"/>
        <v/>
      </c>
      <c r="M785" s="66" t="str">
        <f t="shared" si="53"/>
        <v/>
      </c>
      <c r="N785" s="66" t="str">
        <f t="shared" si="54"/>
        <v/>
      </c>
    </row>
    <row r="786" spans="2:14" ht="20.100000000000001" customHeight="1" thickBot="1" x14ac:dyDescent="0.3">
      <c r="B786" s="63" t="str">
        <f t="shared" si="51"/>
        <v/>
      </c>
      <c r="C786" s="64"/>
      <c r="D786" s="65"/>
      <c r="E786" s="65"/>
      <c r="F786" s="65"/>
      <c r="G786" s="65"/>
      <c r="H786" s="65"/>
      <c r="I786" s="65"/>
      <c r="J786" s="65"/>
      <c r="K786" s="65"/>
      <c r="L786" s="66" t="str">
        <f t="shared" si="52"/>
        <v/>
      </c>
      <c r="M786" s="66" t="str">
        <f t="shared" si="53"/>
        <v/>
      </c>
      <c r="N786" s="66" t="str">
        <f t="shared" si="54"/>
        <v/>
      </c>
    </row>
    <row r="787" spans="2:14" ht="20.100000000000001" customHeight="1" thickBot="1" x14ac:dyDescent="0.3">
      <c r="B787" s="63" t="str">
        <f t="shared" si="51"/>
        <v/>
      </c>
      <c r="C787" s="64"/>
      <c r="D787" s="65"/>
      <c r="E787" s="65"/>
      <c r="F787" s="65"/>
      <c r="G787" s="65"/>
      <c r="H787" s="65"/>
      <c r="I787" s="65"/>
      <c r="J787" s="65"/>
      <c r="K787" s="65"/>
      <c r="L787" s="66" t="str">
        <f t="shared" si="52"/>
        <v/>
      </c>
      <c r="M787" s="66" t="str">
        <f t="shared" si="53"/>
        <v/>
      </c>
      <c r="N787" s="66" t="str">
        <f t="shared" si="54"/>
        <v/>
      </c>
    </row>
    <row r="788" spans="2:14" ht="20.100000000000001" customHeight="1" thickBot="1" x14ac:dyDescent="0.3">
      <c r="B788" s="63" t="str">
        <f t="shared" si="51"/>
        <v/>
      </c>
      <c r="C788" s="64"/>
      <c r="D788" s="65"/>
      <c r="E788" s="65"/>
      <c r="F788" s="65"/>
      <c r="G788" s="65"/>
      <c r="H788" s="65"/>
      <c r="I788" s="65"/>
      <c r="J788" s="65"/>
      <c r="K788" s="65"/>
      <c r="L788" s="66" t="str">
        <f t="shared" si="52"/>
        <v/>
      </c>
      <c r="M788" s="66" t="str">
        <f t="shared" si="53"/>
        <v/>
      </c>
      <c r="N788" s="66" t="str">
        <f t="shared" si="54"/>
        <v/>
      </c>
    </row>
    <row r="789" spans="2:14" ht="20.100000000000001" customHeight="1" thickBot="1" x14ac:dyDescent="0.3">
      <c r="B789" s="63" t="str">
        <f t="shared" si="51"/>
        <v/>
      </c>
      <c r="C789" s="64"/>
      <c r="D789" s="65"/>
      <c r="E789" s="65"/>
      <c r="F789" s="65"/>
      <c r="G789" s="65"/>
      <c r="H789" s="65"/>
      <c r="I789" s="65"/>
      <c r="J789" s="65"/>
      <c r="K789" s="65"/>
      <c r="L789" s="66" t="str">
        <f t="shared" si="52"/>
        <v/>
      </c>
      <c r="M789" s="66" t="str">
        <f t="shared" si="53"/>
        <v/>
      </c>
      <c r="N789" s="66" t="str">
        <f t="shared" si="54"/>
        <v/>
      </c>
    </row>
    <row r="790" spans="2:14" ht="20.100000000000001" customHeight="1" thickBot="1" x14ac:dyDescent="0.3">
      <c r="B790" s="63" t="str">
        <f t="shared" si="51"/>
        <v/>
      </c>
      <c r="C790" s="64"/>
      <c r="D790" s="65"/>
      <c r="E790" s="65"/>
      <c r="F790" s="65"/>
      <c r="G790" s="65"/>
      <c r="H790" s="65"/>
      <c r="I790" s="65"/>
      <c r="J790" s="65"/>
      <c r="K790" s="65"/>
      <c r="L790" s="66" t="str">
        <f t="shared" si="52"/>
        <v/>
      </c>
      <c r="M790" s="66" t="str">
        <f t="shared" si="53"/>
        <v/>
      </c>
      <c r="N790" s="66" t="str">
        <f t="shared" si="54"/>
        <v/>
      </c>
    </row>
    <row r="791" spans="2:14" ht="20.100000000000001" customHeight="1" thickBot="1" x14ac:dyDescent="0.3">
      <c r="B791" s="63" t="str">
        <f t="shared" si="51"/>
        <v/>
      </c>
      <c r="C791" s="64"/>
      <c r="D791" s="65"/>
      <c r="E791" s="65"/>
      <c r="F791" s="65"/>
      <c r="G791" s="65"/>
      <c r="H791" s="65"/>
      <c r="I791" s="65"/>
      <c r="J791" s="65"/>
      <c r="K791" s="65"/>
      <c r="L791" s="66" t="str">
        <f t="shared" si="52"/>
        <v/>
      </c>
      <c r="M791" s="66" t="str">
        <f t="shared" si="53"/>
        <v/>
      </c>
      <c r="N791" s="66" t="str">
        <f t="shared" si="54"/>
        <v/>
      </c>
    </row>
    <row r="792" spans="2:14" ht="20.100000000000001" customHeight="1" thickBot="1" x14ac:dyDescent="0.3">
      <c r="B792" s="63" t="str">
        <f t="shared" si="51"/>
        <v/>
      </c>
      <c r="C792" s="64"/>
      <c r="D792" s="65"/>
      <c r="E792" s="65"/>
      <c r="F792" s="65"/>
      <c r="G792" s="65"/>
      <c r="H792" s="65"/>
      <c r="I792" s="65"/>
      <c r="J792" s="65"/>
      <c r="K792" s="65"/>
      <c r="L792" s="66" t="str">
        <f t="shared" si="52"/>
        <v/>
      </c>
      <c r="M792" s="66" t="str">
        <f t="shared" si="53"/>
        <v/>
      </c>
      <c r="N792" s="66" t="str">
        <f t="shared" si="54"/>
        <v/>
      </c>
    </row>
    <row r="793" spans="2:14" ht="20.100000000000001" customHeight="1" thickBot="1" x14ac:dyDescent="0.3">
      <c r="B793" s="63" t="str">
        <f t="shared" si="51"/>
        <v/>
      </c>
      <c r="C793" s="64"/>
      <c r="D793" s="65"/>
      <c r="E793" s="65"/>
      <c r="F793" s="65"/>
      <c r="G793" s="65"/>
      <c r="H793" s="65"/>
      <c r="I793" s="65"/>
      <c r="J793" s="65"/>
      <c r="K793" s="65"/>
      <c r="L793" s="66" t="str">
        <f t="shared" si="52"/>
        <v/>
      </c>
      <c r="M793" s="66" t="str">
        <f t="shared" si="53"/>
        <v/>
      </c>
      <c r="N793" s="66" t="str">
        <f t="shared" si="54"/>
        <v/>
      </c>
    </row>
    <row r="794" spans="2:14" ht="20.100000000000001" customHeight="1" thickBot="1" x14ac:dyDescent="0.3">
      <c r="B794" s="63" t="str">
        <f t="shared" si="51"/>
        <v/>
      </c>
      <c r="C794" s="64"/>
      <c r="D794" s="65"/>
      <c r="E794" s="65"/>
      <c r="F794" s="65"/>
      <c r="G794" s="65"/>
      <c r="H794" s="65"/>
      <c r="I794" s="65"/>
      <c r="J794" s="65"/>
      <c r="K794" s="65"/>
      <c r="L794" s="66" t="str">
        <f t="shared" si="52"/>
        <v/>
      </c>
      <c r="M794" s="66" t="str">
        <f t="shared" si="53"/>
        <v/>
      </c>
      <c r="N794" s="66" t="str">
        <f t="shared" si="54"/>
        <v/>
      </c>
    </row>
    <row r="795" spans="2:14" ht="20.100000000000001" customHeight="1" thickBot="1" x14ac:dyDescent="0.3">
      <c r="B795" s="63" t="str">
        <f t="shared" si="51"/>
        <v/>
      </c>
      <c r="C795" s="64"/>
      <c r="D795" s="65"/>
      <c r="E795" s="65"/>
      <c r="F795" s="65"/>
      <c r="G795" s="65"/>
      <c r="H795" s="65"/>
      <c r="I795" s="65"/>
      <c r="J795" s="65"/>
      <c r="K795" s="65"/>
      <c r="L795" s="66" t="str">
        <f t="shared" si="52"/>
        <v/>
      </c>
      <c r="M795" s="66" t="str">
        <f t="shared" si="53"/>
        <v/>
      </c>
      <c r="N795" s="66" t="str">
        <f t="shared" si="54"/>
        <v/>
      </c>
    </row>
    <row r="796" spans="2:14" ht="20.100000000000001" customHeight="1" thickBot="1" x14ac:dyDescent="0.3">
      <c r="B796" s="63" t="str">
        <f t="shared" si="51"/>
        <v/>
      </c>
      <c r="C796" s="64"/>
      <c r="D796" s="65"/>
      <c r="E796" s="65"/>
      <c r="F796" s="65"/>
      <c r="G796" s="65"/>
      <c r="H796" s="65"/>
      <c r="I796" s="65"/>
      <c r="J796" s="65"/>
      <c r="K796" s="65"/>
      <c r="L796" s="66" t="str">
        <f t="shared" si="52"/>
        <v/>
      </c>
      <c r="M796" s="66" t="str">
        <f t="shared" si="53"/>
        <v/>
      </c>
      <c r="N796" s="66" t="str">
        <f t="shared" si="54"/>
        <v/>
      </c>
    </row>
    <row r="797" spans="2:14" ht="20.100000000000001" customHeight="1" thickBot="1" x14ac:dyDescent="0.3">
      <c r="B797" s="63" t="str">
        <f t="shared" si="51"/>
        <v/>
      </c>
      <c r="C797" s="64"/>
      <c r="D797" s="65"/>
      <c r="E797" s="65"/>
      <c r="F797" s="65"/>
      <c r="G797" s="65"/>
      <c r="H797" s="65"/>
      <c r="I797" s="65"/>
      <c r="J797" s="65"/>
      <c r="K797" s="65"/>
      <c r="L797" s="66" t="str">
        <f t="shared" si="52"/>
        <v/>
      </c>
      <c r="M797" s="66" t="str">
        <f t="shared" si="53"/>
        <v/>
      </c>
      <c r="N797" s="66" t="str">
        <f t="shared" si="54"/>
        <v/>
      </c>
    </row>
    <row r="798" spans="2:14" ht="20.100000000000001" customHeight="1" thickBot="1" x14ac:dyDescent="0.3">
      <c r="B798" s="63" t="str">
        <f t="shared" si="51"/>
        <v/>
      </c>
      <c r="C798" s="64"/>
      <c r="D798" s="65"/>
      <c r="E798" s="65"/>
      <c r="F798" s="65"/>
      <c r="G798" s="65"/>
      <c r="H798" s="65"/>
      <c r="I798" s="65"/>
      <c r="J798" s="65"/>
      <c r="K798" s="65"/>
      <c r="L798" s="66" t="str">
        <f t="shared" si="52"/>
        <v/>
      </c>
      <c r="M798" s="66" t="str">
        <f t="shared" si="53"/>
        <v/>
      </c>
      <c r="N798" s="66" t="str">
        <f t="shared" si="54"/>
        <v/>
      </c>
    </row>
    <row r="799" spans="2:14" ht="20.100000000000001" customHeight="1" thickBot="1" x14ac:dyDescent="0.3">
      <c r="B799" s="63" t="str">
        <f t="shared" si="51"/>
        <v/>
      </c>
      <c r="C799" s="64"/>
      <c r="D799" s="65"/>
      <c r="E799" s="65"/>
      <c r="F799" s="65"/>
      <c r="G799" s="65"/>
      <c r="H799" s="65"/>
      <c r="I799" s="65"/>
      <c r="J799" s="65"/>
      <c r="K799" s="65"/>
      <c r="L799" s="66" t="str">
        <f t="shared" si="52"/>
        <v/>
      </c>
      <c r="M799" s="66" t="str">
        <f t="shared" si="53"/>
        <v/>
      </c>
      <c r="N799" s="66" t="str">
        <f t="shared" si="54"/>
        <v/>
      </c>
    </row>
    <row r="800" spans="2:14" ht="20.100000000000001" customHeight="1" thickBot="1" x14ac:dyDescent="0.3">
      <c r="B800" s="63" t="str">
        <f t="shared" si="51"/>
        <v/>
      </c>
      <c r="C800" s="64"/>
      <c r="D800" s="65"/>
      <c r="E800" s="65"/>
      <c r="F800" s="65"/>
      <c r="G800" s="65"/>
      <c r="H800" s="65"/>
      <c r="I800" s="65"/>
      <c r="J800" s="65"/>
      <c r="K800" s="65"/>
      <c r="L800" s="66" t="str">
        <f t="shared" si="52"/>
        <v/>
      </c>
      <c r="M800" s="66" t="str">
        <f t="shared" si="53"/>
        <v/>
      </c>
      <c r="N800" s="66" t="str">
        <f t="shared" si="54"/>
        <v/>
      </c>
    </row>
    <row r="801" spans="2:14" ht="20.100000000000001" customHeight="1" thickBot="1" x14ac:dyDescent="0.3">
      <c r="B801" s="63" t="str">
        <f t="shared" si="51"/>
        <v/>
      </c>
      <c r="C801" s="64"/>
      <c r="D801" s="65"/>
      <c r="E801" s="65"/>
      <c r="F801" s="65"/>
      <c r="G801" s="65"/>
      <c r="H801" s="65"/>
      <c r="I801" s="65"/>
      <c r="J801" s="65"/>
      <c r="K801" s="65"/>
      <c r="L801" s="66" t="str">
        <f t="shared" si="52"/>
        <v/>
      </c>
      <c r="M801" s="66" t="str">
        <f t="shared" si="53"/>
        <v/>
      </c>
      <c r="N801" s="66" t="str">
        <f t="shared" si="54"/>
        <v/>
      </c>
    </row>
    <row r="802" spans="2:14" ht="20.100000000000001" customHeight="1" thickBot="1" x14ac:dyDescent="0.3">
      <c r="B802" s="63" t="str">
        <f t="shared" si="51"/>
        <v/>
      </c>
      <c r="C802" s="64"/>
      <c r="D802" s="65"/>
      <c r="E802" s="65"/>
      <c r="F802" s="65"/>
      <c r="G802" s="65"/>
      <c r="H802" s="65"/>
      <c r="I802" s="65"/>
      <c r="J802" s="65"/>
      <c r="K802" s="65"/>
      <c r="L802" s="66" t="str">
        <f t="shared" si="52"/>
        <v/>
      </c>
      <c r="M802" s="66" t="str">
        <f t="shared" si="53"/>
        <v/>
      </c>
      <c r="N802" s="66" t="str">
        <f t="shared" si="54"/>
        <v/>
      </c>
    </row>
    <row r="803" spans="2:14" ht="20.100000000000001" customHeight="1" thickBot="1" x14ac:dyDescent="0.3">
      <c r="B803" s="63" t="str">
        <f t="shared" si="51"/>
        <v/>
      </c>
      <c r="C803" s="64"/>
      <c r="D803" s="65"/>
      <c r="E803" s="65"/>
      <c r="F803" s="65"/>
      <c r="G803" s="65"/>
      <c r="H803" s="65"/>
      <c r="I803" s="65"/>
      <c r="J803" s="65"/>
      <c r="K803" s="65"/>
      <c r="L803" s="66" t="str">
        <f t="shared" si="52"/>
        <v/>
      </c>
      <c r="M803" s="66" t="str">
        <f t="shared" si="53"/>
        <v/>
      </c>
      <c r="N803" s="66" t="str">
        <f t="shared" si="54"/>
        <v/>
      </c>
    </row>
    <row r="804" spans="2:14" ht="20.100000000000001" customHeight="1" thickBot="1" x14ac:dyDescent="0.3">
      <c r="B804" s="63" t="str">
        <f t="shared" si="51"/>
        <v/>
      </c>
      <c r="C804" s="64"/>
      <c r="D804" s="65"/>
      <c r="E804" s="65"/>
      <c r="F804" s="65"/>
      <c r="G804" s="65"/>
      <c r="H804" s="65"/>
      <c r="I804" s="65"/>
      <c r="J804" s="65"/>
      <c r="K804" s="65"/>
      <c r="L804" s="66" t="str">
        <f t="shared" si="52"/>
        <v/>
      </c>
      <c r="M804" s="66" t="str">
        <f t="shared" si="53"/>
        <v/>
      </c>
      <c r="N804" s="66" t="str">
        <f t="shared" si="54"/>
        <v/>
      </c>
    </row>
    <row r="805" spans="2:14" ht="20.100000000000001" customHeight="1" thickBot="1" x14ac:dyDescent="0.3">
      <c r="B805" s="63" t="str">
        <f t="shared" si="51"/>
        <v/>
      </c>
      <c r="C805" s="64"/>
      <c r="D805" s="65"/>
      <c r="E805" s="65"/>
      <c r="F805" s="65"/>
      <c r="G805" s="65"/>
      <c r="H805" s="65"/>
      <c r="I805" s="65"/>
      <c r="J805" s="65"/>
      <c r="K805" s="65"/>
      <c r="L805" s="66" t="str">
        <f t="shared" si="52"/>
        <v/>
      </c>
      <c r="M805" s="66" t="str">
        <f t="shared" si="53"/>
        <v/>
      </c>
      <c r="N805" s="66" t="str">
        <f t="shared" si="54"/>
        <v/>
      </c>
    </row>
    <row r="806" spans="2:14" ht="20.100000000000001" customHeight="1" thickBot="1" x14ac:dyDescent="0.3">
      <c r="B806" s="63" t="str">
        <f t="shared" si="51"/>
        <v/>
      </c>
      <c r="C806" s="64"/>
      <c r="D806" s="65"/>
      <c r="E806" s="65"/>
      <c r="F806" s="65"/>
      <c r="G806" s="65"/>
      <c r="H806" s="65"/>
      <c r="I806" s="65"/>
      <c r="J806" s="65"/>
      <c r="K806" s="65"/>
      <c r="L806" s="66" t="str">
        <f t="shared" si="52"/>
        <v/>
      </c>
      <c r="M806" s="66" t="str">
        <f t="shared" si="53"/>
        <v/>
      </c>
      <c r="N806" s="66" t="str">
        <f t="shared" si="54"/>
        <v/>
      </c>
    </row>
    <row r="807" spans="2:14" ht="20.100000000000001" customHeight="1" thickBot="1" x14ac:dyDescent="0.3">
      <c r="B807" s="63" t="str">
        <f t="shared" si="51"/>
        <v/>
      </c>
      <c r="C807" s="64"/>
      <c r="D807" s="65"/>
      <c r="E807" s="65"/>
      <c r="F807" s="65"/>
      <c r="G807" s="65"/>
      <c r="H807" s="65"/>
      <c r="I807" s="65"/>
      <c r="J807" s="65"/>
      <c r="K807" s="65"/>
      <c r="L807" s="66" t="str">
        <f t="shared" si="52"/>
        <v/>
      </c>
      <c r="M807" s="66" t="str">
        <f t="shared" si="53"/>
        <v/>
      </c>
      <c r="N807" s="66" t="str">
        <f t="shared" si="54"/>
        <v/>
      </c>
    </row>
    <row r="808" spans="2:14" ht="20.100000000000001" customHeight="1" thickBot="1" x14ac:dyDescent="0.3">
      <c r="B808" s="63" t="str">
        <f t="shared" si="51"/>
        <v/>
      </c>
      <c r="C808" s="64"/>
      <c r="D808" s="65"/>
      <c r="E808" s="65"/>
      <c r="F808" s="65"/>
      <c r="G808" s="65"/>
      <c r="H808" s="65"/>
      <c r="I808" s="65"/>
      <c r="J808" s="65"/>
      <c r="K808" s="65"/>
      <c r="L808" s="66" t="str">
        <f t="shared" si="52"/>
        <v/>
      </c>
      <c r="M808" s="66" t="str">
        <f t="shared" si="53"/>
        <v/>
      </c>
      <c r="N808" s="66" t="str">
        <f t="shared" si="54"/>
        <v/>
      </c>
    </row>
    <row r="809" spans="2:14" ht="20.100000000000001" customHeight="1" thickBot="1" x14ac:dyDescent="0.3">
      <c r="B809" s="63" t="str">
        <f t="shared" si="51"/>
        <v/>
      </c>
      <c r="C809" s="64"/>
      <c r="D809" s="65"/>
      <c r="E809" s="65"/>
      <c r="F809" s="65"/>
      <c r="G809" s="65"/>
      <c r="H809" s="65"/>
      <c r="I809" s="65"/>
      <c r="J809" s="65"/>
      <c r="K809" s="65"/>
      <c r="L809" s="66" t="str">
        <f t="shared" si="52"/>
        <v/>
      </c>
      <c r="M809" s="66" t="str">
        <f t="shared" si="53"/>
        <v/>
      </c>
      <c r="N809" s="66" t="str">
        <f t="shared" si="54"/>
        <v/>
      </c>
    </row>
    <row r="810" spans="2:14" ht="20.100000000000001" customHeight="1" thickBot="1" x14ac:dyDescent="0.3">
      <c r="B810" s="63" t="str">
        <f t="shared" si="51"/>
        <v/>
      </c>
      <c r="C810" s="64"/>
      <c r="D810" s="65"/>
      <c r="E810" s="65"/>
      <c r="F810" s="65"/>
      <c r="G810" s="65"/>
      <c r="H810" s="65"/>
      <c r="I810" s="65"/>
      <c r="J810" s="65"/>
      <c r="K810" s="65"/>
      <c r="L810" s="66" t="str">
        <f t="shared" si="52"/>
        <v/>
      </c>
      <c r="M810" s="66" t="str">
        <f t="shared" si="53"/>
        <v/>
      </c>
      <c r="N810" s="66" t="str">
        <f t="shared" si="54"/>
        <v/>
      </c>
    </row>
    <row r="811" spans="2:14" ht="20.100000000000001" customHeight="1" thickBot="1" x14ac:dyDescent="0.3">
      <c r="B811" s="63" t="str">
        <f t="shared" si="51"/>
        <v/>
      </c>
      <c r="C811" s="64"/>
      <c r="D811" s="65"/>
      <c r="E811" s="65"/>
      <c r="F811" s="65"/>
      <c r="G811" s="65"/>
      <c r="H811" s="65"/>
      <c r="I811" s="65"/>
      <c r="J811" s="65"/>
      <c r="K811" s="65"/>
      <c r="L811" s="66" t="str">
        <f t="shared" si="52"/>
        <v/>
      </c>
      <c r="M811" s="66" t="str">
        <f t="shared" si="53"/>
        <v/>
      </c>
      <c r="N811" s="66" t="str">
        <f t="shared" si="54"/>
        <v/>
      </c>
    </row>
    <row r="812" spans="2:14" ht="20.100000000000001" customHeight="1" thickBot="1" x14ac:dyDescent="0.3">
      <c r="B812" s="63" t="str">
        <f t="shared" si="51"/>
        <v/>
      </c>
      <c r="C812" s="64"/>
      <c r="D812" s="65"/>
      <c r="E812" s="65"/>
      <c r="F812" s="65"/>
      <c r="G812" s="65"/>
      <c r="H812" s="65"/>
      <c r="I812" s="65"/>
      <c r="J812" s="65"/>
      <c r="K812" s="65"/>
      <c r="L812" s="66" t="str">
        <f t="shared" si="52"/>
        <v/>
      </c>
      <c r="M812" s="66" t="str">
        <f t="shared" si="53"/>
        <v/>
      </c>
      <c r="N812" s="66" t="str">
        <f t="shared" si="54"/>
        <v/>
      </c>
    </row>
    <row r="813" spans="2:14" ht="20.100000000000001" customHeight="1" thickBot="1" x14ac:dyDescent="0.3">
      <c r="B813" s="63" t="str">
        <f t="shared" si="51"/>
        <v/>
      </c>
      <c r="C813" s="64"/>
      <c r="D813" s="65"/>
      <c r="E813" s="65"/>
      <c r="F813" s="65"/>
      <c r="G813" s="65"/>
      <c r="H813" s="65"/>
      <c r="I813" s="65"/>
      <c r="J813" s="65"/>
      <c r="K813" s="65"/>
      <c r="L813" s="66" t="str">
        <f t="shared" si="52"/>
        <v/>
      </c>
      <c r="M813" s="66" t="str">
        <f t="shared" si="53"/>
        <v/>
      </c>
      <c r="N813" s="66" t="str">
        <f t="shared" si="54"/>
        <v/>
      </c>
    </row>
    <row r="814" spans="2:14" ht="20.100000000000001" customHeight="1" thickBot="1" x14ac:dyDescent="0.3">
      <c r="B814" s="63" t="str">
        <f t="shared" si="51"/>
        <v/>
      </c>
      <c r="C814" s="64"/>
      <c r="D814" s="65"/>
      <c r="E814" s="65"/>
      <c r="F814" s="65"/>
      <c r="G814" s="65"/>
      <c r="H814" s="65"/>
      <c r="I814" s="65"/>
      <c r="J814" s="65"/>
      <c r="K814" s="65"/>
      <c r="L814" s="66" t="str">
        <f t="shared" si="52"/>
        <v/>
      </c>
      <c r="M814" s="66" t="str">
        <f t="shared" si="53"/>
        <v/>
      </c>
      <c r="N814" s="66" t="str">
        <f t="shared" si="54"/>
        <v/>
      </c>
    </row>
    <row r="815" spans="2:14" ht="20.100000000000001" customHeight="1" thickBot="1" x14ac:dyDescent="0.3">
      <c r="B815" s="63" t="str">
        <f t="shared" si="51"/>
        <v/>
      </c>
      <c r="C815" s="64"/>
      <c r="D815" s="65"/>
      <c r="E815" s="65"/>
      <c r="F815" s="65"/>
      <c r="G815" s="65"/>
      <c r="H815" s="65"/>
      <c r="I815" s="65"/>
      <c r="J815" s="65"/>
      <c r="K815" s="65"/>
      <c r="L815" s="66" t="str">
        <f t="shared" si="52"/>
        <v/>
      </c>
      <c r="M815" s="66" t="str">
        <f t="shared" si="53"/>
        <v/>
      </c>
      <c r="N815" s="66" t="str">
        <f t="shared" si="54"/>
        <v/>
      </c>
    </row>
    <row r="816" spans="2:14" ht="20.100000000000001" customHeight="1" thickBot="1" x14ac:dyDescent="0.3">
      <c r="B816" s="63" t="str">
        <f t="shared" si="51"/>
        <v/>
      </c>
      <c r="C816" s="64"/>
      <c r="D816" s="65"/>
      <c r="E816" s="65"/>
      <c r="F816" s="65"/>
      <c r="G816" s="65"/>
      <c r="H816" s="65"/>
      <c r="I816" s="65"/>
      <c r="J816" s="65"/>
      <c r="K816" s="65"/>
      <c r="L816" s="66" t="str">
        <f t="shared" si="52"/>
        <v/>
      </c>
      <c r="M816" s="66" t="str">
        <f t="shared" si="53"/>
        <v/>
      </c>
      <c r="N816" s="66" t="str">
        <f t="shared" si="54"/>
        <v/>
      </c>
    </row>
    <row r="817" spans="2:14" ht="20.100000000000001" customHeight="1" thickBot="1" x14ac:dyDescent="0.3">
      <c r="B817" s="63" t="str">
        <f t="shared" si="51"/>
        <v/>
      </c>
      <c r="C817" s="64"/>
      <c r="D817" s="65"/>
      <c r="E817" s="65"/>
      <c r="F817" s="65"/>
      <c r="G817" s="65"/>
      <c r="H817" s="65"/>
      <c r="I817" s="65"/>
      <c r="J817" s="65"/>
      <c r="K817" s="65"/>
      <c r="L817" s="66" t="str">
        <f t="shared" si="52"/>
        <v/>
      </c>
      <c r="M817" s="66" t="str">
        <f t="shared" si="53"/>
        <v/>
      </c>
      <c r="N817" s="66" t="str">
        <f t="shared" si="54"/>
        <v/>
      </c>
    </row>
    <row r="818" spans="2:14" ht="20.100000000000001" customHeight="1" thickBot="1" x14ac:dyDescent="0.3">
      <c r="B818" s="63" t="str">
        <f t="shared" si="51"/>
        <v/>
      </c>
      <c r="C818" s="64"/>
      <c r="D818" s="65"/>
      <c r="E818" s="65"/>
      <c r="F818" s="65"/>
      <c r="G818" s="65"/>
      <c r="H818" s="65"/>
      <c r="I818" s="65"/>
      <c r="J818" s="65"/>
      <c r="K818" s="65"/>
      <c r="L818" s="66" t="str">
        <f t="shared" si="52"/>
        <v/>
      </c>
      <c r="M818" s="66" t="str">
        <f t="shared" si="53"/>
        <v/>
      </c>
      <c r="N818" s="66" t="str">
        <f t="shared" si="54"/>
        <v/>
      </c>
    </row>
    <row r="819" spans="2:14" ht="20.100000000000001" customHeight="1" thickBot="1" x14ac:dyDescent="0.3">
      <c r="B819" s="63" t="str">
        <f t="shared" si="51"/>
        <v/>
      </c>
      <c r="C819" s="64"/>
      <c r="D819" s="65"/>
      <c r="E819" s="65"/>
      <c r="F819" s="65"/>
      <c r="G819" s="65"/>
      <c r="H819" s="65"/>
      <c r="I819" s="65"/>
      <c r="J819" s="65"/>
      <c r="K819" s="65"/>
      <c r="L819" s="66" t="str">
        <f t="shared" si="52"/>
        <v/>
      </c>
      <c r="M819" s="66" t="str">
        <f t="shared" si="53"/>
        <v/>
      </c>
      <c r="N819" s="66" t="str">
        <f t="shared" si="54"/>
        <v/>
      </c>
    </row>
    <row r="820" spans="2:14" ht="20.100000000000001" customHeight="1" thickBot="1" x14ac:dyDescent="0.3">
      <c r="B820" s="63" t="str">
        <f t="shared" si="51"/>
        <v/>
      </c>
      <c r="C820" s="64"/>
      <c r="D820" s="65"/>
      <c r="E820" s="65"/>
      <c r="F820" s="65"/>
      <c r="G820" s="65"/>
      <c r="H820" s="65"/>
      <c r="I820" s="65"/>
      <c r="J820" s="65"/>
      <c r="K820" s="65"/>
      <c r="L820" s="66" t="str">
        <f t="shared" si="52"/>
        <v/>
      </c>
      <c r="M820" s="66" t="str">
        <f t="shared" si="53"/>
        <v/>
      </c>
      <c r="N820" s="66" t="str">
        <f t="shared" si="54"/>
        <v/>
      </c>
    </row>
    <row r="821" spans="2:14" ht="20.100000000000001" customHeight="1" thickBot="1" x14ac:dyDescent="0.3">
      <c r="B821" s="63" t="str">
        <f t="shared" si="51"/>
        <v/>
      </c>
      <c r="C821" s="64"/>
      <c r="D821" s="65"/>
      <c r="E821" s="65"/>
      <c r="F821" s="65"/>
      <c r="G821" s="65"/>
      <c r="H821" s="65"/>
      <c r="I821" s="65"/>
      <c r="J821" s="65"/>
      <c r="K821" s="65"/>
      <c r="L821" s="66" t="str">
        <f t="shared" si="52"/>
        <v/>
      </c>
      <c r="M821" s="66" t="str">
        <f t="shared" si="53"/>
        <v/>
      </c>
      <c r="N821" s="66" t="str">
        <f t="shared" si="54"/>
        <v/>
      </c>
    </row>
    <row r="822" spans="2:14" ht="20.100000000000001" customHeight="1" thickBot="1" x14ac:dyDescent="0.3">
      <c r="B822" s="63" t="str">
        <f t="shared" si="51"/>
        <v/>
      </c>
      <c r="C822" s="64"/>
      <c r="D822" s="65"/>
      <c r="E822" s="65"/>
      <c r="F822" s="65"/>
      <c r="G822" s="65"/>
      <c r="H822" s="65"/>
      <c r="I822" s="65"/>
      <c r="J822" s="65"/>
      <c r="K822" s="65"/>
      <c r="L822" s="66" t="str">
        <f t="shared" si="52"/>
        <v/>
      </c>
      <c r="M822" s="66" t="str">
        <f t="shared" si="53"/>
        <v/>
      </c>
      <c r="N822" s="66" t="str">
        <f t="shared" si="54"/>
        <v/>
      </c>
    </row>
    <row r="823" spans="2:14" ht="20.100000000000001" customHeight="1" thickBot="1" x14ac:dyDescent="0.3">
      <c r="B823" s="63" t="str">
        <f t="shared" si="51"/>
        <v/>
      </c>
      <c r="C823" s="64"/>
      <c r="D823" s="65"/>
      <c r="E823" s="65"/>
      <c r="F823" s="65"/>
      <c r="G823" s="65"/>
      <c r="H823" s="65"/>
      <c r="I823" s="65"/>
      <c r="J823" s="65"/>
      <c r="K823" s="65"/>
      <c r="L823" s="66" t="str">
        <f t="shared" si="52"/>
        <v/>
      </c>
      <c r="M823" s="66" t="str">
        <f t="shared" si="53"/>
        <v/>
      </c>
      <c r="N823" s="66" t="str">
        <f t="shared" si="54"/>
        <v/>
      </c>
    </row>
    <row r="824" spans="2:14" ht="20.100000000000001" customHeight="1" thickBot="1" x14ac:dyDescent="0.3">
      <c r="B824" s="63" t="str">
        <f t="shared" si="51"/>
        <v/>
      </c>
      <c r="C824" s="64"/>
      <c r="D824" s="65"/>
      <c r="E824" s="65"/>
      <c r="F824" s="65"/>
      <c r="G824" s="65"/>
      <c r="H824" s="65"/>
      <c r="I824" s="65"/>
      <c r="J824" s="65"/>
      <c r="K824" s="65"/>
      <c r="L824" s="66" t="str">
        <f t="shared" si="52"/>
        <v/>
      </c>
      <c r="M824" s="66" t="str">
        <f t="shared" si="53"/>
        <v/>
      </c>
      <c r="N824" s="66" t="str">
        <f t="shared" si="54"/>
        <v/>
      </c>
    </row>
    <row r="825" spans="2:14" ht="20.100000000000001" customHeight="1" thickBot="1" x14ac:dyDescent="0.3">
      <c r="B825" s="63" t="str">
        <f t="shared" si="51"/>
        <v/>
      </c>
      <c r="C825" s="64"/>
      <c r="D825" s="65"/>
      <c r="E825" s="65"/>
      <c r="F825" s="65"/>
      <c r="G825" s="65"/>
      <c r="H825" s="65"/>
      <c r="I825" s="65"/>
      <c r="J825" s="65"/>
      <c r="K825" s="65"/>
      <c r="L825" s="66" t="str">
        <f t="shared" si="52"/>
        <v/>
      </c>
      <c r="M825" s="66" t="str">
        <f t="shared" si="53"/>
        <v/>
      </c>
      <c r="N825" s="66" t="str">
        <f t="shared" si="54"/>
        <v/>
      </c>
    </row>
    <row r="826" spans="2:14" ht="20.100000000000001" customHeight="1" thickBot="1" x14ac:dyDescent="0.3">
      <c r="B826" s="63" t="str">
        <f t="shared" si="51"/>
        <v/>
      </c>
      <c r="C826" s="64"/>
      <c r="D826" s="65"/>
      <c r="E826" s="65"/>
      <c r="F826" s="65"/>
      <c r="G826" s="65"/>
      <c r="H826" s="65"/>
      <c r="I826" s="65"/>
      <c r="J826" s="65"/>
      <c r="K826" s="65"/>
      <c r="L826" s="66" t="str">
        <f t="shared" si="52"/>
        <v/>
      </c>
      <c r="M826" s="66" t="str">
        <f t="shared" si="53"/>
        <v/>
      </c>
      <c r="N826" s="66" t="str">
        <f t="shared" si="54"/>
        <v/>
      </c>
    </row>
    <row r="827" spans="2:14" ht="20.100000000000001" customHeight="1" thickBot="1" x14ac:dyDescent="0.3">
      <c r="B827" s="63" t="str">
        <f t="shared" si="51"/>
        <v/>
      </c>
      <c r="C827" s="64"/>
      <c r="D827" s="65"/>
      <c r="E827" s="65"/>
      <c r="F827" s="65"/>
      <c r="G827" s="65"/>
      <c r="H827" s="65"/>
      <c r="I827" s="65"/>
      <c r="J827" s="65"/>
      <c r="K827" s="65"/>
      <c r="L827" s="66" t="str">
        <f t="shared" si="52"/>
        <v/>
      </c>
      <c r="M827" s="66" t="str">
        <f t="shared" si="53"/>
        <v/>
      </c>
      <c r="N827" s="66" t="str">
        <f t="shared" si="54"/>
        <v/>
      </c>
    </row>
    <row r="828" spans="2:14" ht="20.100000000000001" customHeight="1" thickBot="1" x14ac:dyDescent="0.3">
      <c r="B828" s="63" t="str">
        <f t="shared" si="51"/>
        <v/>
      </c>
      <c r="C828" s="64"/>
      <c r="D828" s="65"/>
      <c r="E828" s="65"/>
      <c r="F828" s="65"/>
      <c r="G828" s="65"/>
      <c r="H828" s="65"/>
      <c r="I828" s="65"/>
      <c r="J828" s="65"/>
      <c r="K828" s="65"/>
      <c r="L828" s="66" t="str">
        <f t="shared" si="52"/>
        <v/>
      </c>
      <c r="M828" s="66" t="str">
        <f t="shared" si="53"/>
        <v/>
      </c>
      <c r="N828" s="66" t="str">
        <f t="shared" si="54"/>
        <v/>
      </c>
    </row>
    <row r="829" spans="2:14" ht="20.100000000000001" customHeight="1" thickBot="1" x14ac:dyDescent="0.3">
      <c r="B829" s="63" t="str">
        <f t="shared" si="51"/>
        <v/>
      </c>
      <c r="C829" s="64"/>
      <c r="D829" s="65"/>
      <c r="E829" s="65"/>
      <c r="F829" s="65"/>
      <c r="G829" s="65"/>
      <c r="H829" s="65"/>
      <c r="I829" s="65"/>
      <c r="J829" s="65"/>
      <c r="K829" s="65"/>
      <c r="L829" s="66" t="str">
        <f t="shared" si="52"/>
        <v/>
      </c>
      <c r="M829" s="66" t="str">
        <f t="shared" si="53"/>
        <v/>
      </c>
      <c r="N829" s="66" t="str">
        <f t="shared" si="54"/>
        <v/>
      </c>
    </row>
    <row r="830" spans="2:14" ht="20.100000000000001" customHeight="1" thickBot="1" x14ac:dyDescent="0.3">
      <c r="B830" s="63" t="str">
        <f t="shared" si="51"/>
        <v/>
      </c>
      <c r="C830" s="64"/>
      <c r="D830" s="65"/>
      <c r="E830" s="65"/>
      <c r="F830" s="65"/>
      <c r="G830" s="65"/>
      <c r="H830" s="65"/>
      <c r="I830" s="65"/>
      <c r="J830" s="65"/>
      <c r="K830" s="65"/>
      <c r="L830" s="66" t="str">
        <f t="shared" si="52"/>
        <v/>
      </c>
      <c r="M830" s="66" t="str">
        <f t="shared" si="53"/>
        <v/>
      </c>
      <c r="N830" s="66" t="str">
        <f t="shared" si="54"/>
        <v/>
      </c>
    </row>
    <row r="831" spans="2:14" ht="20.100000000000001" customHeight="1" thickBot="1" x14ac:dyDescent="0.3">
      <c r="B831" s="63" t="str">
        <f t="shared" si="51"/>
        <v/>
      </c>
      <c r="C831" s="64"/>
      <c r="D831" s="65"/>
      <c r="E831" s="65"/>
      <c r="F831" s="65"/>
      <c r="G831" s="65"/>
      <c r="H831" s="65"/>
      <c r="I831" s="65"/>
      <c r="J831" s="65"/>
      <c r="K831" s="65"/>
      <c r="L831" s="66" t="str">
        <f t="shared" si="52"/>
        <v/>
      </c>
      <c r="M831" s="66" t="str">
        <f t="shared" si="53"/>
        <v/>
      </c>
      <c r="N831" s="66" t="str">
        <f t="shared" si="54"/>
        <v/>
      </c>
    </row>
    <row r="832" spans="2:14" ht="20.100000000000001" customHeight="1" thickBot="1" x14ac:dyDescent="0.3">
      <c r="B832" s="63" t="str">
        <f t="shared" si="51"/>
        <v/>
      </c>
      <c r="C832" s="64"/>
      <c r="D832" s="65"/>
      <c r="E832" s="65"/>
      <c r="F832" s="65"/>
      <c r="G832" s="65"/>
      <c r="H832" s="65"/>
      <c r="I832" s="65"/>
      <c r="J832" s="65"/>
      <c r="K832" s="65"/>
      <c r="L832" s="66" t="str">
        <f t="shared" si="52"/>
        <v/>
      </c>
      <c r="M832" s="66" t="str">
        <f t="shared" si="53"/>
        <v/>
      </c>
      <c r="N832" s="66" t="str">
        <f t="shared" si="54"/>
        <v/>
      </c>
    </row>
    <row r="833" spans="2:14" ht="20.100000000000001" customHeight="1" thickBot="1" x14ac:dyDescent="0.3">
      <c r="B833" s="63" t="str">
        <f t="shared" si="51"/>
        <v/>
      </c>
      <c r="C833" s="64"/>
      <c r="D833" s="65"/>
      <c r="E833" s="65"/>
      <c r="F833" s="65"/>
      <c r="G833" s="65"/>
      <c r="H833" s="65"/>
      <c r="I833" s="65"/>
      <c r="J833" s="65"/>
      <c r="K833" s="65"/>
      <c r="L833" s="66" t="str">
        <f t="shared" si="52"/>
        <v/>
      </c>
      <c r="M833" s="66" t="str">
        <f t="shared" si="53"/>
        <v/>
      </c>
      <c r="N833" s="66" t="str">
        <f t="shared" si="54"/>
        <v/>
      </c>
    </row>
    <row r="834" spans="2:14" ht="20.100000000000001" customHeight="1" thickBot="1" x14ac:dyDescent="0.3">
      <c r="B834" s="63" t="str">
        <f t="shared" si="51"/>
        <v/>
      </c>
      <c r="C834" s="64"/>
      <c r="D834" s="65"/>
      <c r="E834" s="65"/>
      <c r="F834" s="65"/>
      <c r="G834" s="65"/>
      <c r="H834" s="65"/>
      <c r="I834" s="65"/>
      <c r="J834" s="65"/>
      <c r="K834" s="65"/>
      <c r="L834" s="66" t="str">
        <f t="shared" si="52"/>
        <v/>
      </c>
      <c r="M834" s="66" t="str">
        <f t="shared" si="53"/>
        <v/>
      </c>
      <c r="N834" s="66" t="str">
        <f t="shared" si="54"/>
        <v/>
      </c>
    </row>
    <row r="835" spans="2:14" ht="20.100000000000001" customHeight="1" thickBot="1" x14ac:dyDescent="0.3">
      <c r="B835" s="63" t="str">
        <f t="shared" si="51"/>
        <v/>
      </c>
      <c r="C835" s="64"/>
      <c r="D835" s="65"/>
      <c r="E835" s="65"/>
      <c r="F835" s="65"/>
      <c r="G835" s="65"/>
      <c r="H835" s="65"/>
      <c r="I835" s="65"/>
      <c r="J835" s="65"/>
      <c r="K835" s="65"/>
      <c r="L835" s="66" t="str">
        <f t="shared" si="52"/>
        <v/>
      </c>
      <c r="M835" s="66" t="str">
        <f t="shared" si="53"/>
        <v/>
      </c>
      <c r="N835" s="66" t="str">
        <f t="shared" si="54"/>
        <v/>
      </c>
    </row>
    <row r="836" spans="2:14" ht="20.100000000000001" customHeight="1" thickBot="1" x14ac:dyDescent="0.3">
      <c r="B836" s="63" t="str">
        <f t="shared" si="51"/>
        <v/>
      </c>
      <c r="C836" s="64"/>
      <c r="D836" s="65"/>
      <c r="E836" s="65"/>
      <c r="F836" s="65"/>
      <c r="G836" s="65"/>
      <c r="H836" s="65"/>
      <c r="I836" s="65"/>
      <c r="J836" s="65"/>
      <c r="K836" s="65"/>
      <c r="L836" s="66" t="str">
        <f t="shared" si="52"/>
        <v/>
      </c>
      <c r="M836" s="66" t="str">
        <f t="shared" si="53"/>
        <v/>
      </c>
      <c r="N836" s="66" t="str">
        <f t="shared" si="54"/>
        <v/>
      </c>
    </row>
    <row r="837" spans="2:14" ht="20.100000000000001" customHeight="1" thickBot="1" x14ac:dyDescent="0.3">
      <c r="B837" s="63" t="str">
        <f t="shared" si="51"/>
        <v/>
      </c>
      <c r="C837" s="64"/>
      <c r="D837" s="65"/>
      <c r="E837" s="65"/>
      <c r="F837" s="65"/>
      <c r="G837" s="65"/>
      <c r="H837" s="65"/>
      <c r="I837" s="65"/>
      <c r="J837" s="65"/>
      <c r="K837" s="65"/>
      <c r="L837" s="66" t="str">
        <f t="shared" si="52"/>
        <v/>
      </c>
      <c r="M837" s="66" t="str">
        <f t="shared" si="53"/>
        <v/>
      </c>
      <c r="N837" s="66" t="str">
        <f t="shared" si="54"/>
        <v/>
      </c>
    </row>
    <row r="838" spans="2:14" ht="20.100000000000001" customHeight="1" thickBot="1" x14ac:dyDescent="0.3">
      <c r="B838" s="63" t="str">
        <f t="shared" si="51"/>
        <v/>
      </c>
      <c r="C838" s="64"/>
      <c r="D838" s="65"/>
      <c r="E838" s="65"/>
      <c r="F838" s="65"/>
      <c r="G838" s="65"/>
      <c r="H838" s="65"/>
      <c r="I838" s="65"/>
      <c r="J838" s="65"/>
      <c r="K838" s="65"/>
      <c r="L838" s="66" t="str">
        <f t="shared" si="52"/>
        <v/>
      </c>
      <c r="M838" s="66" t="str">
        <f t="shared" si="53"/>
        <v/>
      </c>
      <c r="N838" s="66" t="str">
        <f t="shared" si="54"/>
        <v/>
      </c>
    </row>
    <row r="839" spans="2:14" ht="20.100000000000001" customHeight="1" thickBot="1" x14ac:dyDescent="0.3">
      <c r="B839" s="63" t="str">
        <f t="shared" si="51"/>
        <v/>
      </c>
      <c r="C839" s="64"/>
      <c r="D839" s="65"/>
      <c r="E839" s="65"/>
      <c r="F839" s="65"/>
      <c r="G839" s="65"/>
      <c r="H839" s="65"/>
      <c r="I839" s="65"/>
      <c r="J839" s="65"/>
      <c r="K839" s="65"/>
      <c r="L839" s="66" t="str">
        <f t="shared" si="52"/>
        <v/>
      </c>
      <c r="M839" s="66" t="str">
        <f t="shared" si="53"/>
        <v/>
      </c>
      <c r="N839" s="66" t="str">
        <f t="shared" si="54"/>
        <v/>
      </c>
    </row>
    <row r="840" spans="2:14" ht="20.100000000000001" customHeight="1" thickBot="1" x14ac:dyDescent="0.3">
      <c r="B840" s="63" t="str">
        <f t="shared" si="51"/>
        <v/>
      </c>
      <c r="C840" s="64"/>
      <c r="D840" s="65"/>
      <c r="E840" s="65"/>
      <c r="F840" s="65"/>
      <c r="G840" s="65"/>
      <c r="H840" s="65"/>
      <c r="I840" s="65"/>
      <c r="J840" s="65"/>
      <c r="K840" s="65"/>
      <c r="L840" s="66" t="str">
        <f t="shared" si="52"/>
        <v/>
      </c>
      <c r="M840" s="66" t="str">
        <f t="shared" si="53"/>
        <v/>
      </c>
      <c r="N840" s="66" t="str">
        <f t="shared" si="54"/>
        <v/>
      </c>
    </row>
    <row r="841" spans="2:14" ht="20.100000000000001" customHeight="1" thickBot="1" x14ac:dyDescent="0.3">
      <c r="B841" s="63" t="str">
        <f t="shared" si="51"/>
        <v/>
      </c>
      <c r="C841" s="64"/>
      <c r="D841" s="65"/>
      <c r="E841" s="65"/>
      <c r="F841" s="65"/>
      <c r="G841" s="65"/>
      <c r="H841" s="65"/>
      <c r="I841" s="65"/>
      <c r="J841" s="65"/>
      <c r="K841" s="65"/>
      <c r="L841" s="66" t="str">
        <f t="shared" si="52"/>
        <v/>
      </c>
      <c r="M841" s="66" t="str">
        <f t="shared" si="53"/>
        <v/>
      </c>
      <c r="N841" s="66" t="str">
        <f t="shared" si="54"/>
        <v/>
      </c>
    </row>
    <row r="842" spans="2:14" ht="20.100000000000001" customHeight="1" thickBot="1" x14ac:dyDescent="0.3">
      <c r="B842" s="63" t="str">
        <f t="shared" ref="B842:B905" si="55">IF(C842="","",B841+1)</f>
        <v/>
      </c>
      <c r="C842" s="64"/>
      <c r="D842" s="65"/>
      <c r="E842" s="65"/>
      <c r="F842" s="65"/>
      <c r="G842" s="65"/>
      <c r="H842" s="65"/>
      <c r="I842" s="65"/>
      <c r="J842" s="65"/>
      <c r="K842" s="65"/>
      <c r="L842" s="66" t="str">
        <f t="shared" si="52"/>
        <v/>
      </c>
      <c r="M842" s="66" t="str">
        <f t="shared" si="53"/>
        <v/>
      </c>
      <c r="N842" s="66" t="str">
        <f t="shared" si="54"/>
        <v/>
      </c>
    </row>
    <row r="843" spans="2:14" ht="20.100000000000001" customHeight="1" thickBot="1" x14ac:dyDescent="0.3">
      <c r="B843" s="63" t="str">
        <f t="shared" si="55"/>
        <v/>
      </c>
      <c r="C843" s="64"/>
      <c r="D843" s="65"/>
      <c r="E843" s="65"/>
      <c r="F843" s="65"/>
      <c r="G843" s="65"/>
      <c r="H843" s="65"/>
      <c r="I843" s="65"/>
      <c r="J843" s="65"/>
      <c r="K843" s="65"/>
      <c r="L843" s="66" t="str">
        <f t="shared" si="52"/>
        <v/>
      </c>
      <c r="M843" s="66" t="str">
        <f t="shared" si="53"/>
        <v/>
      </c>
      <c r="N843" s="66" t="str">
        <f t="shared" si="54"/>
        <v/>
      </c>
    </row>
    <row r="844" spans="2:14" ht="20.100000000000001" customHeight="1" thickBot="1" x14ac:dyDescent="0.3">
      <c r="B844" s="63" t="str">
        <f t="shared" si="55"/>
        <v/>
      </c>
      <c r="C844" s="64"/>
      <c r="D844" s="65"/>
      <c r="E844" s="65"/>
      <c r="F844" s="65"/>
      <c r="G844" s="65"/>
      <c r="H844" s="65"/>
      <c r="I844" s="65"/>
      <c r="J844" s="65"/>
      <c r="K844" s="65"/>
      <c r="L844" s="66" t="str">
        <f t="shared" si="52"/>
        <v/>
      </c>
      <c r="M844" s="66" t="str">
        <f t="shared" si="53"/>
        <v/>
      </c>
      <c r="N844" s="66" t="str">
        <f t="shared" si="54"/>
        <v/>
      </c>
    </row>
    <row r="845" spans="2:14" ht="20.100000000000001" customHeight="1" thickBot="1" x14ac:dyDescent="0.3">
      <c r="B845" s="63" t="str">
        <f t="shared" si="55"/>
        <v/>
      </c>
      <c r="C845" s="64"/>
      <c r="D845" s="65"/>
      <c r="E845" s="65"/>
      <c r="F845" s="65"/>
      <c r="G845" s="65"/>
      <c r="H845" s="65"/>
      <c r="I845" s="65"/>
      <c r="J845" s="65"/>
      <c r="K845" s="65"/>
      <c r="L845" s="66" t="str">
        <f t="shared" ref="L845:L908" si="56">IF(C845="","",TEXT(C845,"MMMM"))</f>
        <v/>
      </c>
      <c r="M845" s="66" t="str">
        <f t="shared" ref="M845:M908" si="57">IF(C845="","",YEAR(C845))</f>
        <v/>
      </c>
      <c r="N845" s="66" t="str">
        <f t="shared" ref="N845:N908" si="58">IF(C845="","",TEXT(C845,"DDDD"))</f>
        <v/>
      </c>
    </row>
    <row r="846" spans="2:14" ht="20.100000000000001" customHeight="1" thickBot="1" x14ac:dyDescent="0.3">
      <c r="B846" s="63" t="str">
        <f t="shared" si="55"/>
        <v/>
      </c>
      <c r="C846" s="64"/>
      <c r="D846" s="65"/>
      <c r="E846" s="65"/>
      <c r="F846" s="65"/>
      <c r="G846" s="65"/>
      <c r="H846" s="65"/>
      <c r="I846" s="65"/>
      <c r="J846" s="65"/>
      <c r="K846" s="65"/>
      <c r="L846" s="66" t="str">
        <f t="shared" si="56"/>
        <v/>
      </c>
      <c r="M846" s="66" t="str">
        <f t="shared" si="57"/>
        <v/>
      </c>
      <c r="N846" s="66" t="str">
        <f t="shared" si="58"/>
        <v/>
      </c>
    </row>
    <row r="847" spans="2:14" ht="20.100000000000001" customHeight="1" thickBot="1" x14ac:dyDescent="0.3">
      <c r="B847" s="63" t="str">
        <f t="shared" si="55"/>
        <v/>
      </c>
      <c r="C847" s="64"/>
      <c r="D847" s="65"/>
      <c r="E847" s="65"/>
      <c r="F847" s="65"/>
      <c r="G847" s="65"/>
      <c r="H847" s="65"/>
      <c r="I847" s="65"/>
      <c r="J847" s="65"/>
      <c r="K847" s="65"/>
      <c r="L847" s="66" t="str">
        <f t="shared" si="56"/>
        <v/>
      </c>
      <c r="M847" s="66" t="str">
        <f t="shared" si="57"/>
        <v/>
      </c>
      <c r="N847" s="66" t="str">
        <f t="shared" si="58"/>
        <v/>
      </c>
    </row>
    <row r="848" spans="2:14" ht="20.100000000000001" customHeight="1" thickBot="1" x14ac:dyDescent="0.3">
      <c r="B848" s="63" t="str">
        <f t="shared" si="55"/>
        <v/>
      </c>
      <c r="C848" s="64"/>
      <c r="D848" s="65"/>
      <c r="E848" s="65"/>
      <c r="F848" s="65"/>
      <c r="G848" s="65"/>
      <c r="H848" s="65"/>
      <c r="I848" s="65"/>
      <c r="J848" s="65"/>
      <c r="K848" s="65"/>
      <c r="L848" s="66" t="str">
        <f t="shared" si="56"/>
        <v/>
      </c>
      <c r="M848" s="66" t="str">
        <f t="shared" si="57"/>
        <v/>
      </c>
      <c r="N848" s="66" t="str">
        <f t="shared" si="58"/>
        <v/>
      </c>
    </row>
    <row r="849" spans="2:14" ht="20.100000000000001" customHeight="1" thickBot="1" x14ac:dyDescent="0.3">
      <c r="B849" s="63" t="str">
        <f t="shared" si="55"/>
        <v/>
      </c>
      <c r="C849" s="64"/>
      <c r="D849" s="65"/>
      <c r="E849" s="65"/>
      <c r="F849" s="65"/>
      <c r="G849" s="65"/>
      <c r="H849" s="65"/>
      <c r="I849" s="65"/>
      <c r="J849" s="65"/>
      <c r="K849" s="65"/>
      <c r="L849" s="66" t="str">
        <f t="shared" si="56"/>
        <v/>
      </c>
      <c r="M849" s="66" t="str">
        <f t="shared" si="57"/>
        <v/>
      </c>
      <c r="N849" s="66" t="str">
        <f t="shared" si="58"/>
        <v/>
      </c>
    </row>
    <row r="850" spans="2:14" ht="20.100000000000001" customHeight="1" thickBot="1" x14ac:dyDescent="0.3">
      <c r="B850" s="63" t="str">
        <f t="shared" si="55"/>
        <v/>
      </c>
      <c r="C850" s="64"/>
      <c r="D850" s="65"/>
      <c r="E850" s="65"/>
      <c r="F850" s="65"/>
      <c r="G850" s="65"/>
      <c r="H850" s="65"/>
      <c r="I850" s="65"/>
      <c r="J850" s="65"/>
      <c r="K850" s="65"/>
      <c r="L850" s="66" t="str">
        <f t="shared" si="56"/>
        <v/>
      </c>
      <c r="M850" s="66" t="str">
        <f t="shared" si="57"/>
        <v/>
      </c>
      <c r="N850" s="66" t="str">
        <f t="shared" si="58"/>
        <v/>
      </c>
    </row>
    <row r="851" spans="2:14" ht="20.100000000000001" customHeight="1" thickBot="1" x14ac:dyDescent="0.3">
      <c r="B851" s="63" t="str">
        <f t="shared" si="55"/>
        <v/>
      </c>
      <c r="C851" s="64"/>
      <c r="D851" s="65"/>
      <c r="E851" s="65"/>
      <c r="F851" s="65"/>
      <c r="G851" s="65"/>
      <c r="H851" s="65"/>
      <c r="I851" s="65"/>
      <c r="J851" s="65"/>
      <c r="K851" s="65"/>
      <c r="L851" s="66" t="str">
        <f t="shared" si="56"/>
        <v/>
      </c>
      <c r="M851" s="66" t="str">
        <f t="shared" si="57"/>
        <v/>
      </c>
      <c r="N851" s="66" t="str">
        <f t="shared" si="58"/>
        <v/>
      </c>
    </row>
    <row r="852" spans="2:14" ht="20.100000000000001" customHeight="1" thickBot="1" x14ac:dyDescent="0.3">
      <c r="B852" s="63" t="str">
        <f t="shared" si="55"/>
        <v/>
      </c>
      <c r="C852" s="64"/>
      <c r="D852" s="65"/>
      <c r="E852" s="65"/>
      <c r="F852" s="65"/>
      <c r="G852" s="65"/>
      <c r="H852" s="65"/>
      <c r="I852" s="65"/>
      <c r="J852" s="65"/>
      <c r="K852" s="65"/>
      <c r="L852" s="66" t="str">
        <f t="shared" si="56"/>
        <v/>
      </c>
      <c r="M852" s="66" t="str">
        <f t="shared" si="57"/>
        <v/>
      </c>
      <c r="N852" s="66" t="str">
        <f t="shared" si="58"/>
        <v/>
      </c>
    </row>
    <row r="853" spans="2:14" ht="20.100000000000001" customHeight="1" thickBot="1" x14ac:dyDescent="0.3">
      <c r="B853" s="63" t="str">
        <f t="shared" si="55"/>
        <v/>
      </c>
      <c r="C853" s="64"/>
      <c r="D853" s="65"/>
      <c r="E853" s="65"/>
      <c r="F853" s="65"/>
      <c r="G853" s="65"/>
      <c r="H853" s="65"/>
      <c r="I853" s="65"/>
      <c r="J853" s="65"/>
      <c r="K853" s="65"/>
      <c r="L853" s="66" t="str">
        <f t="shared" si="56"/>
        <v/>
      </c>
      <c r="M853" s="66" t="str">
        <f t="shared" si="57"/>
        <v/>
      </c>
      <c r="N853" s="66" t="str">
        <f t="shared" si="58"/>
        <v/>
      </c>
    </row>
    <row r="854" spans="2:14" ht="20.100000000000001" customHeight="1" thickBot="1" x14ac:dyDescent="0.3">
      <c r="B854" s="63" t="str">
        <f t="shared" si="55"/>
        <v/>
      </c>
      <c r="C854" s="64"/>
      <c r="D854" s="65"/>
      <c r="E854" s="65"/>
      <c r="F854" s="65"/>
      <c r="G854" s="65"/>
      <c r="H854" s="65"/>
      <c r="I854" s="65"/>
      <c r="J854" s="65"/>
      <c r="K854" s="65"/>
      <c r="L854" s="66" t="str">
        <f t="shared" si="56"/>
        <v/>
      </c>
      <c r="M854" s="66" t="str">
        <f t="shared" si="57"/>
        <v/>
      </c>
      <c r="N854" s="66" t="str">
        <f t="shared" si="58"/>
        <v/>
      </c>
    </row>
    <row r="855" spans="2:14" ht="20.100000000000001" customHeight="1" thickBot="1" x14ac:dyDescent="0.3">
      <c r="B855" s="63" t="str">
        <f t="shared" si="55"/>
        <v/>
      </c>
      <c r="C855" s="64"/>
      <c r="D855" s="65"/>
      <c r="E855" s="65"/>
      <c r="F855" s="65"/>
      <c r="G855" s="65"/>
      <c r="H855" s="65"/>
      <c r="I855" s="65"/>
      <c r="J855" s="65"/>
      <c r="K855" s="65"/>
      <c r="L855" s="66" t="str">
        <f t="shared" si="56"/>
        <v/>
      </c>
      <c r="M855" s="66" t="str">
        <f t="shared" si="57"/>
        <v/>
      </c>
      <c r="N855" s="66" t="str">
        <f t="shared" si="58"/>
        <v/>
      </c>
    </row>
    <row r="856" spans="2:14" ht="20.100000000000001" customHeight="1" thickBot="1" x14ac:dyDescent="0.3">
      <c r="B856" s="63" t="str">
        <f t="shared" si="55"/>
        <v/>
      </c>
      <c r="C856" s="64"/>
      <c r="D856" s="65"/>
      <c r="E856" s="65"/>
      <c r="F856" s="65"/>
      <c r="G856" s="65"/>
      <c r="H856" s="65"/>
      <c r="I856" s="65"/>
      <c r="J856" s="65"/>
      <c r="K856" s="65"/>
      <c r="L856" s="66" t="str">
        <f t="shared" si="56"/>
        <v/>
      </c>
      <c r="M856" s="66" t="str">
        <f t="shared" si="57"/>
        <v/>
      </c>
      <c r="N856" s="66" t="str">
        <f t="shared" si="58"/>
        <v/>
      </c>
    </row>
    <row r="857" spans="2:14" ht="20.100000000000001" customHeight="1" thickBot="1" x14ac:dyDescent="0.3">
      <c r="B857" s="63" t="str">
        <f t="shared" si="55"/>
        <v/>
      </c>
      <c r="C857" s="64"/>
      <c r="D857" s="65"/>
      <c r="E857" s="65"/>
      <c r="F857" s="65"/>
      <c r="G857" s="65"/>
      <c r="H857" s="65"/>
      <c r="I857" s="65"/>
      <c r="J857" s="65"/>
      <c r="K857" s="65"/>
      <c r="L857" s="66" t="str">
        <f t="shared" si="56"/>
        <v/>
      </c>
      <c r="M857" s="66" t="str">
        <f t="shared" si="57"/>
        <v/>
      </c>
      <c r="N857" s="66" t="str">
        <f t="shared" si="58"/>
        <v/>
      </c>
    </row>
    <row r="858" spans="2:14" ht="20.100000000000001" customHeight="1" thickBot="1" x14ac:dyDescent="0.3">
      <c r="B858" s="63" t="str">
        <f t="shared" si="55"/>
        <v/>
      </c>
      <c r="C858" s="64"/>
      <c r="D858" s="65"/>
      <c r="E858" s="65"/>
      <c r="F858" s="65"/>
      <c r="G858" s="65"/>
      <c r="H858" s="65"/>
      <c r="I858" s="65"/>
      <c r="J858" s="65"/>
      <c r="K858" s="65"/>
      <c r="L858" s="66" t="str">
        <f t="shared" si="56"/>
        <v/>
      </c>
      <c r="M858" s="66" t="str">
        <f t="shared" si="57"/>
        <v/>
      </c>
      <c r="N858" s="66" t="str">
        <f t="shared" si="58"/>
        <v/>
      </c>
    </row>
    <row r="859" spans="2:14" ht="20.100000000000001" customHeight="1" thickBot="1" x14ac:dyDescent="0.3">
      <c r="B859" s="63" t="str">
        <f t="shared" si="55"/>
        <v/>
      </c>
      <c r="C859" s="64"/>
      <c r="D859" s="65"/>
      <c r="E859" s="65"/>
      <c r="F859" s="65"/>
      <c r="G859" s="65"/>
      <c r="H859" s="65"/>
      <c r="I859" s="65"/>
      <c r="J859" s="65"/>
      <c r="K859" s="65"/>
      <c r="L859" s="66" t="str">
        <f t="shared" si="56"/>
        <v/>
      </c>
      <c r="M859" s="66" t="str">
        <f t="shared" si="57"/>
        <v/>
      </c>
      <c r="N859" s="66" t="str">
        <f t="shared" si="58"/>
        <v/>
      </c>
    </row>
    <row r="860" spans="2:14" ht="20.100000000000001" customHeight="1" thickBot="1" x14ac:dyDescent="0.3">
      <c r="B860" s="63" t="str">
        <f t="shared" si="55"/>
        <v/>
      </c>
      <c r="C860" s="64"/>
      <c r="D860" s="65"/>
      <c r="E860" s="65"/>
      <c r="F860" s="65"/>
      <c r="G860" s="65"/>
      <c r="H860" s="65"/>
      <c r="I860" s="65"/>
      <c r="J860" s="65"/>
      <c r="K860" s="65"/>
      <c r="L860" s="66" t="str">
        <f t="shared" si="56"/>
        <v/>
      </c>
      <c r="M860" s="66" t="str">
        <f t="shared" si="57"/>
        <v/>
      </c>
      <c r="N860" s="66" t="str">
        <f t="shared" si="58"/>
        <v/>
      </c>
    </row>
    <row r="861" spans="2:14" ht="20.100000000000001" customHeight="1" thickBot="1" x14ac:dyDescent="0.3">
      <c r="B861" s="63" t="str">
        <f t="shared" si="55"/>
        <v/>
      </c>
      <c r="C861" s="64"/>
      <c r="D861" s="65"/>
      <c r="E861" s="65"/>
      <c r="F861" s="65"/>
      <c r="G861" s="65"/>
      <c r="H861" s="65"/>
      <c r="I861" s="65"/>
      <c r="J861" s="65"/>
      <c r="K861" s="65"/>
      <c r="L861" s="66" t="str">
        <f t="shared" si="56"/>
        <v/>
      </c>
      <c r="M861" s="66" t="str">
        <f t="shared" si="57"/>
        <v/>
      </c>
      <c r="N861" s="66" t="str">
        <f t="shared" si="58"/>
        <v/>
      </c>
    </row>
    <row r="862" spans="2:14" ht="20.100000000000001" customHeight="1" thickBot="1" x14ac:dyDescent="0.3">
      <c r="B862" s="63" t="str">
        <f t="shared" si="55"/>
        <v/>
      </c>
      <c r="C862" s="64"/>
      <c r="D862" s="65"/>
      <c r="E862" s="65"/>
      <c r="F862" s="65"/>
      <c r="G862" s="65"/>
      <c r="H862" s="65"/>
      <c r="I862" s="65"/>
      <c r="J862" s="65"/>
      <c r="K862" s="65"/>
      <c r="L862" s="66" t="str">
        <f t="shared" si="56"/>
        <v/>
      </c>
      <c r="M862" s="66" t="str">
        <f t="shared" si="57"/>
        <v/>
      </c>
      <c r="N862" s="66" t="str">
        <f t="shared" si="58"/>
        <v/>
      </c>
    </row>
    <row r="863" spans="2:14" ht="20.100000000000001" customHeight="1" thickBot="1" x14ac:dyDescent="0.3">
      <c r="B863" s="63" t="str">
        <f t="shared" si="55"/>
        <v/>
      </c>
      <c r="C863" s="64"/>
      <c r="D863" s="65"/>
      <c r="E863" s="65"/>
      <c r="F863" s="65"/>
      <c r="G863" s="65"/>
      <c r="H863" s="65"/>
      <c r="I863" s="65"/>
      <c r="J863" s="65"/>
      <c r="K863" s="65"/>
      <c r="L863" s="66" t="str">
        <f t="shared" si="56"/>
        <v/>
      </c>
      <c r="M863" s="66" t="str">
        <f t="shared" si="57"/>
        <v/>
      </c>
      <c r="N863" s="66" t="str">
        <f t="shared" si="58"/>
        <v/>
      </c>
    </row>
    <row r="864" spans="2:14" ht="20.100000000000001" customHeight="1" thickBot="1" x14ac:dyDescent="0.3">
      <c r="B864" s="63" t="str">
        <f t="shared" si="55"/>
        <v/>
      </c>
      <c r="C864" s="64"/>
      <c r="D864" s="65"/>
      <c r="E864" s="65"/>
      <c r="F864" s="65"/>
      <c r="G864" s="65"/>
      <c r="H864" s="65"/>
      <c r="I864" s="65"/>
      <c r="J864" s="65"/>
      <c r="K864" s="65"/>
      <c r="L864" s="66" t="str">
        <f t="shared" si="56"/>
        <v/>
      </c>
      <c r="M864" s="66" t="str">
        <f t="shared" si="57"/>
        <v/>
      </c>
      <c r="N864" s="66" t="str">
        <f t="shared" si="58"/>
        <v/>
      </c>
    </row>
    <row r="865" spans="2:14" ht="20.100000000000001" customHeight="1" thickBot="1" x14ac:dyDescent="0.3">
      <c r="B865" s="63" t="str">
        <f t="shared" si="55"/>
        <v/>
      </c>
      <c r="C865" s="64"/>
      <c r="D865" s="65"/>
      <c r="E865" s="65"/>
      <c r="F865" s="65"/>
      <c r="G865" s="65"/>
      <c r="H865" s="65"/>
      <c r="I865" s="65"/>
      <c r="J865" s="65"/>
      <c r="K865" s="65"/>
      <c r="L865" s="66" t="str">
        <f t="shared" si="56"/>
        <v/>
      </c>
      <c r="M865" s="66" t="str">
        <f t="shared" si="57"/>
        <v/>
      </c>
      <c r="N865" s="66" t="str">
        <f t="shared" si="58"/>
        <v/>
      </c>
    </row>
    <row r="866" spans="2:14" ht="20.100000000000001" customHeight="1" thickBot="1" x14ac:dyDescent="0.3">
      <c r="B866" s="63" t="str">
        <f t="shared" si="55"/>
        <v/>
      </c>
      <c r="C866" s="64"/>
      <c r="D866" s="65"/>
      <c r="E866" s="65"/>
      <c r="F866" s="65"/>
      <c r="G866" s="65"/>
      <c r="H866" s="65"/>
      <c r="I866" s="65"/>
      <c r="J866" s="65"/>
      <c r="K866" s="65"/>
      <c r="L866" s="66" t="str">
        <f t="shared" si="56"/>
        <v/>
      </c>
      <c r="M866" s="66" t="str">
        <f t="shared" si="57"/>
        <v/>
      </c>
      <c r="N866" s="66" t="str">
        <f t="shared" si="58"/>
        <v/>
      </c>
    </row>
    <row r="867" spans="2:14" ht="20.100000000000001" customHeight="1" thickBot="1" x14ac:dyDescent="0.3">
      <c r="B867" s="63" t="str">
        <f t="shared" si="55"/>
        <v/>
      </c>
      <c r="C867" s="64"/>
      <c r="D867" s="65"/>
      <c r="E867" s="65"/>
      <c r="F867" s="65"/>
      <c r="G867" s="65"/>
      <c r="H867" s="65"/>
      <c r="I867" s="65"/>
      <c r="J867" s="65"/>
      <c r="K867" s="65"/>
      <c r="L867" s="66" t="str">
        <f t="shared" si="56"/>
        <v/>
      </c>
      <c r="M867" s="66" t="str">
        <f t="shared" si="57"/>
        <v/>
      </c>
      <c r="N867" s="66" t="str">
        <f t="shared" si="58"/>
        <v/>
      </c>
    </row>
    <row r="868" spans="2:14" ht="20.100000000000001" customHeight="1" thickBot="1" x14ac:dyDescent="0.3">
      <c r="B868" s="63" t="str">
        <f t="shared" si="55"/>
        <v/>
      </c>
      <c r="C868" s="64"/>
      <c r="D868" s="65"/>
      <c r="E868" s="65"/>
      <c r="F868" s="65"/>
      <c r="G868" s="65"/>
      <c r="H868" s="65"/>
      <c r="I868" s="65"/>
      <c r="J868" s="65"/>
      <c r="K868" s="65"/>
      <c r="L868" s="66" t="str">
        <f t="shared" si="56"/>
        <v/>
      </c>
      <c r="M868" s="66" t="str">
        <f t="shared" si="57"/>
        <v/>
      </c>
      <c r="N868" s="66" t="str">
        <f t="shared" si="58"/>
        <v/>
      </c>
    </row>
    <row r="869" spans="2:14" ht="20.100000000000001" customHeight="1" thickBot="1" x14ac:dyDescent="0.3">
      <c r="B869" s="63" t="str">
        <f t="shared" si="55"/>
        <v/>
      </c>
      <c r="C869" s="64"/>
      <c r="D869" s="65"/>
      <c r="E869" s="65"/>
      <c r="F869" s="65"/>
      <c r="G869" s="65"/>
      <c r="H869" s="65"/>
      <c r="I869" s="65"/>
      <c r="J869" s="65"/>
      <c r="K869" s="65"/>
      <c r="L869" s="66" t="str">
        <f t="shared" si="56"/>
        <v/>
      </c>
      <c r="M869" s="66" t="str">
        <f t="shared" si="57"/>
        <v/>
      </c>
      <c r="N869" s="66" t="str">
        <f t="shared" si="58"/>
        <v/>
      </c>
    </row>
    <row r="870" spans="2:14" ht="20.100000000000001" customHeight="1" thickBot="1" x14ac:dyDescent="0.3">
      <c r="B870" s="63" t="str">
        <f t="shared" si="55"/>
        <v/>
      </c>
      <c r="C870" s="64"/>
      <c r="D870" s="65"/>
      <c r="E870" s="65"/>
      <c r="F870" s="65"/>
      <c r="G870" s="65"/>
      <c r="H870" s="65"/>
      <c r="I870" s="65"/>
      <c r="J870" s="65"/>
      <c r="K870" s="65"/>
      <c r="L870" s="66" t="str">
        <f t="shared" si="56"/>
        <v/>
      </c>
      <c r="M870" s="66" t="str">
        <f t="shared" si="57"/>
        <v/>
      </c>
      <c r="N870" s="66" t="str">
        <f t="shared" si="58"/>
        <v/>
      </c>
    </row>
    <row r="871" spans="2:14" ht="20.100000000000001" customHeight="1" thickBot="1" x14ac:dyDescent="0.3">
      <c r="B871" s="63" t="str">
        <f t="shared" si="55"/>
        <v/>
      </c>
      <c r="C871" s="64"/>
      <c r="D871" s="65"/>
      <c r="E871" s="65"/>
      <c r="F871" s="65"/>
      <c r="G871" s="65"/>
      <c r="H871" s="65"/>
      <c r="I871" s="65"/>
      <c r="J871" s="65"/>
      <c r="K871" s="65"/>
      <c r="L871" s="66" t="str">
        <f t="shared" si="56"/>
        <v/>
      </c>
      <c r="M871" s="66" t="str">
        <f t="shared" si="57"/>
        <v/>
      </c>
      <c r="N871" s="66" t="str">
        <f t="shared" si="58"/>
        <v/>
      </c>
    </row>
    <row r="872" spans="2:14" ht="20.100000000000001" customHeight="1" thickBot="1" x14ac:dyDescent="0.3">
      <c r="B872" s="63" t="str">
        <f t="shared" si="55"/>
        <v/>
      </c>
      <c r="C872" s="64"/>
      <c r="D872" s="65"/>
      <c r="E872" s="65"/>
      <c r="F872" s="65"/>
      <c r="G872" s="65"/>
      <c r="H872" s="65"/>
      <c r="I872" s="65"/>
      <c r="J872" s="65"/>
      <c r="K872" s="65"/>
      <c r="L872" s="66" t="str">
        <f t="shared" si="56"/>
        <v/>
      </c>
      <c r="M872" s="66" t="str">
        <f t="shared" si="57"/>
        <v/>
      </c>
      <c r="N872" s="66" t="str">
        <f t="shared" si="58"/>
        <v/>
      </c>
    </row>
    <row r="873" spans="2:14" ht="20.100000000000001" customHeight="1" thickBot="1" x14ac:dyDescent="0.3">
      <c r="B873" s="63" t="str">
        <f t="shared" si="55"/>
        <v/>
      </c>
      <c r="C873" s="64"/>
      <c r="D873" s="65"/>
      <c r="E873" s="65"/>
      <c r="F873" s="65"/>
      <c r="G873" s="65"/>
      <c r="H873" s="65"/>
      <c r="I873" s="65"/>
      <c r="J873" s="65"/>
      <c r="K873" s="65"/>
      <c r="L873" s="66" t="str">
        <f t="shared" si="56"/>
        <v/>
      </c>
      <c r="M873" s="66" t="str">
        <f t="shared" si="57"/>
        <v/>
      </c>
      <c r="N873" s="66" t="str">
        <f t="shared" si="58"/>
        <v/>
      </c>
    </row>
    <row r="874" spans="2:14" ht="20.100000000000001" customHeight="1" thickBot="1" x14ac:dyDescent="0.3">
      <c r="B874" s="63" t="str">
        <f t="shared" si="55"/>
        <v/>
      </c>
      <c r="C874" s="64"/>
      <c r="D874" s="65"/>
      <c r="E874" s="65"/>
      <c r="F874" s="65"/>
      <c r="G874" s="65"/>
      <c r="H874" s="65"/>
      <c r="I874" s="65"/>
      <c r="J874" s="65"/>
      <c r="K874" s="65"/>
      <c r="L874" s="66" t="str">
        <f t="shared" si="56"/>
        <v/>
      </c>
      <c r="M874" s="66" t="str">
        <f t="shared" si="57"/>
        <v/>
      </c>
      <c r="N874" s="66" t="str">
        <f t="shared" si="58"/>
        <v/>
      </c>
    </row>
    <row r="875" spans="2:14" ht="20.100000000000001" customHeight="1" thickBot="1" x14ac:dyDescent="0.3">
      <c r="B875" s="63" t="str">
        <f t="shared" si="55"/>
        <v/>
      </c>
      <c r="C875" s="64"/>
      <c r="D875" s="65"/>
      <c r="E875" s="65"/>
      <c r="F875" s="65"/>
      <c r="G875" s="65"/>
      <c r="H875" s="65"/>
      <c r="I875" s="65"/>
      <c r="J875" s="65"/>
      <c r="K875" s="65"/>
      <c r="L875" s="66" t="str">
        <f t="shared" si="56"/>
        <v/>
      </c>
      <c r="M875" s="66" t="str">
        <f t="shared" si="57"/>
        <v/>
      </c>
      <c r="N875" s="66" t="str">
        <f t="shared" si="58"/>
        <v/>
      </c>
    </row>
    <row r="876" spans="2:14" ht="20.100000000000001" customHeight="1" thickBot="1" x14ac:dyDescent="0.3">
      <c r="B876" s="63" t="str">
        <f t="shared" si="55"/>
        <v/>
      </c>
      <c r="C876" s="64"/>
      <c r="D876" s="65"/>
      <c r="E876" s="65"/>
      <c r="F876" s="65"/>
      <c r="G876" s="65"/>
      <c r="H876" s="65"/>
      <c r="I876" s="65"/>
      <c r="J876" s="65"/>
      <c r="K876" s="65"/>
      <c r="L876" s="66" t="str">
        <f t="shared" si="56"/>
        <v/>
      </c>
      <c r="M876" s="66" t="str">
        <f t="shared" si="57"/>
        <v/>
      </c>
      <c r="N876" s="66" t="str">
        <f t="shared" si="58"/>
        <v/>
      </c>
    </row>
    <row r="877" spans="2:14" ht="20.100000000000001" customHeight="1" thickBot="1" x14ac:dyDescent="0.3">
      <c r="B877" s="63" t="str">
        <f t="shared" si="55"/>
        <v/>
      </c>
      <c r="C877" s="64"/>
      <c r="D877" s="65"/>
      <c r="E877" s="65"/>
      <c r="F877" s="65"/>
      <c r="G877" s="65"/>
      <c r="H877" s="65"/>
      <c r="I877" s="65"/>
      <c r="J877" s="65"/>
      <c r="K877" s="65"/>
      <c r="L877" s="66" t="str">
        <f t="shared" si="56"/>
        <v/>
      </c>
      <c r="M877" s="66" t="str">
        <f t="shared" si="57"/>
        <v/>
      </c>
      <c r="N877" s="66" t="str">
        <f t="shared" si="58"/>
        <v/>
      </c>
    </row>
    <row r="878" spans="2:14" ht="20.100000000000001" customHeight="1" thickBot="1" x14ac:dyDescent="0.3">
      <c r="B878" s="63" t="str">
        <f t="shared" si="55"/>
        <v/>
      </c>
      <c r="C878" s="64"/>
      <c r="D878" s="65"/>
      <c r="E878" s="65"/>
      <c r="F878" s="65"/>
      <c r="G878" s="65"/>
      <c r="H878" s="65"/>
      <c r="I878" s="65"/>
      <c r="J878" s="65"/>
      <c r="K878" s="65"/>
      <c r="L878" s="66" t="str">
        <f t="shared" si="56"/>
        <v/>
      </c>
      <c r="M878" s="66" t="str">
        <f t="shared" si="57"/>
        <v/>
      </c>
      <c r="N878" s="66" t="str">
        <f t="shared" si="58"/>
        <v/>
      </c>
    </row>
    <row r="879" spans="2:14" ht="20.100000000000001" customHeight="1" thickBot="1" x14ac:dyDescent="0.3">
      <c r="B879" s="63" t="str">
        <f t="shared" si="55"/>
        <v/>
      </c>
      <c r="C879" s="64"/>
      <c r="D879" s="65"/>
      <c r="E879" s="65"/>
      <c r="F879" s="65"/>
      <c r="G879" s="65"/>
      <c r="H879" s="65"/>
      <c r="I879" s="65"/>
      <c r="J879" s="65"/>
      <c r="K879" s="65"/>
      <c r="L879" s="66" t="str">
        <f t="shared" si="56"/>
        <v/>
      </c>
      <c r="M879" s="66" t="str">
        <f t="shared" si="57"/>
        <v/>
      </c>
      <c r="N879" s="66" t="str">
        <f t="shared" si="58"/>
        <v/>
      </c>
    </row>
    <row r="880" spans="2:14" ht="20.100000000000001" customHeight="1" thickBot="1" x14ac:dyDescent="0.3">
      <c r="B880" s="63" t="str">
        <f t="shared" si="55"/>
        <v/>
      </c>
      <c r="C880" s="64"/>
      <c r="D880" s="65"/>
      <c r="E880" s="65"/>
      <c r="F880" s="65"/>
      <c r="G880" s="65"/>
      <c r="H880" s="65"/>
      <c r="I880" s="65"/>
      <c r="J880" s="65"/>
      <c r="K880" s="65"/>
      <c r="L880" s="66" t="str">
        <f t="shared" si="56"/>
        <v/>
      </c>
      <c r="M880" s="66" t="str">
        <f t="shared" si="57"/>
        <v/>
      </c>
      <c r="N880" s="66" t="str">
        <f t="shared" si="58"/>
        <v/>
      </c>
    </row>
    <row r="881" spans="2:14" ht="20.100000000000001" customHeight="1" thickBot="1" x14ac:dyDescent="0.3">
      <c r="B881" s="63" t="str">
        <f t="shared" si="55"/>
        <v/>
      </c>
      <c r="C881" s="64"/>
      <c r="D881" s="65"/>
      <c r="E881" s="65"/>
      <c r="F881" s="65"/>
      <c r="G881" s="65"/>
      <c r="H881" s="65"/>
      <c r="I881" s="65"/>
      <c r="J881" s="65"/>
      <c r="K881" s="65"/>
      <c r="L881" s="66" t="str">
        <f t="shared" si="56"/>
        <v/>
      </c>
      <c r="M881" s="66" t="str">
        <f t="shared" si="57"/>
        <v/>
      </c>
      <c r="N881" s="66" t="str">
        <f t="shared" si="58"/>
        <v/>
      </c>
    </row>
    <row r="882" spans="2:14" ht="20.100000000000001" customHeight="1" thickBot="1" x14ac:dyDescent="0.3">
      <c r="B882" s="63" t="str">
        <f t="shared" si="55"/>
        <v/>
      </c>
      <c r="C882" s="64"/>
      <c r="D882" s="65"/>
      <c r="E882" s="65"/>
      <c r="F882" s="65"/>
      <c r="G882" s="65"/>
      <c r="H882" s="65"/>
      <c r="I882" s="65"/>
      <c r="J882" s="65"/>
      <c r="K882" s="65"/>
      <c r="L882" s="66" t="str">
        <f t="shared" si="56"/>
        <v/>
      </c>
      <c r="M882" s="66" t="str">
        <f t="shared" si="57"/>
        <v/>
      </c>
      <c r="N882" s="66" t="str">
        <f t="shared" si="58"/>
        <v/>
      </c>
    </row>
    <row r="883" spans="2:14" ht="20.100000000000001" customHeight="1" thickBot="1" x14ac:dyDescent="0.3">
      <c r="B883" s="63" t="str">
        <f t="shared" si="55"/>
        <v/>
      </c>
      <c r="C883" s="64"/>
      <c r="D883" s="65"/>
      <c r="E883" s="65"/>
      <c r="F883" s="65"/>
      <c r="G883" s="65"/>
      <c r="H883" s="65"/>
      <c r="I883" s="65"/>
      <c r="J883" s="65"/>
      <c r="K883" s="65"/>
      <c r="L883" s="66" t="str">
        <f t="shared" si="56"/>
        <v/>
      </c>
      <c r="M883" s="66" t="str">
        <f t="shared" si="57"/>
        <v/>
      </c>
      <c r="N883" s="66" t="str">
        <f t="shared" si="58"/>
        <v/>
      </c>
    </row>
    <row r="884" spans="2:14" ht="20.100000000000001" customHeight="1" thickBot="1" x14ac:dyDescent="0.3">
      <c r="B884" s="63" t="str">
        <f t="shared" si="55"/>
        <v/>
      </c>
      <c r="C884" s="64"/>
      <c r="D884" s="65"/>
      <c r="E884" s="65"/>
      <c r="F884" s="65"/>
      <c r="G884" s="65"/>
      <c r="H884" s="65"/>
      <c r="I884" s="65"/>
      <c r="J884" s="65"/>
      <c r="K884" s="65"/>
      <c r="L884" s="66" t="str">
        <f t="shared" si="56"/>
        <v/>
      </c>
      <c r="M884" s="66" t="str">
        <f t="shared" si="57"/>
        <v/>
      </c>
      <c r="N884" s="66" t="str">
        <f t="shared" si="58"/>
        <v/>
      </c>
    </row>
    <row r="885" spans="2:14" ht="20.100000000000001" customHeight="1" thickBot="1" x14ac:dyDescent="0.3">
      <c r="B885" s="63" t="str">
        <f t="shared" si="55"/>
        <v/>
      </c>
      <c r="C885" s="64"/>
      <c r="D885" s="65"/>
      <c r="E885" s="65"/>
      <c r="F885" s="65"/>
      <c r="G885" s="65"/>
      <c r="H885" s="65"/>
      <c r="I885" s="65"/>
      <c r="J885" s="65"/>
      <c r="K885" s="65"/>
      <c r="L885" s="66" t="str">
        <f t="shared" si="56"/>
        <v/>
      </c>
      <c r="M885" s="66" t="str">
        <f t="shared" si="57"/>
        <v/>
      </c>
      <c r="N885" s="66" t="str">
        <f t="shared" si="58"/>
        <v/>
      </c>
    </row>
    <row r="886" spans="2:14" ht="20.100000000000001" customHeight="1" thickBot="1" x14ac:dyDescent="0.3">
      <c r="B886" s="63" t="str">
        <f t="shared" si="55"/>
        <v/>
      </c>
      <c r="C886" s="64"/>
      <c r="D886" s="65"/>
      <c r="E886" s="65"/>
      <c r="F886" s="65"/>
      <c r="G886" s="65"/>
      <c r="H886" s="65"/>
      <c r="I886" s="65"/>
      <c r="J886" s="65"/>
      <c r="K886" s="65"/>
      <c r="L886" s="66" t="str">
        <f t="shared" si="56"/>
        <v/>
      </c>
      <c r="M886" s="66" t="str">
        <f t="shared" si="57"/>
        <v/>
      </c>
      <c r="N886" s="66" t="str">
        <f t="shared" si="58"/>
        <v/>
      </c>
    </row>
    <row r="887" spans="2:14" ht="20.100000000000001" customHeight="1" thickBot="1" x14ac:dyDescent="0.3">
      <c r="B887" s="63" t="str">
        <f t="shared" si="55"/>
        <v/>
      </c>
      <c r="C887" s="64"/>
      <c r="D887" s="65"/>
      <c r="E887" s="65"/>
      <c r="F887" s="65"/>
      <c r="G887" s="65"/>
      <c r="H887" s="65"/>
      <c r="I887" s="65"/>
      <c r="J887" s="65"/>
      <c r="K887" s="65"/>
      <c r="L887" s="66" t="str">
        <f t="shared" si="56"/>
        <v/>
      </c>
      <c r="M887" s="66" t="str">
        <f t="shared" si="57"/>
        <v/>
      </c>
      <c r="N887" s="66" t="str">
        <f t="shared" si="58"/>
        <v/>
      </c>
    </row>
    <row r="888" spans="2:14" ht="20.100000000000001" customHeight="1" thickBot="1" x14ac:dyDescent="0.3">
      <c r="B888" s="63" t="str">
        <f t="shared" si="55"/>
        <v/>
      </c>
      <c r="C888" s="64"/>
      <c r="D888" s="65"/>
      <c r="E888" s="65"/>
      <c r="F888" s="65"/>
      <c r="G888" s="65"/>
      <c r="H888" s="65"/>
      <c r="I888" s="65"/>
      <c r="J888" s="65"/>
      <c r="K888" s="65"/>
      <c r="L888" s="66" t="str">
        <f t="shared" si="56"/>
        <v/>
      </c>
      <c r="M888" s="66" t="str">
        <f t="shared" si="57"/>
        <v/>
      </c>
      <c r="N888" s="66" t="str">
        <f t="shared" si="58"/>
        <v/>
      </c>
    </row>
    <row r="889" spans="2:14" ht="20.100000000000001" customHeight="1" thickBot="1" x14ac:dyDescent="0.3">
      <c r="B889" s="63" t="str">
        <f t="shared" si="55"/>
        <v/>
      </c>
      <c r="C889" s="64"/>
      <c r="D889" s="65"/>
      <c r="E889" s="65"/>
      <c r="F889" s="65"/>
      <c r="G889" s="65"/>
      <c r="H889" s="65"/>
      <c r="I889" s="65"/>
      <c r="J889" s="65"/>
      <c r="K889" s="65"/>
      <c r="L889" s="66" t="str">
        <f t="shared" si="56"/>
        <v/>
      </c>
      <c r="M889" s="66" t="str">
        <f t="shared" si="57"/>
        <v/>
      </c>
      <c r="N889" s="66" t="str">
        <f t="shared" si="58"/>
        <v/>
      </c>
    </row>
    <row r="890" spans="2:14" ht="20.100000000000001" customHeight="1" thickBot="1" x14ac:dyDescent="0.3">
      <c r="B890" s="63" t="str">
        <f t="shared" si="55"/>
        <v/>
      </c>
      <c r="C890" s="64"/>
      <c r="D890" s="65"/>
      <c r="E890" s="65"/>
      <c r="F890" s="65"/>
      <c r="G890" s="65"/>
      <c r="H890" s="65"/>
      <c r="I890" s="65"/>
      <c r="J890" s="65"/>
      <c r="K890" s="65"/>
      <c r="L890" s="66" t="str">
        <f t="shared" si="56"/>
        <v/>
      </c>
      <c r="M890" s="66" t="str">
        <f t="shared" si="57"/>
        <v/>
      </c>
      <c r="N890" s="66" t="str">
        <f t="shared" si="58"/>
        <v/>
      </c>
    </row>
    <row r="891" spans="2:14" ht="20.100000000000001" customHeight="1" thickBot="1" x14ac:dyDescent="0.3">
      <c r="B891" s="63" t="str">
        <f t="shared" si="55"/>
        <v/>
      </c>
      <c r="C891" s="64"/>
      <c r="D891" s="65"/>
      <c r="E891" s="65"/>
      <c r="F891" s="65"/>
      <c r="G891" s="65"/>
      <c r="H891" s="65"/>
      <c r="I891" s="65"/>
      <c r="J891" s="65"/>
      <c r="K891" s="65"/>
      <c r="L891" s="66" t="str">
        <f t="shared" si="56"/>
        <v/>
      </c>
      <c r="M891" s="66" t="str">
        <f t="shared" si="57"/>
        <v/>
      </c>
      <c r="N891" s="66" t="str">
        <f t="shared" si="58"/>
        <v/>
      </c>
    </row>
    <row r="892" spans="2:14" ht="20.100000000000001" customHeight="1" thickBot="1" x14ac:dyDescent="0.3">
      <c r="B892" s="63" t="str">
        <f t="shared" si="55"/>
        <v/>
      </c>
      <c r="C892" s="64"/>
      <c r="D892" s="65"/>
      <c r="E892" s="65"/>
      <c r="F892" s="65"/>
      <c r="G892" s="65"/>
      <c r="H892" s="65"/>
      <c r="I892" s="65"/>
      <c r="J892" s="65"/>
      <c r="K892" s="65"/>
      <c r="L892" s="66" t="str">
        <f t="shared" si="56"/>
        <v/>
      </c>
      <c r="M892" s="66" t="str">
        <f t="shared" si="57"/>
        <v/>
      </c>
      <c r="N892" s="66" t="str">
        <f t="shared" si="58"/>
        <v/>
      </c>
    </row>
    <row r="893" spans="2:14" ht="20.100000000000001" customHeight="1" thickBot="1" x14ac:dyDescent="0.3">
      <c r="B893" s="63" t="str">
        <f t="shared" si="55"/>
        <v/>
      </c>
      <c r="C893" s="64"/>
      <c r="D893" s="65"/>
      <c r="E893" s="65"/>
      <c r="F893" s="65"/>
      <c r="G893" s="65"/>
      <c r="H893" s="65"/>
      <c r="I893" s="65"/>
      <c r="J893" s="65"/>
      <c r="K893" s="65"/>
      <c r="L893" s="66" t="str">
        <f t="shared" si="56"/>
        <v/>
      </c>
      <c r="M893" s="66" t="str">
        <f t="shared" si="57"/>
        <v/>
      </c>
      <c r="N893" s="66" t="str">
        <f t="shared" si="58"/>
        <v/>
      </c>
    </row>
    <row r="894" spans="2:14" ht="20.100000000000001" customHeight="1" thickBot="1" x14ac:dyDescent="0.3">
      <c r="B894" s="63" t="str">
        <f t="shared" si="55"/>
        <v/>
      </c>
      <c r="C894" s="64"/>
      <c r="D894" s="65"/>
      <c r="E894" s="65"/>
      <c r="F894" s="65"/>
      <c r="G894" s="65"/>
      <c r="H894" s="65"/>
      <c r="I894" s="65"/>
      <c r="J894" s="65"/>
      <c r="K894" s="65"/>
      <c r="L894" s="66" t="str">
        <f t="shared" si="56"/>
        <v/>
      </c>
      <c r="M894" s="66" t="str">
        <f t="shared" si="57"/>
        <v/>
      </c>
      <c r="N894" s="66" t="str">
        <f t="shared" si="58"/>
        <v/>
      </c>
    </row>
    <row r="895" spans="2:14" ht="20.100000000000001" customHeight="1" thickBot="1" x14ac:dyDescent="0.3">
      <c r="B895" s="63" t="str">
        <f t="shared" si="55"/>
        <v/>
      </c>
      <c r="C895" s="64"/>
      <c r="D895" s="65"/>
      <c r="E895" s="65"/>
      <c r="F895" s="65"/>
      <c r="G895" s="65"/>
      <c r="H895" s="65"/>
      <c r="I895" s="65"/>
      <c r="J895" s="65"/>
      <c r="K895" s="65"/>
      <c r="L895" s="66" t="str">
        <f t="shared" si="56"/>
        <v/>
      </c>
      <c r="M895" s="66" t="str">
        <f t="shared" si="57"/>
        <v/>
      </c>
      <c r="N895" s="66" t="str">
        <f t="shared" si="58"/>
        <v/>
      </c>
    </row>
    <row r="896" spans="2:14" ht="20.100000000000001" customHeight="1" thickBot="1" x14ac:dyDescent="0.3">
      <c r="B896" s="63" t="str">
        <f t="shared" si="55"/>
        <v/>
      </c>
      <c r="C896" s="64"/>
      <c r="D896" s="65"/>
      <c r="E896" s="65"/>
      <c r="F896" s="65"/>
      <c r="G896" s="65"/>
      <c r="H896" s="65"/>
      <c r="I896" s="65"/>
      <c r="J896" s="65"/>
      <c r="K896" s="65"/>
      <c r="L896" s="66" t="str">
        <f t="shared" si="56"/>
        <v/>
      </c>
      <c r="M896" s="66" t="str">
        <f t="shared" si="57"/>
        <v/>
      </c>
      <c r="N896" s="66" t="str">
        <f t="shared" si="58"/>
        <v/>
      </c>
    </row>
    <row r="897" spans="2:14" ht="20.100000000000001" customHeight="1" thickBot="1" x14ac:dyDescent="0.3">
      <c r="B897" s="63" t="str">
        <f t="shared" si="55"/>
        <v/>
      </c>
      <c r="C897" s="64"/>
      <c r="D897" s="65"/>
      <c r="E897" s="65"/>
      <c r="F897" s="65"/>
      <c r="G897" s="65"/>
      <c r="H897" s="65"/>
      <c r="I897" s="65"/>
      <c r="J897" s="65"/>
      <c r="K897" s="65"/>
      <c r="L897" s="66" t="str">
        <f t="shared" si="56"/>
        <v/>
      </c>
      <c r="M897" s="66" t="str">
        <f t="shared" si="57"/>
        <v/>
      </c>
      <c r="N897" s="66" t="str">
        <f t="shared" si="58"/>
        <v/>
      </c>
    </row>
    <row r="898" spans="2:14" ht="20.100000000000001" customHeight="1" thickBot="1" x14ac:dyDescent="0.3">
      <c r="B898" s="63" t="str">
        <f t="shared" si="55"/>
        <v/>
      </c>
      <c r="C898" s="64"/>
      <c r="D898" s="65"/>
      <c r="E898" s="65"/>
      <c r="F898" s="65"/>
      <c r="G898" s="65"/>
      <c r="H898" s="65"/>
      <c r="I898" s="65"/>
      <c r="J898" s="65"/>
      <c r="K898" s="65"/>
      <c r="L898" s="66" t="str">
        <f t="shared" si="56"/>
        <v/>
      </c>
      <c r="M898" s="66" t="str">
        <f t="shared" si="57"/>
        <v/>
      </c>
      <c r="N898" s="66" t="str">
        <f t="shared" si="58"/>
        <v/>
      </c>
    </row>
    <row r="899" spans="2:14" ht="20.100000000000001" customHeight="1" thickBot="1" x14ac:dyDescent="0.3">
      <c r="B899" s="63" t="str">
        <f t="shared" si="55"/>
        <v/>
      </c>
      <c r="C899" s="64"/>
      <c r="D899" s="65"/>
      <c r="E899" s="65"/>
      <c r="F899" s="65"/>
      <c r="G899" s="65"/>
      <c r="H899" s="65"/>
      <c r="I899" s="65"/>
      <c r="J899" s="65"/>
      <c r="K899" s="65"/>
      <c r="L899" s="66" t="str">
        <f t="shared" si="56"/>
        <v/>
      </c>
      <c r="M899" s="66" t="str">
        <f t="shared" si="57"/>
        <v/>
      </c>
      <c r="N899" s="66" t="str">
        <f t="shared" si="58"/>
        <v/>
      </c>
    </row>
    <row r="900" spans="2:14" ht="20.100000000000001" customHeight="1" thickBot="1" x14ac:dyDescent="0.3">
      <c r="B900" s="63" t="str">
        <f t="shared" si="55"/>
        <v/>
      </c>
      <c r="C900" s="64"/>
      <c r="D900" s="65"/>
      <c r="E900" s="65"/>
      <c r="F900" s="65"/>
      <c r="G900" s="65"/>
      <c r="H900" s="65"/>
      <c r="I900" s="65"/>
      <c r="J900" s="65"/>
      <c r="K900" s="65"/>
      <c r="L900" s="66" t="str">
        <f t="shared" si="56"/>
        <v/>
      </c>
      <c r="M900" s="66" t="str">
        <f t="shared" si="57"/>
        <v/>
      </c>
      <c r="N900" s="66" t="str">
        <f t="shared" si="58"/>
        <v/>
      </c>
    </row>
    <row r="901" spans="2:14" ht="20.100000000000001" customHeight="1" thickBot="1" x14ac:dyDescent="0.3">
      <c r="B901" s="63" t="str">
        <f t="shared" si="55"/>
        <v/>
      </c>
      <c r="C901" s="64"/>
      <c r="D901" s="65"/>
      <c r="E901" s="65"/>
      <c r="F901" s="65"/>
      <c r="G901" s="65"/>
      <c r="H901" s="65"/>
      <c r="I901" s="65"/>
      <c r="J901" s="65"/>
      <c r="K901" s="65"/>
      <c r="L901" s="66" t="str">
        <f t="shared" si="56"/>
        <v/>
      </c>
      <c r="M901" s="66" t="str">
        <f t="shared" si="57"/>
        <v/>
      </c>
      <c r="N901" s="66" t="str">
        <f t="shared" si="58"/>
        <v/>
      </c>
    </row>
    <row r="902" spans="2:14" ht="20.100000000000001" customHeight="1" thickBot="1" x14ac:dyDescent="0.3">
      <c r="B902" s="63" t="str">
        <f t="shared" si="55"/>
        <v/>
      </c>
      <c r="C902" s="64"/>
      <c r="D902" s="65"/>
      <c r="E902" s="65"/>
      <c r="F902" s="65"/>
      <c r="G902" s="65"/>
      <c r="H902" s="65"/>
      <c r="I902" s="65"/>
      <c r="J902" s="65"/>
      <c r="K902" s="65"/>
      <c r="L902" s="66" t="str">
        <f t="shared" si="56"/>
        <v/>
      </c>
      <c r="M902" s="66" t="str">
        <f t="shared" si="57"/>
        <v/>
      </c>
      <c r="N902" s="66" t="str">
        <f t="shared" si="58"/>
        <v/>
      </c>
    </row>
    <row r="903" spans="2:14" ht="20.100000000000001" customHeight="1" thickBot="1" x14ac:dyDescent="0.3">
      <c r="B903" s="63" t="str">
        <f t="shared" si="55"/>
        <v/>
      </c>
      <c r="C903" s="64"/>
      <c r="D903" s="65"/>
      <c r="E903" s="65"/>
      <c r="F903" s="65"/>
      <c r="G903" s="65"/>
      <c r="H903" s="65"/>
      <c r="I903" s="65"/>
      <c r="J903" s="65"/>
      <c r="K903" s="65"/>
      <c r="L903" s="66" t="str">
        <f t="shared" si="56"/>
        <v/>
      </c>
      <c r="M903" s="66" t="str">
        <f t="shared" si="57"/>
        <v/>
      </c>
      <c r="N903" s="66" t="str">
        <f t="shared" si="58"/>
        <v/>
      </c>
    </row>
    <row r="904" spans="2:14" ht="20.100000000000001" customHeight="1" thickBot="1" x14ac:dyDescent="0.3">
      <c r="B904" s="63" t="str">
        <f t="shared" si="55"/>
        <v/>
      </c>
      <c r="C904" s="64"/>
      <c r="D904" s="65"/>
      <c r="E904" s="65"/>
      <c r="F904" s="65"/>
      <c r="G904" s="65"/>
      <c r="H904" s="65"/>
      <c r="I904" s="65"/>
      <c r="J904" s="65"/>
      <c r="K904" s="65"/>
      <c r="L904" s="66" t="str">
        <f t="shared" si="56"/>
        <v/>
      </c>
      <c r="M904" s="66" t="str">
        <f t="shared" si="57"/>
        <v/>
      </c>
      <c r="N904" s="66" t="str">
        <f t="shared" si="58"/>
        <v/>
      </c>
    </row>
    <row r="905" spans="2:14" ht="20.100000000000001" customHeight="1" thickBot="1" x14ac:dyDescent="0.3">
      <c r="B905" s="63" t="str">
        <f t="shared" si="55"/>
        <v/>
      </c>
      <c r="C905" s="64"/>
      <c r="D905" s="65"/>
      <c r="E905" s="65"/>
      <c r="F905" s="65"/>
      <c r="G905" s="65"/>
      <c r="H905" s="65"/>
      <c r="I905" s="65"/>
      <c r="J905" s="65"/>
      <c r="K905" s="65"/>
      <c r="L905" s="66" t="str">
        <f t="shared" si="56"/>
        <v/>
      </c>
      <c r="M905" s="66" t="str">
        <f t="shared" si="57"/>
        <v/>
      </c>
      <c r="N905" s="66" t="str">
        <f t="shared" si="58"/>
        <v/>
      </c>
    </row>
    <row r="906" spans="2:14" ht="20.100000000000001" customHeight="1" thickBot="1" x14ac:dyDescent="0.3">
      <c r="B906" s="63" t="str">
        <f t="shared" ref="B906:B969" si="59">IF(C906="","",B905+1)</f>
        <v/>
      </c>
      <c r="C906" s="64"/>
      <c r="D906" s="65"/>
      <c r="E906" s="65"/>
      <c r="F906" s="65"/>
      <c r="G906" s="65"/>
      <c r="H906" s="65"/>
      <c r="I906" s="65"/>
      <c r="J906" s="65"/>
      <c r="K906" s="65"/>
      <c r="L906" s="66" t="str">
        <f t="shared" si="56"/>
        <v/>
      </c>
      <c r="M906" s="66" t="str">
        <f t="shared" si="57"/>
        <v/>
      </c>
      <c r="N906" s="66" t="str">
        <f t="shared" si="58"/>
        <v/>
      </c>
    </row>
    <row r="907" spans="2:14" ht="20.100000000000001" customHeight="1" thickBot="1" x14ac:dyDescent="0.3">
      <c r="B907" s="63" t="str">
        <f t="shared" si="59"/>
        <v/>
      </c>
      <c r="C907" s="64"/>
      <c r="D907" s="65"/>
      <c r="E907" s="65"/>
      <c r="F907" s="65"/>
      <c r="G907" s="65"/>
      <c r="H907" s="65"/>
      <c r="I907" s="65"/>
      <c r="J907" s="65"/>
      <c r="K907" s="65"/>
      <c r="L907" s="66" t="str">
        <f t="shared" si="56"/>
        <v/>
      </c>
      <c r="M907" s="66" t="str">
        <f t="shared" si="57"/>
        <v/>
      </c>
      <c r="N907" s="66" t="str">
        <f t="shared" si="58"/>
        <v/>
      </c>
    </row>
    <row r="908" spans="2:14" ht="20.100000000000001" customHeight="1" thickBot="1" x14ac:dyDescent="0.3">
      <c r="B908" s="63" t="str">
        <f t="shared" si="59"/>
        <v/>
      </c>
      <c r="C908" s="64"/>
      <c r="D908" s="65"/>
      <c r="E908" s="65"/>
      <c r="F908" s="65"/>
      <c r="G908" s="65"/>
      <c r="H908" s="65"/>
      <c r="I908" s="65"/>
      <c r="J908" s="65"/>
      <c r="K908" s="65"/>
      <c r="L908" s="66" t="str">
        <f t="shared" si="56"/>
        <v/>
      </c>
      <c r="M908" s="66" t="str">
        <f t="shared" si="57"/>
        <v/>
      </c>
      <c r="N908" s="66" t="str">
        <f t="shared" si="58"/>
        <v/>
      </c>
    </row>
    <row r="909" spans="2:14" ht="20.100000000000001" customHeight="1" thickBot="1" x14ac:dyDescent="0.3">
      <c r="B909" s="63" t="str">
        <f t="shared" si="59"/>
        <v/>
      </c>
      <c r="C909" s="64"/>
      <c r="D909" s="65"/>
      <c r="E909" s="65"/>
      <c r="F909" s="65"/>
      <c r="G909" s="65"/>
      <c r="H909" s="65"/>
      <c r="I909" s="65"/>
      <c r="J909" s="65"/>
      <c r="K909" s="65"/>
      <c r="L909" s="66" t="str">
        <f t="shared" ref="L909:L972" si="60">IF(C909="","",TEXT(C909,"MMMM"))</f>
        <v/>
      </c>
      <c r="M909" s="66" t="str">
        <f t="shared" ref="M909:M972" si="61">IF(C909="","",YEAR(C909))</f>
        <v/>
      </c>
      <c r="N909" s="66" t="str">
        <f t="shared" ref="N909:N972" si="62">IF(C909="","",TEXT(C909,"DDDD"))</f>
        <v/>
      </c>
    </row>
    <row r="910" spans="2:14" ht="20.100000000000001" customHeight="1" thickBot="1" x14ac:dyDescent="0.3">
      <c r="B910" s="63" t="str">
        <f t="shared" si="59"/>
        <v/>
      </c>
      <c r="C910" s="64"/>
      <c r="D910" s="65"/>
      <c r="E910" s="65"/>
      <c r="F910" s="65"/>
      <c r="G910" s="65"/>
      <c r="H910" s="65"/>
      <c r="I910" s="65"/>
      <c r="J910" s="65"/>
      <c r="K910" s="65"/>
      <c r="L910" s="66" t="str">
        <f t="shared" si="60"/>
        <v/>
      </c>
      <c r="M910" s="66" t="str">
        <f t="shared" si="61"/>
        <v/>
      </c>
      <c r="N910" s="66" t="str">
        <f t="shared" si="62"/>
        <v/>
      </c>
    </row>
    <row r="911" spans="2:14" ht="20.100000000000001" customHeight="1" thickBot="1" x14ac:dyDescent="0.3">
      <c r="B911" s="63" t="str">
        <f t="shared" si="59"/>
        <v/>
      </c>
      <c r="C911" s="64"/>
      <c r="D911" s="65"/>
      <c r="E911" s="65"/>
      <c r="F911" s="65"/>
      <c r="G911" s="65"/>
      <c r="H911" s="65"/>
      <c r="I911" s="65"/>
      <c r="J911" s="65"/>
      <c r="K911" s="65"/>
      <c r="L911" s="66" t="str">
        <f t="shared" si="60"/>
        <v/>
      </c>
      <c r="M911" s="66" t="str">
        <f t="shared" si="61"/>
        <v/>
      </c>
      <c r="N911" s="66" t="str">
        <f t="shared" si="62"/>
        <v/>
      </c>
    </row>
    <row r="912" spans="2:14" ht="20.100000000000001" customHeight="1" thickBot="1" x14ac:dyDescent="0.3">
      <c r="B912" s="63" t="str">
        <f t="shared" si="59"/>
        <v/>
      </c>
      <c r="C912" s="64"/>
      <c r="D912" s="65"/>
      <c r="E912" s="65"/>
      <c r="F912" s="65"/>
      <c r="G912" s="65"/>
      <c r="H912" s="65"/>
      <c r="I912" s="65"/>
      <c r="J912" s="65"/>
      <c r="K912" s="65"/>
      <c r="L912" s="66" t="str">
        <f t="shared" si="60"/>
        <v/>
      </c>
      <c r="M912" s="66" t="str">
        <f t="shared" si="61"/>
        <v/>
      </c>
      <c r="N912" s="66" t="str">
        <f t="shared" si="62"/>
        <v/>
      </c>
    </row>
    <row r="913" spans="2:14" ht="20.100000000000001" customHeight="1" thickBot="1" x14ac:dyDescent="0.3">
      <c r="B913" s="63" t="str">
        <f t="shared" si="59"/>
        <v/>
      </c>
      <c r="C913" s="64"/>
      <c r="D913" s="65"/>
      <c r="E913" s="65"/>
      <c r="F913" s="65"/>
      <c r="G913" s="65"/>
      <c r="H913" s="65"/>
      <c r="I913" s="65"/>
      <c r="J913" s="65"/>
      <c r="K913" s="65"/>
      <c r="L913" s="66" t="str">
        <f t="shared" si="60"/>
        <v/>
      </c>
      <c r="M913" s="66" t="str">
        <f t="shared" si="61"/>
        <v/>
      </c>
      <c r="N913" s="66" t="str">
        <f t="shared" si="62"/>
        <v/>
      </c>
    </row>
    <row r="914" spans="2:14" ht="20.100000000000001" customHeight="1" thickBot="1" x14ac:dyDescent="0.3">
      <c r="B914" s="63" t="str">
        <f t="shared" si="59"/>
        <v/>
      </c>
      <c r="C914" s="64"/>
      <c r="D914" s="65"/>
      <c r="E914" s="65"/>
      <c r="F914" s="65"/>
      <c r="G914" s="65"/>
      <c r="H914" s="65"/>
      <c r="I914" s="65"/>
      <c r="J914" s="65"/>
      <c r="K914" s="65"/>
      <c r="L914" s="66" t="str">
        <f t="shared" si="60"/>
        <v/>
      </c>
      <c r="M914" s="66" t="str">
        <f t="shared" si="61"/>
        <v/>
      </c>
      <c r="N914" s="66" t="str">
        <f t="shared" si="62"/>
        <v/>
      </c>
    </row>
    <row r="915" spans="2:14" ht="20.100000000000001" customHeight="1" thickBot="1" x14ac:dyDescent="0.3">
      <c r="B915" s="63" t="str">
        <f t="shared" si="59"/>
        <v/>
      </c>
      <c r="C915" s="64"/>
      <c r="D915" s="65"/>
      <c r="E915" s="65"/>
      <c r="F915" s="65"/>
      <c r="G915" s="65"/>
      <c r="H915" s="65"/>
      <c r="I915" s="65"/>
      <c r="J915" s="65"/>
      <c r="K915" s="65"/>
      <c r="L915" s="66" t="str">
        <f t="shared" si="60"/>
        <v/>
      </c>
      <c r="M915" s="66" t="str">
        <f t="shared" si="61"/>
        <v/>
      </c>
      <c r="N915" s="66" t="str">
        <f t="shared" si="62"/>
        <v/>
      </c>
    </row>
    <row r="916" spans="2:14" ht="20.100000000000001" customHeight="1" thickBot="1" x14ac:dyDescent="0.3">
      <c r="B916" s="63" t="str">
        <f t="shared" si="59"/>
        <v/>
      </c>
      <c r="C916" s="64"/>
      <c r="D916" s="65"/>
      <c r="E916" s="65"/>
      <c r="F916" s="65"/>
      <c r="G916" s="65"/>
      <c r="H916" s="65"/>
      <c r="I916" s="65"/>
      <c r="J916" s="65"/>
      <c r="K916" s="65"/>
      <c r="L916" s="66" t="str">
        <f t="shared" si="60"/>
        <v/>
      </c>
      <c r="M916" s="66" t="str">
        <f t="shared" si="61"/>
        <v/>
      </c>
      <c r="N916" s="66" t="str">
        <f t="shared" si="62"/>
        <v/>
      </c>
    </row>
    <row r="917" spans="2:14" ht="20.100000000000001" customHeight="1" thickBot="1" x14ac:dyDescent="0.3">
      <c r="B917" s="63" t="str">
        <f t="shared" si="59"/>
        <v/>
      </c>
      <c r="C917" s="64"/>
      <c r="D917" s="65"/>
      <c r="E917" s="65"/>
      <c r="F917" s="65"/>
      <c r="G917" s="65"/>
      <c r="H917" s="65"/>
      <c r="I917" s="65"/>
      <c r="J917" s="65"/>
      <c r="K917" s="65"/>
      <c r="L917" s="66" t="str">
        <f t="shared" si="60"/>
        <v/>
      </c>
      <c r="M917" s="66" t="str">
        <f t="shared" si="61"/>
        <v/>
      </c>
      <c r="N917" s="66" t="str">
        <f t="shared" si="62"/>
        <v/>
      </c>
    </row>
    <row r="918" spans="2:14" ht="20.100000000000001" customHeight="1" thickBot="1" x14ac:dyDescent="0.3">
      <c r="B918" s="63" t="str">
        <f t="shared" si="59"/>
        <v/>
      </c>
      <c r="C918" s="64"/>
      <c r="D918" s="65"/>
      <c r="E918" s="65"/>
      <c r="F918" s="65"/>
      <c r="G918" s="65"/>
      <c r="H918" s="65"/>
      <c r="I918" s="65"/>
      <c r="J918" s="65"/>
      <c r="K918" s="65"/>
      <c r="L918" s="66" t="str">
        <f t="shared" si="60"/>
        <v/>
      </c>
      <c r="M918" s="66" t="str">
        <f t="shared" si="61"/>
        <v/>
      </c>
      <c r="N918" s="66" t="str">
        <f t="shared" si="62"/>
        <v/>
      </c>
    </row>
    <row r="919" spans="2:14" ht="20.100000000000001" customHeight="1" thickBot="1" x14ac:dyDescent="0.3">
      <c r="B919" s="63" t="str">
        <f t="shared" si="59"/>
        <v/>
      </c>
      <c r="C919" s="64"/>
      <c r="D919" s="65"/>
      <c r="E919" s="65"/>
      <c r="F919" s="65"/>
      <c r="G919" s="65"/>
      <c r="H919" s="65"/>
      <c r="I919" s="65"/>
      <c r="J919" s="65"/>
      <c r="K919" s="65"/>
      <c r="L919" s="66" t="str">
        <f t="shared" si="60"/>
        <v/>
      </c>
      <c r="M919" s="66" t="str">
        <f t="shared" si="61"/>
        <v/>
      </c>
      <c r="N919" s="66" t="str">
        <f t="shared" si="62"/>
        <v/>
      </c>
    </row>
    <row r="920" spans="2:14" ht="20.100000000000001" customHeight="1" thickBot="1" x14ac:dyDescent="0.3">
      <c r="B920" s="63" t="str">
        <f t="shared" si="59"/>
        <v/>
      </c>
      <c r="C920" s="64"/>
      <c r="D920" s="65"/>
      <c r="E920" s="65"/>
      <c r="F920" s="65"/>
      <c r="G920" s="65"/>
      <c r="H920" s="65"/>
      <c r="I920" s="65"/>
      <c r="J920" s="65"/>
      <c r="K920" s="65"/>
      <c r="L920" s="66" t="str">
        <f t="shared" si="60"/>
        <v/>
      </c>
      <c r="M920" s="66" t="str">
        <f t="shared" si="61"/>
        <v/>
      </c>
      <c r="N920" s="66" t="str">
        <f t="shared" si="62"/>
        <v/>
      </c>
    </row>
    <row r="921" spans="2:14" ht="20.100000000000001" customHeight="1" thickBot="1" x14ac:dyDescent="0.3">
      <c r="B921" s="63" t="str">
        <f t="shared" si="59"/>
        <v/>
      </c>
      <c r="C921" s="64"/>
      <c r="D921" s="65"/>
      <c r="E921" s="65"/>
      <c r="F921" s="65"/>
      <c r="G921" s="65"/>
      <c r="H921" s="65"/>
      <c r="I921" s="65"/>
      <c r="J921" s="65"/>
      <c r="K921" s="65"/>
      <c r="L921" s="66" t="str">
        <f t="shared" si="60"/>
        <v/>
      </c>
      <c r="M921" s="66" t="str">
        <f t="shared" si="61"/>
        <v/>
      </c>
      <c r="N921" s="66" t="str">
        <f t="shared" si="62"/>
        <v/>
      </c>
    </row>
    <row r="922" spans="2:14" ht="20.100000000000001" customHeight="1" thickBot="1" x14ac:dyDescent="0.3">
      <c r="B922" s="63" t="str">
        <f t="shared" si="59"/>
        <v/>
      </c>
      <c r="C922" s="64"/>
      <c r="D922" s="65"/>
      <c r="E922" s="65"/>
      <c r="F922" s="65"/>
      <c r="G922" s="65"/>
      <c r="H922" s="65"/>
      <c r="I922" s="65"/>
      <c r="J922" s="65"/>
      <c r="K922" s="65"/>
      <c r="L922" s="66" t="str">
        <f t="shared" si="60"/>
        <v/>
      </c>
      <c r="M922" s="66" t="str">
        <f t="shared" si="61"/>
        <v/>
      </c>
      <c r="N922" s="66" t="str">
        <f t="shared" si="62"/>
        <v/>
      </c>
    </row>
    <row r="923" spans="2:14" ht="20.100000000000001" customHeight="1" thickBot="1" x14ac:dyDescent="0.3">
      <c r="B923" s="63" t="str">
        <f t="shared" si="59"/>
        <v/>
      </c>
      <c r="C923" s="64"/>
      <c r="D923" s="65"/>
      <c r="E923" s="65"/>
      <c r="F923" s="65"/>
      <c r="G923" s="65"/>
      <c r="H923" s="65"/>
      <c r="I923" s="65"/>
      <c r="J923" s="65"/>
      <c r="K923" s="65"/>
      <c r="L923" s="66" t="str">
        <f t="shared" si="60"/>
        <v/>
      </c>
      <c r="M923" s="66" t="str">
        <f t="shared" si="61"/>
        <v/>
      </c>
      <c r="N923" s="66" t="str">
        <f t="shared" si="62"/>
        <v/>
      </c>
    </row>
    <row r="924" spans="2:14" ht="20.100000000000001" customHeight="1" thickBot="1" x14ac:dyDescent="0.3">
      <c r="B924" s="63" t="str">
        <f t="shared" si="59"/>
        <v/>
      </c>
      <c r="C924" s="64"/>
      <c r="D924" s="65"/>
      <c r="E924" s="65"/>
      <c r="F924" s="65"/>
      <c r="G924" s="65"/>
      <c r="H924" s="65"/>
      <c r="I924" s="65"/>
      <c r="J924" s="65"/>
      <c r="K924" s="65"/>
      <c r="L924" s="66" t="str">
        <f t="shared" si="60"/>
        <v/>
      </c>
      <c r="M924" s="66" t="str">
        <f t="shared" si="61"/>
        <v/>
      </c>
      <c r="N924" s="66" t="str">
        <f t="shared" si="62"/>
        <v/>
      </c>
    </row>
    <row r="925" spans="2:14" ht="20.100000000000001" customHeight="1" thickBot="1" x14ac:dyDescent="0.3">
      <c r="B925" s="63" t="str">
        <f t="shared" si="59"/>
        <v/>
      </c>
      <c r="C925" s="64"/>
      <c r="D925" s="65"/>
      <c r="E925" s="65"/>
      <c r="F925" s="65"/>
      <c r="G925" s="65"/>
      <c r="H925" s="65"/>
      <c r="I925" s="65"/>
      <c r="J925" s="65"/>
      <c r="K925" s="65"/>
      <c r="L925" s="66" t="str">
        <f t="shared" si="60"/>
        <v/>
      </c>
      <c r="M925" s="66" t="str">
        <f t="shared" si="61"/>
        <v/>
      </c>
      <c r="N925" s="66" t="str">
        <f t="shared" si="62"/>
        <v/>
      </c>
    </row>
    <row r="926" spans="2:14" ht="20.100000000000001" customHeight="1" thickBot="1" x14ac:dyDescent="0.3">
      <c r="B926" s="63" t="str">
        <f t="shared" si="59"/>
        <v/>
      </c>
      <c r="C926" s="64"/>
      <c r="D926" s="65"/>
      <c r="E926" s="65"/>
      <c r="F926" s="65"/>
      <c r="G926" s="65"/>
      <c r="H926" s="65"/>
      <c r="I926" s="65"/>
      <c r="J926" s="65"/>
      <c r="K926" s="65"/>
      <c r="L926" s="66" t="str">
        <f t="shared" si="60"/>
        <v/>
      </c>
      <c r="M926" s="66" t="str">
        <f t="shared" si="61"/>
        <v/>
      </c>
      <c r="N926" s="66" t="str">
        <f t="shared" si="62"/>
        <v/>
      </c>
    </row>
    <row r="927" spans="2:14" ht="20.100000000000001" customHeight="1" thickBot="1" x14ac:dyDescent="0.3">
      <c r="B927" s="63" t="str">
        <f t="shared" si="59"/>
        <v/>
      </c>
      <c r="C927" s="64"/>
      <c r="D927" s="65"/>
      <c r="E927" s="65"/>
      <c r="F927" s="65"/>
      <c r="G927" s="65"/>
      <c r="H927" s="65"/>
      <c r="I927" s="65"/>
      <c r="J927" s="65"/>
      <c r="K927" s="65"/>
      <c r="L927" s="66" t="str">
        <f t="shared" si="60"/>
        <v/>
      </c>
      <c r="M927" s="66" t="str">
        <f t="shared" si="61"/>
        <v/>
      </c>
      <c r="N927" s="66" t="str">
        <f t="shared" si="62"/>
        <v/>
      </c>
    </row>
    <row r="928" spans="2:14" ht="20.100000000000001" customHeight="1" thickBot="1" x14ac:dyDescent="0.3">
      <c r="B928" s="63" t="str">
        <f t="shared" si="59"/>
        <v/>
      </c>
      <c r="C928" s="64"/>
      <c r="D928" s="65"/>
      <c r="E928" s="65"/>
      <c r="F928" s="65"/>
      <c r="G928" s="65"/>
      <c r="H928" s="65"/>
      <c r="I928" s="65"/>
      <c r="J928" s="65"/>
      <c r="K928" s="65"/>
      <c r="L928" s="66" t="str">
        <f t="shared" si="60"/>
        <v/>
      </c>
      <c r="M928" s="66" t="str">
        <f t="shared" si="61"/>
        <v/>
      </c>
      <c r="N928" s="66" t="str">
        <f t="shared" si="62"/>
        <v/>
      </c>
    </row>
    <row r="929" spans="2:14" ht="20.100000000000001" customHeight="1" thickBot="1" x14ac:dyDescent="0.3">
      <c r="B929" s="63" t="str">
        <f t="shared" si="59"/>
        <v/>
      </c>
      <c r="C929" s="64"/>
      <c r="D929" s="65"/>
      <c r="E929" s="65"/>
      <c r="F929" s="65"/>
      <c r="G929" s="65"/>
      <c r="H929" s="65"/>
      <c r="I929" s="65"/>
      <c r="J929" s="65"/>
      <c r="K929" s="65"/>
      <c r="L929" s="66" t="str">
        <f t="shared" si="60"/>
        <v/>
      </c>
      <c r="M929" s="66" t="str">
        <f t="shared" si="61"/>
        <v/>
      </c>
      <c r="N929" s="66" t="str">
        <f t="shared" si="62"/>
        <v/>
      </c>
    </row>
    <row r="930" spans="2:14" ht="20.100000000000001" customHeight="1" thickBot="1" x14ac:dyDescent="0.3">
      <c r="B930" s="63" t="str">
        <f t="shared" si="59"/>
        <v/>
      </c>
      <c r="C930" s="64"/>
      <c r="D930" s="65"/>
      <c r="E930" s="65"/>
      <c r="F930" s="65"/>
      <c r="G930" s="65"/>
      <c r="H930" s="65"/>
      <c r="I930" s="65"/>
      <c r="J930" s="65"/>
      <c r="K930" s="65"/>
      <c r="L930" s="66" t="str">
        <f t="shared" si="60"/>
        <v/>
      </c>
      <c r="M930" s="66" t="str">
        <f t="shared" si="61"/>
        <v/>
      </c>
      <c r="N930" s="66" t="str">
        <f t="shared" si="62"/>
        <v/>
      </c>
    </row>
    <row r="931" spans="2:14" ht="20.100000000000001" customHeight="1" thickBot="1" x14ac:dyDescent="0.3">
      <c r="B931" s="63" t="str">
        <f t="shared" si="59"/>
        <v/>
      </c>
      <c r="C931" s="64"/>
      <c r="D931" s="65"/>
      <c r="E931" s="65"/>
      <c r="F931" s="65"/>
      <c r="G931" s="65"/>
      <c r="H931" s="65"/>
      <c r="I931" s="65"/>
      <c r="J931" s="65"/>
      <c r="K931" s="65"/>
      <c r="L931" s="66" t="str">
        <f t="shared" si="60"/>
        <v/>
      </c>
      <c r="M931" s="66" t="str">
        <f t="shared" si="61"/>
        <v/>
      </c>
      <c r="N931" s="66" t="str">
        <f t="shared" si="62"/>
        <v/>
      </c>
    </row>
    <row r="932" spans="2:14" ht="20.100000000000001" customHeight="1" thickBot="1" x14ac:dyDescent="0.3">
      <c r="B932" s="63" t="str">
        <f t="shared" si="59"/>
        <v/>
      </c>
      <c r="C932" s="64"/>
      <c r="D932" s="65"/>
      <c r="E932" s="65"/>
      <c r="F932" s="65"/>
      <c r="G932" s="65"/>
      <c r="H932" s="65"/>
      <c r="I932" s="65"/>
      <c r="J932" s="65"/>
      <c r="K932" s="65"/>
      <c r="L932" s="66" t="str">
        <f t="shared" si="60"/>
        <v/>
      </c>
      <c r="M932" s="66" t="str">
        <f t="shared" si="61"/>
        <v/>
      </c>
      <c r="N932" s="66" t="str">
        <f t="shared" si="62"/>
        <v/>
      </c>
    </row>
    <row r="933" spans="2:14" ht="20.100000000000001" customHeight="1" thickBot="1" x14ac:dyDescent="0.3">
      <c r="B933" s="63" t="str">
        <f t="shared" si="59"/>
        <v/>
      </c>
      <c r="C933" s="64"/>
      <c r="D933" s="65"/>
      <c r="E933" s="65"/>
      <c r="F933" s="65"/>
      <c r="G933" s="65"/>
      <c r="H933" s="65"/>
      <c r="I933" s="65"/>
      <c r="J933" s="65"/>
      <c r="K933" s="65"/>
      <c r="L933" s="66" t="str">
        <f t="shared" si="60"/>
        <v/>
      </c>
      <c r="M933" s="66" t="str">
        <f t="shared" si="61"/>
        <v/>
      </c>
      <c r="N933" s="66" t="str">
        <f t="shared" si="62"/>
        <v/>
      </c>
    </row>
    <row r="934" spans="2:14" ht="20.100000000000001" customHeight="1" thickBot="1" x14ac:dyDescent="0.3">
      <c r="B934" s="63" t="str">
        <f t="shared" si="59"/>
        <v/>
      </c>
      <c r="C934" s="64"/>
      <c r="D934" s="65"/>
      <c r="E934" s="65"/>
      <c r="F934" s="65"/>
      <c r="G934" s="65"/>
      <c r="H934" s="65"/>
      <c r="I934" s="65"/>
      <c r="J934" s="65"/>
      <c r="K934" s="65"/>
      <c r="L934" s="66" t="str">
        <f t="shared" si="60"/>
        <v/>
      </c>
      <c r="M934" s="66" t="str">
        <f t="shared" si="61"/>
        <v/>
      </c>
      <c r="N934" s="66" t="str">
        <f t="shared" si="62"/>
        <v/>
      </c>
    </row>
    <row r="935" spans="2:14" ht="20.100000000000001" customHeight="1" thickBot="1" x14ac:dyDescent="0.3">
      <c r="B935" s="63" t="str">
        <f t="shared" si="59"/>
        <v/>
      </c>
      <c r="C935" s="64"/>
      <c r="D935" s="65"/>
      <c r="E935" s="65"/>
      <c r="F935" s="65"/>
      <c r="G935" s="65"/>
      <c r="H935" s="65"/>
      <c r="I935" s="65"/>
      <c r="J935" s="65"/>
      <c r="K935" s="65"/>
      <c r="L935" s="66" t="str">
        <f t="shared" si="60"/>
        <v/>
      </c>
      <c r="M935" s="66" t="str">
        <f t="shared" si="61"/>
        <v/>
      </c>
      <c r="N935" s="66" t="str">
        <f t="shared" si="62"/>
        <v/>
      </c>
    </row>
    <row r="936" spans="2:14" ht="20.100000000000001" customHeight="1" thickBot="1" x14ac:dyDescent="0.3">
      <c r="B936" s="63" t="str">
        <f t="shared" si="59"/>
        <v/>
      </c>
      <c r="C936" s="64"/>
      <c r="D936" s="65"/>
      <c r="E936" s="65"/>
      <c r="F936" s="65"/>
      <c r="G936" s="65"/>
      <c r="H936" s="65"/>
      <c r="I936" s="65"/>
      <c r="J936" s="65"/>
      <c r="K936" s="65"/>
      <c r="L936" s="66" t="str">
        <f t="shared" si="60"/>
        <v/>
      </c>
      <c r="M936" s="66" t="str">
        <f t="shared" si="61"/>
        <v/>
      </c>
      <c r="N936" s="66" t="str">
        <f t="shared" si="62"/>
        <v/>
      </c>
    </row>
    <row r="937" spans="2:14" ht="20.100000000000001" customHeight="1" thickBot="1" x14ac:dyDescent="0.3">
      <c r="B937" s="63" t="str">
        <f t="shared" si="59"/>
        <v/>
      </c>
      <c r="C937" s="64"/>
      <c r="D937" s="65"/>
      <c r="E937" s="65"/>
      <c r="F937" s="65"/>
      <c r="G937" s="65"/>
      <c r="H937" s="65"/>
      <c r="I937" s="65"/>
      <c r="J937" s="65"/>
      <c r="K937" s="65"/>
      <c r="L937" s="66" t="str">
        <f t="shared" si="60"/>
        <v/>
      </c>
      <c r="M937" s="66" t="str">
        <f t="shared" si="61"/>
        <v/>
      </c>
      <c r="N937" s="66" t="str">
        <f t="shared" si="62"/>
        <v/>
      </c>
    </row>
    <row r="938" spans="2:14" ht="20.100000000000001" customHeight="1" thickBot="1" x14ac:dyDescent="0.3">
      <c r="B938" s="63" t="str">
        <f t="shared" si="59"/>
        <v/>
      </c>
      <c r="C938" s="64"/>
      <c r="D938" s="65"/>
      <c r="E938" s="65"/>
      <c r="F938" s="65"/>
      <c r="G938" s="65"/>
      <c r="H938" s="65"/>
      <c r="I938" s="65"/>
      <c r="J938" s="65"/>
      <c r="K938" s="65"/>
      <c r="L938" s="66" t="str">
        <f t="shared" si="60"/>
        <v/>
      </c>
      <c r="M938" s="66" t="str">
        <f t="shared" si="61"/>
        <v/>
      </c>
      <c r="N938" s="66" t="str">
        <f t="shared" si="62"/>
        <v/>
      </c>
    </row>
    <row r="939" spans="2:14" ht="20.100000000000001" customHeight="1" thickBot="1" x14ac:dyDescent="0.3">
      <c r="B939" s="63" t="str">
        <f t="shared" si="59"/>
        <v/>
      </c>
      <c r="C939" s="64"/>
      <c r="D939" s="65"/>
      <c r="E939" s="65"/>
      <c r="F939" s="65"/>
      <c r="G939" s="65"/>
      <c r="H939" s="65"/>
      <c r="I939" s="65"/>
      <c r="J939" s="65"/>
      <c r="K939" s="65"/>
      <c r="L939" s="66" t="str">
        <f t="shared" si="60"/>
        <v/>
      </c>
      <c r="M939" s="66" t="str">
        <f t="shared" si="61"/>
        <v/>
      </c>
      <c r="N939" s="66" t="str">
        <f t="shared" si="62"/>
        <v/>
      </c>
    </row>
    <row r="940" spans="2:14" ht="20.100000000000001" customHeight="1" thickBot="1" x14ac:dyDescent="0.3">
      <c r="B940" s="63" t="str">
        <f t="shared" si="59"/>
        <v/>
      </c>
      <c r="C940" s="64"/>
      <c r="D940" s="65"/>
      <c r="E940" s="65"/>
      <c r="F940" s="65"/>
      <c r="G940" s="65"/>
      <c r="H940" s="65"/>
      <c r="I940" s="65"/>
      <c r="J940" s="65"/>
      <c r="K940" s="65"/>
      <c r="L940" s="66" t="str">
        <f t="shared" si="60"/>
        <v/>
      </c>
      <c r="M940" s="66" t="str">
        <f t="shared" si="61"/>
        <v/>
      </c>
      <c r="N940" s="66" t="str">
        <f t="shared" si="62"/>
        <v/>
      </c>
    </row>
    <row r="941" spans="2:14" ht="20.100000000000001" customHeight="1" thickBot="1" x14ac:dyDescent="0.3">
      <c r="B941" s="63" t="str">
        <f t="shared" si="59"/>
        <v/>
      </c>
      <c r="C941" s="64"/>
      <c r="D941" s="65"/>
      <c r="E941" s="65"/>
      <c r="F941" s="65"/>
      <c r="G941" s="65"/>
      <c r="H941" s="65"/>
      <c r="I941" s="65"/>
      <c r="J941" s="65"/>
      <c r="K941" s="65"/>
      <c r="L941" s="66" t="str">
        <f t="shared" si="60"/>
        <v/>
      </c>
      <c r="M941" s="66" t="str">
        <f t="shared" si="61"/>
        <v/>
      </c>
      <c r="N941" s="66" t="str">
        <f t="shared" si="62"/>
        <v/>
      </c>
    </row>
    <row r="942" spans="2:14" ht="20.100000000000001" customHeight="1" thickBot="1" x14ac:dyDescent="0.3">
      <c r="B942" s="63" t="str">
        <f t="shared" si="59"/>
        <v/>
      </c>
      <c r="C942" s="64"/>
      <c r="D942" s="65"/>
      <c r="E942" s="65"/>
      <c r="F942" s="65"/>
      <c r="G942" s="65"/>
      <c r="H942" s="65"/>
      <c r="I942" s="65"/>
      <c r="J942" s="65"/>
      <c r="K942" s="65"/>
      <c r="L942" s="66" t="str">
        <f t="shared" si="60"/>
        <v/>
      </c>
      <c r="M942" s="66" t="str">
        <f t="shared" si="61"/>
        <v/>
      </c>
      <c r="N942" s="66" t="str">
        <f t="shared" si="62"/>
        <v/>
      </c>
    </row>
    <row r="943" spans="2:14" ht="20.100000000000001" customHeight="1" thickBot="1" x14ac:dyDescent="0.3">
      <c r="B943" s="63" t="str">
        <f t="shared" si="59"/>
        <v/>
      </c>
      <c r="C943" s="64"/>
      <c r="D943" s="65"/>
      <c r="E943" s="65"/>
      <c r="F943" s="65"/>
      <c r="G943" s="65"/>
      <c r="H943" s="65"/>
      <c r="I943" s="65"/>
      <c r="J943" s="65"/>
      <c r="K943" s="65"/>
      <c r="L943" s="66" t="str">
        <f t="shared" si="60"/>
        <v/>
      </c>
      <c r="M943" s="66" t="str">
        <f t="shared" si="61"/>
        <v/>
      </c>
      <c r="N943" s="66" t="str">
        <f t="shared" si="62"/>
        <v/>
      </c>
    </row>
    <row r="944" spans="2:14" ht="20.100000000000001" customHeight="1" thickBot="1" x14ac:dyDescent="0.3">
      <c r="B944" s="63" t="str">
        <f t="shared" si="59"/>
        <v/>
      </c>
      <c r="C944" s="64"/>
      <c r="D944" s="65"/>
      <c r="E944" s="65"/>
      <c r="F944" s="65"/>
      <c r="G944" s="65"/>
      <c r="H944" s="65"/>
      <c r="I944" s="65"/>
      <c r="J944" s="65"/>
      <c r="K944" s="65"/>
      <c r="L944" s="66" t="str">
        <f t="shared" si="60"/>
        <v/>
      </c>
      <c r="M944" s="66" t="str">
        <f t="shared" si="61"/>
        <v/>
      </c>
      <c r="N944" s="66" t="str">
        <f t="shared" si="62"/>
        <v/>
      </c>
    </row>
    <row r="945" spans="2:14" ht="20.100000000000001" customHeight="1" thickBot="1" x14ac:dyDescent="0.3">
      <c r="B945" s="63" t="str">
        <f t="shared" si="59"/>
        <v/>
      </c>
      <c r="C945" s="64"/>
      <c r="D945" s="65"/>
      <c r="E945" s="65"/>
      <c r="F945" s="65"/>
      <c r="G945" s="65"/>
      <c r="H945" s="65"/>
      <c r="I945" s="65"/>
      <c r="J945" s="65"/>
      <c r="K945" s="65"/>
      <c r="L945" s="66" t="str">
        <f t="shared" si="60"/>
        <v/>
      </c>
      <c r="M945" s="66" t="str">
        <f t="shared" si="61"/>
        <v/>
      </c>
      <c r="N945" s="66" t="str">
        <f t="shared" si="62"/>
        <v/>
      </c>
    </row>
    <row r="946" spans="2:14" ht="20.100000000000001" customHeight="1" thickBot="1" x14ac:dyDescent="0.3">
      <c r="B946" s="63" t="str">
        <f t="shared" si="59"/>
        <v/>
      </c>
      <c r="C946" s="64"/>
      <c r="D946" s="65"/>
      <c r="E946" s="65"/>
      <c r="F946" s="65"/>
      <c r="G946" s="65"/>
      <c r="H946" s="65"/>
      <c r="I946" s="65"/>
      <c r="J946" s="65"/>
      <c r="K946" s="65"/>
      <c r="L946" s="66" t="str">
        <f t="shared" si="60"/>
        <v/>
      </c>
      <c r="M946" s="66" t="str">
        <f t="shared" si="61"/>
        <v/>
      </c>
      <c r="N946" s="66" t="str">
        <f t="shared" si="62"/>
        <v/>
      </c>
    </row>
    <row r="947" spans="2:14" ht="20.100000000000001" customHeight="1" thickBot="1" x14ac:dyDescent="0.3">
      <c r="B947" s="63" t="str">
        <f t="shared" si="59"/>
        <v/>
      </c>
      <c r="C947" s="64"/>
      <c r="D947" s="65"/>
      <c r="E947" s="65"/>
      <c r="F947" s="65"/>
      <c r="G947" s="65"/>
      <c r="H947" s="65"/>
      <c r="I947" s="65"/>
      <c r="J947" s="65"/>
      <c r="K947" s="65"/>
      <c r="L947" s="66" t="str">
        <f t="shared" si="60"/>
        <v/>
      </c>
      <c r="M947" s="66" t="str">
        <f t="shared" si="61"/>
        <v/>
      </c>
      <c r="N947" s="66" t="str">
        <f t="shared" si="62"/>
        <v/>
      </c>
    </row>
    <row r="948" spans="2:14" ht="20.100000000000001" customHeight="1" thickBot="1" x14ac:dyDescent="0.3">
      <c r="B948" s="63" t="str">
        <f t="shared" si="59"/>
        <v/>
      </c>
      <c r="C948" s="64"/>
      <c r="D948" s="65"/>
      <c r="E948" s="65"/>
      <c r="F948" s="65"/>
      <c r="G948" s="65"/>
      <c r="H948" s="65"/>
      <c r="I948" s="65"/>
      <c r="J948" s="65"/>
      <c r="K948" s="65"/>
      <c r="L948" s="66" t="str">
        <f t="shared" si="60"/>
        <v/>
      </c>
      <c r="M948" s="66" t="str">
        <f t="shared" si="61"/>
        <v/>
      </c>
      <c r="N948" s="66" t="str">
        <f t="shared" si="62"/>
        <v/>
      </c>
    </row>
    <row r="949" spans="2:14" ht="20.100000000000001" customHeight="1" thickBot="1" x14ac:dyDescent="0.3">
      <c r="B949" s="63" t="str">
        <f t="shared" si="59"/>
        <v/>
      </c>
      <c r="C949" s="64"/>
      <c r="D949" s="65"/>
      <c r="E949" s="65"/>
      <c r="F949" s="65"/>
      <c r="G949" s="65"/>
      <c r="H949" s="65"/>
      <c r="I949" s="65"/>
      <c r="J949" s="65"/>
      <c r="K949" s="65"/>
      <c r="L949" s="66" t="str">
        <f t="shared" si="60"/>
        <v/>
      </c>
      <c r="M949" s="66" t="str">
        <f t="shared" si="61"/>
        <v/>
      </c>
      <c r="N949" s="66" t="str">
        <f t="shared" si="62"/>
        <v/>
      </c>
    </row>
    <row r="950" spans="2:14" ht="20.100000000000001" customHeight="1" thickBot="1" x14ac:dyDescent="0.3">
      <c r="B950" s="63" t="str">
        <f t="shared" si="59"/>
        <v/>
      </c>
      <c r="C950" s="64"/>
      <c r="D950" s="65"/>
      <c r="E950" s="65"/>
      <c r="F950" s="65"/>
      <c r="G950" s="65"/>
      <c r="H950" s="65"/>
      <c r="I950" s="65"/>
      <c r="J950" s="65"/>
      <c r="K950" s="65"/>
      <c r="L950" s="66" t="str">
        <f t="shared" si="60"/>
        <v/>
      </c>
      <c r="M950" s="66" t="str">
        <f t="shared" si="61"/>
        <v/>
      </c>
      <c r="N950" s="66" t="str">
        <f t="shared" si="62"/>
        <v/>
      </c>
    </row>
    <row r="951" spans="2:14" ht="20.100000000000001" customHeight="1" thickBot="1" x14ac:dyDescent="0.3">
      <c r="B951" s="63" t="str">
        <f t="shared" si="59"/>
        <v/>
      </c>
      <c r="C951" s="64"/>
      <c r="D951" s="65"/>
      <c r="E951" s="65"/>
      <c r="F951" s="65"/>
      <c r="G951" s="65"/>
      <c r="H951" s="65"/>
      <c r="I951" s="65"/>
      <c r="J951" s="65"/>
      <c r="K951" s="65"/>
      <c r="L951" s="66" t="str">
        <f t="shared" si="60"/>
        <v/>
      </c>
      <c r="M951" s="66" t="str">
        <f t="shared" si="61"/>
        <v/>
      </c>
      <c r="N951" s="66" t="str">
        <f t="shared" si="62"/>
        <v/>
      </c>
    </row>
    <row r="952" spans="2:14" ht="20.100000000000001" customHeight="1" thickBot="1" x14ac:dyDescent="0.3">
      <c r="B952" s="63" t="str">
        <f t="shared" si="59"/>
        <v/>
      </c>
      <c r="C952" s="64"/>
      <c r="D952" s="65"/>
      <c r="E952" s="65"/>
      <c r="F952" s="65"/>
      <c r="G952" s="65"/>
      <c r="H952" s="65"/>
      <c r="I952" s="65"/>
      <c r="J952" s="65"/>
      <c r="K952" s="65"/>
      <c r="L952" s="66" t="str">
        <f t="shared" si="60"/>
        <v/>
      </c>
      <c r="M952" s="66" t="str">
        <f t="shared" si="61"/>
        <v/>
      </c>
      <c r="N952" s="66" t="str">
        <f t="shared" si="62"/>
        <v/>
      </c>
    </row>
    <row r="953" spans="2:14" ht="20.100000000000001" customHeight="1" thickBot="1" x14ac:dyDescent="0.3">
      <c r="B953" s="63" t="str">
        <f t="shared" si="59"/>
        <v/>
      </c>
      <c r="C953" s="64"/>
      <c r="D953" s="65"/>
      <c r="E953" s="65"/>
      <c r="F953" s="65"/>
      <c r="G953" s="65"/>
      <c r="H953" s="65"/>
      <c r="I953" s="65"/>
      <c r="J953" s="65"/>
      <c r="K953" s="65"/>
      <c r="L953" s="66" t="str">
        <f t="shared" si="60"/>
        <v/>
      </c>
      <c r="M953" s="66" t="str">
        <f t="shared" si="61"/>
        <v/>
      </c>
      <c r="N953" s="66" t="str">
        <f t="shared" si="62"/>
        <v/>
      </c>
    </row>
    <row r="954" spans="2:14" ht="20.100000000000001" customHeight="1" thickBot="1" x14ac:dyDescent="0.3">
      <c r="B954" s="63" t="str">
        <f t="shared" si="59"/>
        <v/>
      </c>
      <c r="C954" s="64"/>
      <c r="D954" s="65"/>
      <c r="E954" s="65"/>
      <c r="F954" s="65"/>
      <c r="G954" s="65"/>
      <c r="H954" s="65"/>
      <c r="I954" s="65"/>
      <c r="J954" s="65"/>
      <c r="K954" s="65"/>
      <c r="L954" s="66" t="str">
        <f t="shared" si="60"/>
        <v/>
      </c>
      <c r="M954" s="66" t="str">
        <f t="shared" si="61"/>
        <v/>
      </c>
      <c r="N954" s="66" t="str">
        <f t="shared" si="62"/>
        <v/>
      </c>
    </row>
    <row r="955" spans="2:14" ht="20.100000000000001" customHeight="1" thickBot="1" x14ac:dyDescent="0.3">
      <c r="B955" s="63" t="str">
        <f t="shared" si="59"/>
        <v/>
      </c>
      <c r="C955" s="64"/>
      <c r="D955" s="65"/>
      <c r="E955" s="65"/>
      <c r="F955" s="65"/>
      <c r="G955" s="65"/>
      <c r="H955" s="65"/>
      <c r="I955" s="65"/>
      <c r="J955" s="65"/>
      <c r="K955" s="65"/>
      <c r="L955" s="66" t="str">
        <f t="shared" si="60"/>
        <v/>
      </c>
      <c r="M955" s="66" t="str">
        <f t="shared" si="61"/>
        <v/>
      </c>
      <c r="N955" s="66" t="str">
        <f t="shared" si="62"/>
        <v/>
      </c>
    </row>
    <row r="956" spans="2:14" ht="20.100000000000001" customHeight="1" thickBot="1" x14ac:dyDescent="0.3">
      <c r="B956" s="63" t="str">
        <f t="shared" si="59"/>
        <v/>
      </c>
      <c r="C956" s="64"/>
      <c r="D956" s="65"/>
      <c r="E956" s="65"/>
      <c r="F956" s="65"/>
      <c r="G956" s="65"/>
      <c r="H956" s="65"/>
      <c r="I956" s="65"/>
      <c r="J956" s="65"/>
      <c r="K956" s="65"/>
      <c r="L956" s="66" t="str">
        <f t="shared" si="60"/>
        <v/>
      </c>
      <c r="M956" s="66" t="str">
        <f t="shared" si="61"/>
        <v/>
      </c>
      <c r="N956" s="66" t="str">
        <f t="shared" si="62"/>
        <v/>
      </c>
    </row>
    <row r="957" spans="2:14" ht="20.100000000000001" customHeight="1" thickBot="1" x14ac:dyDescent="0.3">
      <c r="B957" s="63" t="str">
        <f t="shared" si="59"/>
        <v/>
      </c>
      <c r="C957" s="64"/>
      <c r="D957" s="65"/>
      <c r="E957" s="65"/>
      <c r="F957" s="65"/>
      <c r="G957" s="65"/>
      <c r="H957" s="65"/>
      <c r="I957" s="65"/>
      <c r="J957" s="65"/>
      <c r="K957" s="65"/>
      <c r="L957" s="66" t="str">
        <f t="shared" si="60"/>
        <v/>
      </c>
      <c r="M957" s="66" t="str">
        <f t="shared" si="61"/>
        <v/>
      </c>
      <c r="N957" s="66" t="str">
        <f t="shared" si="62"/>
        <v/>
      </c>
    </row>
    <row r="958" spans="2:14" ht="20.100000000000001" customHeight="1" thickBot="1" x14ac:dyDescent="0.3">
      <c r="B958" s="63" t="str">
        <f t="shared" si="59"/>
        <v/>
      </c>
      <c r="C958" s="64"/>
      <c r="D958" s="65"/>
      <c r="E958" s="65"/>
      <c r="F958" s="65"/>
      <c r="G958" s="65"/>
      <c r="H958" s="65"/>
      <c r="I958" s="65"/>
      <c r="J958" s="65"/>
      <c r="K958" s="65"/>
      <c r="L958" s="66" t="str">
        <f t="shared" si="60"/>
        <v/>
      </c>
      <c r="M958" s="66" t="str">
        <f t="shared" si="61"/>
        <v/>
      </c>
      <c r="N958" s="66" t="str">
        <f t="shared" si="62"/>
        <v/>
      </c>
    </row>
    <row r="959" spans="2:14" ht="20.100000000000001" customHeight="1" thickBot="1" x14ac:dyDescent="0.3">
      <c r="B959" s="63" t="str">
        <f t="shared" si="59"/>
        <v/>
      </c>
      <c r="C959" s="64"/>
      <c r="D959" s="65"/>
      <c r="E959" s="65"/>
      <c r="F959" s="65"/>
      <c r="G959" s="65"/>
      <c r="H959" s="65"/>
      <c r="I959" s="65"/>
      <c r="J959" s="65"/>
      <c r="K959" s="65"/>
      <c r="L959" s="66" t="str">
        <f t="shared" si="60"/>
        <v/>
      </c>
      <c r="M959" s="66" t="str">
        <f t="shared" si="61"/>
        <v/>
      </c>
      <c r="N959" s="66" t="str">
        <f t="shared" si="62"/>
        <v/>
      </c>
    </row>
    <row r="960" spans="2:14" ht="20.100000000000001" customHeight="1" thickBot="1" x14ac:dyDescent="0.3">
      <c r="B960" s="63" t="str">
        <f t="shared" si="59"/>
        <v/>
      </c>
      <c r="C960" s="64"/>
      <c r="D960" s="65"/>
      <c r="E960" s="65"/>
      <c r="F960" s="65"/>
      <c r="G960" s="65"/>
      <c r="H960" s="65"/>
      <c r="I960" s="65"/>
      <c r="J960" s="65"/>
      <c r="K960" s="65"/>
      <c r="L960" s="66" t="str">
        <f t="shared" si="60"/>
        <v/>
      </c>
      <c r="M960" s="66" t="str">
        <f t="shared" si="61"/>
        <v/>
      </c>
      <c r="N960" s="66" t="str">
        <f t="shared" si="62"/>
        <v/>
      </c>
    </row>
    <row r="961" spans="2:14" ht="20.100000000000001" customHeight="1" thickBot="1" x14ac:dyDescent="0.3">
      <c r="B961" s="63" t="str">
        <f t="shared" si="59"/>
        <v/>
      </c>
      <c r="C961" s="64"/>
      <c r="D961" s="65"/>
      <c r="E961" s="65"/>
      <c r="F961" s="65"/>
      <c r="G961" s="65"/>
      <c r="H961" s="65"/>
      <c r="I961" s="65"/>
      <c r="J961" s="65"/>
      <c r="K961" s="65"/>
      <c r="L961" s="66" t="str">
        <f t="shared" si="60"/>
        <v/>
      </c>
      <c r="M961" s="66" t="str">
        <f t="shared" si="61"/>
        <v/>
      </c>
      <c r="N961" s="66" t="str">
        <f t="shared" si="62"/>
        <v/>
      </c>
    </row>
    <row r="962" spans="2:14" ht="20.100000000000001" customHeight="1" thickBot="1" x14ac:dyDescent="0.3">
      <c r="B962" s="63" t="str">
        <f t="shared" si="59"/>
        <v/>
      </c>
      <c r="C962" s="64"/>
      <c r="D962" s="65"/>
      <c r="E962" s="65"/>
      <c r="F962" s="65"/>
      <c r="G962" s="65"/>
      <c r="H962" s="65"/>
      <c r="I962" s="65"/>
      <c r="J962" s="65"/>
      <c r="K962" s="65"/>
      <c r="L962" s="66" t="str">
        <f t="shared" si="60"/>
        <v/>
      </c>
      <c r="M962" s="66" t="str">
        <f t="shared" si="61"/>
        <v/>
      </c>
      <c r="N962" s="66" t="str">
        <f t="shared" si="62"/>
        <v/>
      </c>
    </row>
    <row r="963" spans="2:14" ht="20.100000000000001" customHeight="1" thickBot="1" x14ac:dyDescent="0.3">
      <c r="B963" s="63" t="str">
        <f t="shared" si="59"/>
        <v/>
      </c>
      <c r="C963" s="64"/>
      <c r="D963" s="65"/>
      <c r="E963" s="65"/>
      <c r="F963" s="65"/>
      <c r="G963" s="65"/>
      <c r="H963" s="65"/>
      <c r="I963" s="65"/>
      <c r="J963" s="65"/>
      <c r="K963" s="65"/>
      <c r="L963" s="66" t="str">
        <f t="shared" si="60"/>
        <v/>
      </c>
      <c r="M963" s="66" t="str">
        <f t="shared" si="61"/>
        <v/>
      </c>
      <c r="N963" s="66" t="str">
        <f t="shared" si="62"/>
        <v/>
      </c>
    </row>
    <row r="964" spans="2:14" ht="20.100000000000001" customHeight="1" thickBot="1" x14ac:dyDescent="0.3">
      <c r="B964" s="63" t="str">
        <f t="shared" si="59"/>
        <v/>
      </c>
      <c r="C964" s="64"/>
      <c r="D964" s="65"/>
      <c r="E964" s="65"/>
      <c r="F964" s="65"/>
      <c r="G964" s="65"/>
      <c r="H964" s="65"/>
      <c r="I964" s="65"/>
      <c r="J964" s="65"/>
      <c r="K964" s="65"/>
      <c r="L964" s="66" t="str">
        <f t="shared" si="60"/>
        <v/>
      </c>
      <c r="M964" s="66" t="str">
        <f t="shared" si="61"/>
        <v/>
      </c>
      <c r="N964" s="66" t="str">
        <f t="shared" si="62"/>
        <v/>
      </c>
    </row>
    <row r="965" spans="2:14" ht="20.100000000000001" customHeight="1" thickBot="1" x14ac:dyDescent="0.3">
      <c r="B965" s="63" t="str">
        <f t="shared" si="59"/>
        <v/>
      </c>
      <c r="C965" s="64"/>
      <c r="D965" s="65"/>
      <c r="E965" s="65"/>
      <c r="F965" s="65"/>
      <c r="G965" s="65"/>
      <c r="H965" s="65"/>
      <c r="I965" s="65"/>
      <c r="J965" s="65"/>
      <c r="K965" s="65"/>
      <c r="L965" s="66" t="str">
        <f t="shared" si="60"/>
        <v/>
      </c>
      <c r="M965" s="66" t="str">
        <f t="shared" si="61"/>
        <v/>
      </c>
      <c r="N965" s="66" t="str">
        <f t="shared" si="62"/>
        <v/>
      </c>
    </row>
    <row r="966" spans="2:14" ht="20.100000000000001" customHeight="1" thickBot="1" x14ac:dyDescent="0.3">
      <c r="B966" s="63" t="str">
        <f t="shared" si="59"/>
        <v/>
      </c>
      <c r="C966" s="64"/>
      <c r="D966" s="65"/>
      <c r="E966" s="65"/>
      <c r="F966" s="65"/>
      <c r="G966" s="65"/>
      <c r="H966" s="65"/>
      <c r="I966" s="65"/>
      <c r="J966" s="65"/>
      <c r="K966" s="65"/>
      <c r="L966" s="66" t="str">
        <f t="shared" si="60"/>
        <v/>
      </c>
      <c r="M966" s="66" t="str">
        <f t="shared" si="61"/>
        <v/>
      </c>
      <c r="N966" s="66" t="str">
        <f t="shared" si="62"/>
        <v/>
      </c>
    </row>
    <row r="967" spans="2:14" ht="20.100000000000001" customHeight="1" thickBot="1" x14ac:dyDescent="0.3">
      <c r="B967" s="63" t="str">
        <f t="shared" si="59"/>
        <v/>
      </c>
      <c r="C967" s="64"/>
      <c r="D967" s="65"/>
      <c r="E967" s="65"/>
      <c r="F967" s="65"/>
      <c r="G967" s="65"/>
      <c r="H967" s="65"/>
      <c r="I967" s="65"/>
      <c r="J967" s="65"/>
      <c r="K967" s="65"/>
      <c r="L967" s="66" t="str">
        <f t="shared" si="60"/>
        <v/>
      </c>
      <c r="M967" s="66" t="str">
        <f t="shared" si="61"/>
        <v/>
      </c>
      <c r="N967" s="66" t="str">
        <f t="shared" si="62"/>
        <v/>
      </c>
    </row>
    <row r="968" spans="2:14" ht="20.100000000000001" customHeight="1" thickBot="1" x14ac:dyDescent="0.3">
      <c r="B968" s="63" t="str">
        <f t="shared" si="59"/>
        <v/>
      </c>
      <c r="C968" s="64"/>
      <c r="D968" s="65"/>
      <c r="E968" s="65"/>
      <c r="F968" s="65"/>
      <c r="G968" s="65"/>
      <c r="H968" s="65"/>
      <c r="I968" s="65"/>
      <c r="J968" s="65"/>
      <c r="K968" s="65"/>
      <c r="L968" s="66" t="str">
        <f t="shared" si="60"/>
        <v/>
      </c>
      <c r="M968" s="66" t="str">
        <f t="shared" si="61"/>
        <v/>
      </c>
      <c r="N968" s="66" t="str">
        <f t="shared" si="62"/>
        <v/>
      </c>
    </row>
    <row r="969" spans="2:14" ht="20.100000000000001" customHeight="1" thickBot="1" x14ac:dyDescent="0.3">
      <c r="B969" s="63" t="str">
        <f t="shared" si="59"/>
        <v/>
      </c>
      <c r="C969" s="64"/>
      <c r="D969" s="65"/>
      <c r="E969" s="65"/>
      <c r="F969" s="65"/>
      <c r="G969" s="65"/>
      <c r="H969" s="65"/>
      <c r="I969" s="65"/>
      <c r="J969" s="65"/>
      <c r="K969" s="65"/>
      <c r="L969" s="66" t="str">
        <f t="shared" si="60"/>
        <v/>
      </c>
      <c r="M969" s="66" t="str">
        <f t="shared" si="61"/>
        <v/>
      </c>
      <c r="N969" s="66" t="str">
        <f t="shared" si="62"/>
        <v/>
      </c>
    </row>
    <row r="970" spans="2:14" ht="20.100000000000001" customHeight="1" thickBot="1" x14ac:dyDescent="0.3">
      <c r="B970" s="63" t="str">
        <f t="shared" ref="B970:B1033" si="63">IF(C970="","",B969+1)</f>
        <v/>
      </c>
      <c r="C970" s="64"/>
      <c r="D970" s="65"/>
      <c r="E970" s="65"/>
      <c r="F970" s="65"/>
      <c r="G970" s="65"/>
      <c r="H970" s="65"/>
      <c r="I970" s="65"/>
      <c r="J970" s="65"/>
      <c r="K970" s="65"/>
      <c r="L970" s="66" t="str">
        <f t="shared" si="60"/>
        <v/>
      </c>
      <c r="M970" s="66" t="str">
        <f t="shared" si="61"/>
        <v/>
      </c>
      <c r="N970" s="66" t="str">
        <f t="shared" si="62"/>
        <v/>
      </c>
    </row>
    <row r="971" spans="2:14" ht="20.100000000000001" customHeight="1" thickBot="1" x14ac:dyDescent="0.3">
      <c r="B971" s="63" t="str">
        <f t="shared" si="63"/>
        <v/>
      </c>
      <c r="C971" s="64"/>
      <c r="D971" s="65"/>
      <c r="E971" s="65"/>
      <c r="F971" s="65"/>
      <c r="G971" s="65"/>
      <c r="H971" s="65"/>
      <c r="I971" s="65"/>
      <c r="J971" s="65"/>
      <c r="K971" s="65"/>
      <c r="L971" s="66" t="str">
        <f t="shared" si="60"/>
        <v/>
      </c>
      <c r="M971" s="66" t="str">
        <f t="shared" si="61"/>
        <v/>
      </c>
      <c r="N971" s="66" t="str">
        <f t="shared" si="62"/>
        <v/>
      </c>
    </row>
    <row r="972" spans="2:14" ht="20.100000000000001" customHeight="1" thickBot="1" x14ac:dyDescent="0.3">
      <c r="B972" s="63" t="str">
        <f t="shared" si="63"/>
        <v/>
      </c>
      <c r="C972" s="64"/>
      <c r="D972" s="65"/>
      <c r="E972" s="65"/>
      <c r="F972" s="65"/>
      <c r="G972" s="65"/>
      <c r="H972" s="65"/>
      <c r="I972" s="65"/>
      <c r="J972" s="65"/>
      <c r="K972" s="65"/>
      <c r="L972" s="66" t="str">
        <f t="shared" si="60"/>
        <v/>
      </c>
      <c r="M972" s="66" t="str">
        <f t="shared" si="61"/>
        <v/>
      </c>
      <c r="N972" s="66" t="str">
        <f t="shared" si="62"/>
        <v/>
      </c>
    </row>
    <row r="973" spans="2:14" ht="20.100000000000001" customHeight="1" thickBot="1" x14ac:dyDescent="0.3">
      <c r="B973" s="63" t="str">
        <f t="shared" si="63"/>
        <v/>
      </c>
      <c r="C973" s="64"/>
      <c r="D973" s="65"/>
      <c r="E973" s="65"/>
      <c r="F973" s="65"/>
      <c r="G973" s="65"/>
      <c r="H973" s="65"/>
      <c r="I973" s="65"/>
      <c r="J973" s="65"/>
      <c r="K973" s="65"/>
      <c r="L973" s="66" t="str">
        <f t="shared" ref="L973:L1036" si="64">IF(C973="","",TEXT(C973,"MMMM"))</f>
        <v/>
      </c>
      <c r="M973" s="66" t="str">
        <f t="shared" ref="M973:M1036" si="65">IF(C973="","",YEAR(C973))</f>
        <v/>
      </c>
      <c r="N973" s="66" t="str">
        <f t="shared" ref="N973:N1036" si="66">IF(C973="","",TEXT(C973,"DDDD"))</f>
        <v/>
      </c>
    </row>
    <row r="974" spans="2:14" ht="20.100000000000001" customHeight="1" thickBot="1" x14ac:dyDescent="0.3">
      <c r="B974" s="63" t="str">
        <f t="shared" si="63"/>
        <v/>
      </c>
      <c r="C974" s="64"/>
      <c r="D974" s="65"/>
      <c r="E974" s="65"/>
      <c r="F974" s="65"/>
      <c r="G974" s="65"/>
      <c r="H974" s="65"/>
      <c r="I974" s="65"/>
      <c r="J974" s="65"/>
      <c r="K974" s="65"/>
      <c r="L974" s="66" t="str">
        <f t="shared" si="64"/>
        <v/>
      </c>
      <c r="M974" s="66" t="str">
        <f t="shared" si="65"/>
        <v/>
      </c>
      <c r="N974" s="66" t="str">
        <f t="shared" si="66"/>
        <v/>
      </c>
    </row>
    <row r="975" spans="2:14" ht="20.100000000000001" customHeight="1" thickBot="1" x14ac:dyDescent="0.3">
      <c r="B975" s="63" t="str">
        <f t="shared" si="63"/>
        <v/>
      </c>
      <c r="C975" s="64"/>
      <c r="D975" s="65"/>
      <c r="E975" s="65"/>
      <c r="F975" s="65"/>
      <c r="G975" s="65"/>
      <c r="H975" s="65"/>
      <c r="I975" s="65"/>
      <c r="J975" s="65"/>
      <c r="K975" s="65"/>
      <c r="L975" s="66" t="str">
        <f t="shared" si="64"/>
        <v/>
      </c>
      <c r="M975" s="66" t="str">
        <f t="shared" si="65"/>
        <v/>
      </c>
      <c r="N975" s="66" t="str">
        <f t="shared" si="66"/>
        <v/>
      </c>
    </row>
    <row r="976" spans="2:14" ht="20.100000000000001" customHeight="1" thickBot="1" x14ac:dyDescent="0.3">
      <c r="B976" s="63" t="str">
        <f t="shared" si="63"/>
        <v/>
      </c>
      <c r="C976" s="64"/>
      <c r="D976" s="65"/>
      <c r="E976" s="65"/>
      <c r="F976" s="65"/>
      <c r="G976" s="65"/>
      <c r="H976" s="65"/>
      <c r="I976" s="65"/>
      <c r="J976" s="65"/>
      <c r="K976" s="65"/>
      <c r="L976" s="66" t="str">
        <f t="shared" si="64"/>
        <v/>
      </c>
      <c r="M976" s="66" t="str">
        <f t="shared" si="65"/>
        <v/>
      </c>
      <c r="N976" s="66" t="str">
        <f t="shared" si="66"/>
        <v/>
      </c>
    </row>
    <row r="977" spans="2:14" ht="20.100000000000001" customHeight="1" thickBot="1" x14ac:dyDescent="0.3">
      <c r="B977" s="63" t="str">
        <f t="shared" si="63"/>
        <v/>
      </c>
      <c r="C977" s="64"/>
      <c r="D977" s="65"/>
      <c r="E977" s="65"/>
      <c r="F977" s="65"/>
      <c r="G977" s="65"/>
      <c r="H977" s="65"/>
      <c r="I977" s="65"/>
      <c r="J977" s="65"/>
      <c r="K977" s="65"/>
      <c r="L977" s="66" t="str">
        <f t="shared" si="64"/>
        <v/>
      </c>
      <c r="M977" s="66" t="str">
        <f t="shared" si="65"/>
        <v/>
      </c>
      <c r="N977" s="66" t="str">
        <f t="shared" si="66"/>
        <v/>
      </c>
    </row>
    <row r="978" spans="2:14" ht="20.100000000000001" customHeight="1" thickBot="1" x14ac:dyDescent="0.3">
      <c r="B978" s="63" t="str">
        <f t="shared" si="63"/>
        <v/>
      </c>
      <c r="C978" s="64"/>
      <c r="D978" s="65"/>
      <c r="E978" s="65"/>
      <c r="F978" s="65"/>
      <c r="G978" s="65"/>
      <c r="H978" s="65"/>
      <c r="I978" s="65"/>
      <c r="J978" s="65"/>
      <c r="K978" s="65"/>
      <c r="L978" s="66" t="str">
        <f t="shared" si="64"/>
        <v/>
      </c>
      <c r="M978" s="66" t="str">
        <f t="shared" si="65"/>
        <v/>
      </c>
      <c r="N978" s="66" t="str">
        <f t="shared" si="66"/>
        <v/>
      </c>
    </row>
    <row r="979" spans="2:14" ht="20.100000000000001" customHeight="1" thickBot="1" x14ac:dyDescent="0.3">
      <c r="B979" s="63" t="str">
        <f t="shared" si="63"/>
        <v/>
      </c>
      <c r="C979" s="64"/>
      <c r="D979" s="65"/>
      <c r="E979" s="65"/>
      <c r="F979" s="65"/>
      <c r="G979" s="65"/>
      <c r="H979" s="65"/>
      <c r="I979" s="65"/>
      <c r="J979" s="65"/>
      <c r="K979" s="65"/>
      <c r="L979" s="66" t="str">
        <f t="shared" si="64"/>
        <v/>
      </c>
      <c r="M979" s="66" t="str">
        <f t="shared" si="65"/>
        <v/>
      </c>
      <c r="N979" s="66" t="str">
        <f t="shared" si="66"/>
        <v/>
      </c>
    </row>
    <row r="980" spans="2:14" ht="20.100000000000001" customHeight="1" thickBot="1" x14ac:dyDescent="0.3">
      <c r="B980" s="63" t="str">
        <f t="shared" si="63"/>
        <v/>
      </c>
      <c r="C980" s="64"/>
      <c r="D980" s="65"/>
      <c r="E980" s="65"/>
      <c r="F980" s="65"/>
      <c r="G980" s="65"/>
      <c r="H980" s="65"/>
      <c r="I980" s="65"/>
      <c r="J980" s="65"/>
      <c r="K980" s="65"/>
      <c r="L980" s="66" t="str">
        <f t="shared" si="64"/>
        <v/>
      </c>
      <c r="M980" s="66" t="str">
        <f t="shared" si="65"/>
        <v/>
      </c>
      <c r="N980" s="66" t="str">
        <f t="shared" si="66"/>
        <v/>
      </c>
    </row>
    <row r="981" spans="2:14" ht="20.100000000000001" customHeight="1" thickBot="1" x14ac:dyDescent="0.3">
      <c r="B981" s="63" t="str">
        <f t="shared" si="63"/>
        <v/>
      </c>
      <c r="C981" s="64"/>
      <c r="D981" s="65"/>
      <c r="E981" s="65"/>
      <c r="F981" s="65"/>
      <c r="G981" s="65"/>
      <c r="H981" s="65"/>
      <c r="I981" s="65"/>
      <c r="J981" s="65"/>
      <c r="K981" s="65"/>
      <c r="L981" s="66" t="str">
        <f t="shared" si="64"/>
        <v/>
      </c>
      <c r="M981" s="66" t="str">
        <f t="shared" si="65"/>
        <v/>
      </c>
      <c r="N981" s="66" t="str">
        <f t="shared" si="66"/>
        <v/>
      </c>
    </row>
    <row r="982" spans="2:14" ht="20.100000000000001" customHeight="1" thickBot="1" x14ac:dyDescent="0.3">
      <c r="B982" s="63" t="str">
        <f t="shared" si="63"/>
        <v/>
      </c>
      <c r="C982" s="64"/>
      <c r="D982" s="65"/>
      <c r="E982" s="65"/>
      <c r="F982" s="65"/>
      <c r="G982" s="65"/>
      <c r="H982" s="65"/>
      <c r="I982" s="65"/>
      <c r="J982" s="65"/>
      <c r="K982" s="65"/>
      <c r="L982" s="66" t="str">
        <f t="shared" si="64"/>
        <v/>
      </c>
      <c r="M982" s="66" t="str">
        <f t="shared" si="65"/>
        <v/>
      </c>
      <c r="N982" s="66" t="str">
        <f t="shared" si="66"/>
        <v/>
      </c>
    </row>
    <row r="983" spans="2:14" ht="20.100000000000001" customHeight="1" thickBot="1" x14ac:dyDescent="0.3">
      <c r="B983" s="63" t="str">
        <f t="shared" si="63"/>
        <v/>
      </c>
      <c r="C983" s="64"/>
      <c r="D983" s="65"/>
      <c r="E983" s="65"/>
      <c r="F983" s="65"/>
      <c r="G983" s="65"/>
      <c r="H983" s="65"/>
      <c r="I983" s="65"/>
      <c r="J983" s="65"/>
      <c r="K983" s="65"/>
      <c r="L983" s="66" t="str">
        <f t="shared" si="64"/>
        <v/>
      </c>
      <c r="M983" s="66" t="str">
        <f t="shared" si="65"/>
        <v/>
      </c>
      <c r="N983" s="66" t="str">
        <f t="shared" si="66"/>
        <v/>
      </c>
    </row>
    <row r="984" spans="2:14" ht="20.100000000000001" customHeight="1" thickBot="1" x14ac:dyDescent="0.3">
      <c r="B984" s="63" t="str">
        <f t="shared" si="63"/>
        <v/>
      </c>
      <c r="C984" s="64"/>
      <c r="D984" s="65"/>
      <c r="E984" s="65"/>
      <c r="F984" s="65"/>
      <c r="G984" s="65"/>
      <c r="H984" s="65"/>
      <c r="I984" s="65"/>
      <c r="J984" s="65"/>
      <c r="K984" s="65"/>
      <c r="L984" s="66" t="str">
        <f t="shared" si="64"/>
        <v/>
      </c>
      <c r="M984" s="66" t="str">
        <f t="shared" si="65"/>
        <v/>
      </c>
      <c r="N984" s="66" t="str">
        <f t="shared" si="66"/>
        <v/>
      </c>
    </row>
    <row r="985" spans="2:14" ht="20.100000000000001" customHeight="1" thickBot="1" x14ac:dyDescent="0.3">
      <c r="B985" s="63" t="str">
        <f t="shared" si="63"/>
        <v/>
      </c>
      <c r="C985" s="64"/>
      <c r="D985" s="65"/>
      <c r="E985" s="65"/>
      <c r="F985" s="65"/>
      <c r="G985" s="65"/>
      <c r="H985" s="65"/>
      <c r="I985" s="65"/>
      <c r="J985" s="65"/>
      <c r="K985" s="65"/>
      <c r="L985" s="66" t="str">
        <f t="shared" si="64"/>
        <v/>
      </c>
      <c r="M985" s="66" t="str">
        <f t="shared" si="65"/>
        <v/>
      </c>
      <c r="N985" s="66" t="str">
        <f t="shared" si="66"/>
        <v/>
      </c>
    </row>
    <row r="986" spans="2:14" ht="20.100000000000001" customHeight="1" thickBot="1" x14ac:dyDescent="0.3">
      <c r="B986" s="63" t="str">
        <f t="shared" si="63"/>
        <v/>
      </c>
      <c r="C986" s="64"/>
      <c r="D986" s="65"/>
      <c r="E986" s="65"/>
      <c r="F986" s="65"/>
      <c r="G986" s="65"/>
      <c r="H986" s="65"/>
      <c r="I986" s="65"/>
      <c r="J986" s="65"/>
      <c r="K986" s="65"/>
      <c r="L986" s="66" t="str">
        <f t="shared" si="64"/>
        <v/>
      </c>
      <c r="M986" s="66" t="str">
        <f t="shared" si="65"/>
        <v/>
      </c>
      <c r="N986" s="66" t="str">
        <f t="shared" si="66"/>
        <v/>
      </c>
    </row>
    <row r="987" spans="2:14" ht="20.100000000000001" customHeight="1" thickBot="1" x14ac:dyDescent="0.3">
      <c r="B987" s="63" t="str">
        <f t="shared" si="63"/>
        <v/>
      </c>
      <c r="C987" s="64"/>
      <c r="D987" s="65"/>
      <c r="E987" s="65"/>
      <c r="F987" s="65"/>
      <c r="G987" s="65"/>
      <c r="H987" s="65"/>
      <c r="I987" s="65"/>
      <c r="J987" s="65"/>
      <c r="K987" s="65"/>
      <c r="L987" s="66" t="str">
        <f t="shared" si="64"/>
        <v/>
      </c>
      <c r="M987" s="66" t="str">
        <f t="shared" si="65"/>
        <v/>
      </c>
      <c r="N987" s="66" t="str">
        <f t="shared" si="66"/>
        <v/>
      </c>
    </row>
    <row r="988" spans="2:14" ht="20.100000000000001" customHeight="1" thickBot="1" x14ac:dyDescent="0.3">
      <c r="B988" s="63" t="str">
        <f t="shared" si="63"/>
        <v/>
      </c>
      <c r="C988" s="64"/>
      <c r="D988" s="65"/>
      <c r="E988" s="65"/>
      <c r="F988" s="65"/>
      <c r="G988" s="65"/>
      <c r="H988" s="65"/>
      <c r="I988" s="65"/>
      <c r="J988" s="65"/>
      <c r="K988" s="65"/>
      <c r="L988" s="66" t="str">
        <f t="shared" si="64"/>
        <v/>
      </c>
      <c r="M988" s="66" t="str">
        <f t="shared" si="65"/>
        <v/>
      </c>
      <c r="N988" s="66" t="str">
        <f t="shared" si="66"/>
        <v/>
      </c>
    </row>
    <row r="989" spans="2:14" ht="20.100000000000001" customHeight="1" thickBot="1" x14ac:dyDescent="0.3">
      <c r="B989" s="63" t="str">
        <f t="shared" si="63"/>
        <v/>
      </c>
      <c r="C989" s="64"/>
      <c r="D989" s="65"/>
      <c r="E989" s="65"/>
      <c r="F989" s="65"/>
      <c r="G989" s="65"/>
      <c r="H989" s="65"/>
      <c r="I989" s="65"/>
      <c r="J989" s="65"/>
      <c r="K989" s="65"/>
      <c r="L989" s="66" t="str">
        <f t="shared" si="64"/>
        <v/>
      </c>
      <c r="M989" s="66" t="str">
        <f t="shared" si="65"/>
        <v/>
      </c>
      <c r="N989" s="66" t="str">
        <f t="shared" si="66"/>
        <v/>
      </c>
    </row>
    <row r="990" spans="2:14" ht="20.100000000000001" customHeight="1" thickBot="1" x14ac:dyDescent="0.3">
      <c r="B990" s="63" t="str">
        <f t="shared" si="63"/>
        <v/>
      </c>
      <c r="C990" s="64"/>
      <c r="D990" s="65"/>
      <c r="E990" s="65"/>
      <c r="F990" s="65"/>
      <c r="G990" s="65"/>
      <c r="H990" s="65"/>
      <c r="I990" s="65"/>
      <c r="J990" s="65"/>
      <c r="K990" s="65"/>
      <c r="L990" s="66" t="str">
        <f t="shared" si="64"/>
        <v/>
      </c>
      <c r="M990" s="66" t="str">
        <f t="shared" si="65"/>
        <v/>
      </c>
      <c r="N990" s="66" t="str">
        <f t="shared" si="66"/>
        <v/>
      </c>
    </row>
    <row r="991" spans="2:14" ht="20.100000000000001" customHeight="1" thickBot="1" x14ac:dyDescent="0.3">
      <c r="B991" s="63" t="str">
        <f t="shared" si="63"/>
        <v/>
      </c>
      <c r="C991" s="64"/>
      <c r="D991" s="65"/>
      <c r="E991" s="65"/>
      <c r="F991" s="65"/>
      <c r="G991" s="65"/>
      <c r="H991" s="65"/>
      <c r="I991" s="65"/>
      <c r="J991" s="65"/>
      <c r="K991" s="65"/>
      <c r="L991" s="66" t="str">
        <f t="shared" si="64"/>
        <v/>
      </c>
      <c r="M991" s="66" t="str">
        <f t="shared" si="65"/>
        <v/>
      </c>
      <c r="N991" s="66" t="str">
        <f t="shared" si="66"/>
        <v/>
      </c>
    </row>
    <row r="992" spans="2:14" ht="20.100000000000001" customHeight="1" thickBot="1" x14ac:dyDescent="0.3">
      <c r="B992" s="63" t="str">
        <f t="shared" si="63"/>
        <v/>
      </c>
      <c r="C992" s="64"/>
      <c r="D992" s="65"/>
      <c r="E992" s="65"/>
      <c r="F992" s="65"/>
      <c r="G992" s="65"/>
      <c r="H992" s="65"/>
      <c r="I992" s="65"/>
      <c r="J992" s="65"/>
      <c r="K992" s="65"/>
      <c r="L992" s="66" t="str">
        <f t="shared" si="64"/>
        <v/>
      </c>
      <c r="M992" s="66" t="str">
        <f t="shared" si="65"/>
        <v/>
      </c>
      <c r="N992" s="66" t="str">
        <f t="shared" si="66"/>
        <v/>
      </c>
    </row>
    <row r="993" spans="2:14" ht="20.100000000000001" customHeight="1" thickBot="1" x14ac:dyDescent="0.3">
      <c r="B993" s="63" t="str">
        <f t="shared" si="63"/>
        <v/>
      </c>
      <c r="C993" s="64"/>
      <c r="D993" s="65"/>
      <c r="E993" s="65"/>
      <c r="F993" s="65"/>
      <c r="G993" s="65"/>
      <c r="H993" s="65"/>
      <c r="I993" s="65"/>
      <c r="J993" s="65"/>
      <c r="K993" s="65"/>
      <c r="L993" s="66" t="str">
        <f t="shared" si="64"/>
        <v/>
      </c>
      <c r="M993" s="66" t="str">
        <f t="shared" si="65"/>
        <v/>
      </c>
      <c r="N993" s="66" t="str">
        <f t="shared" si="66"/>
        <v/>
      </c>
    </row>
    <row r="994" spans="2:14" ht="20.100000000000001" customHeight="1" thickBot="1" x14ac:dyDescent="0.3">
      <c r="B994" s="63" t="str">
        <f t="shared" si="63"/>
        <v/>
      </c>
      <c r="C994" s="64"/>
      <c r="D994" s="65"/>
      <c r="E994" s="65"/>
      <c r="F994" s="65"/>
      <c r="G994" s="65"/>
      <c r="H994" s="65"/>
      <c r="I994" s="65"/>
      <c r="J994" s="65"/>
      <c r="K994" s="65"/>
      <c r="L994" s="66" t="str">
        <f t="shared" si="64"/>
        <v/>
      </c>
      <c r="M994" s="66" t="str">
        <f t="shared" si="65"/>
        <v/>
      </c>
      <c r="N994" s="66" t="str">
        <f t="shared" si="66"/>
        <v/>
      </c>
    </row>
    <row r="995" spans="2:14" ht="20.100000000000001" customHeight="1" thickBot="1" x14ac:dyDescent="0.3">
      <c r="B995" s="63" t="str">
        <f t="shared" si="63"/>
        <v/>
      </c>
      <c r="C995" s="64"/>
      <c r="D995" s="65"/>
      <c r="E995" s="65"/>
      <c r="F995" s="65"/>
      <c r="G995" s="65"/>
      <c r="H995" s="65"/>
      <c r="I995" s="65"/>
      <c r="J995" s="65"/>
      <c r="K995" s="65"/>
      <c r="L995" s="66" t="str">
        <f t="shared" si="64"/>
        <v/>
      </c>
      <c r="M995" s="66" t="str">
        <f t="shared" si="65"/>
        <v/>
      </c>
      <c r="N995" s="66" t="str">
        <f t="shared" si="66"/>
        <v/>
      </c>
    </row>
    <row r="996" spans="2:14" ht="20.100000000000001" customHeight="1" thickBot="1" x14ac:dyDescent="0.3">
      <c r="B996" s="63" t="str">
        <f t="shared" si="63"/>
        <v/>
      </c>
      <c r="C996" s="64"/>
      <c r="D996" s="65"/>
      <c r="E996" s="65"/>
      <c r="F996" s="65"/>
      <c r="G996" s="65"/>
      <c r="H996" s="65"/>
      <c r="I996" s="65"/>
      <c r="J996" s="65"/>
      <c r="K996" s="65"/>
      <c r="L996" s="66" t="str">
        <f t="shared" si="64"/>
        <v/>
      </c>
      <c r="M996" s="66" t="str">
        <f t="shared" si="65"/>
        <v/>
      </c>
      <c r="N996" s="66" t="str">
        <f t="shared" si="66"/>
        <v/>
      </c>
    </row>
    <row r="997" spans="2:14" ht="20.100000000000001" customHeight="1" thickBot="1" x14ac:dyDescent="0.3">
      <c r="B997" s="63" t="str">
        <f t="shared" si="63"/>
        <v/>
      </c>
      <c r="C997" s="64"/>
      <c r="D997" s="65"/>
      <c r="E997" s="65"/>
      <c r="F997" s="65"/>
      <c r="G997" s="65"/>
      <c r="H997" s="65"/>
      <c r="I997" s="65"/>
      <c r="J997" s="65"/>
      <c r="K997" s="65"/>
      <c r="L997" s="66" t="str">
        <f t="shared" si="64"/>
        <v/>
      </c>
      <c r="M997" s="66" t="str">
        <f t="shared" si="65"/>
        <v/>
      </c>
      <c r="N997" s="66" t="str">
        <f t="shared" si="66"/>
        <v/>
      </c>
    </row>
    <row r="998" spans="2:14" ht="20.100000000000001" customHeight="1" thickBot="1" x14ac:dyDescent="0.3">
      <c r="B998" s="63" t="str">
        <f t="shared" si="63"/>
        <v/>
      </c>
      <c r="C998" s="64"/>
      <c r="D998" s="65"/>
      <c r="E998" s="65"/>
      <c r="F998" s="65"/>
      <c r="G998" s="65"/>
      <c r="H998" s="65"/>
      <c r="I998" s="65"/>
      <c r="J998" s="65"/>
      <c r="K998" s="65"/>
      <c r="L998" s="66" t="str">
        <f t="shared" si="64"/>
        <v/>
      </c>
      <c r="M998" s="66" t="str">
        <f t="shared" si="65"/>
        <v/>
      </c>
      <c r="N998" s="66" t="str">
        <f t="shared" si="66"/>
        <v/>
      </c>
    </row>
    <row r="999" spans="2:14" ht="20.100000000000001" customHeight="1" thickBot="1" x14ac:dyDescent="0.3">
      <c r="B999" s="63" t="str">
        <f t="shared" si="63"/>
        <v/>
      </c>
      <c r="C999" s="64"/>
      <c r="D999" s="65"/>
      <c r="E999" s="65"/>
      <c r="F999" s="65"/>
      <c r="G999" s="65"/>
      <c r="H999" s="65"/>
      <c r="I999" s="65"/>
      <c r="J999" s="65"/>
      <c r="K999" s="65"/>
      <c r="L999" s="66" t="str">
        <f t="shared" si="64"/>
        <v/>
      </c>
      <c r="M999" s="66" t="str">
        <f t="shared" si="65"/>
        <v/>
      </c>
      <c r="N999" s="66" t="str">
        <f t="shared" si="66"/>
        <v/>
      </c>
    </row>
    <row r="1000" spans="2:14" ht="20.100000000000001" customHeight="1" thickBot="1" x14ac:dyDescent="0.3">
      <c r="B1000" s="63" t="str">
        <f t="shared" si="63"/>
        <v/>
      </c>
      <c r="C1000" s="64"/>
      <c r="D1000" s="65"/>
      <c r="E1000" s="65"/>
      <c r="F1000" s="65"/>
      <c r="G1000" s="65"/>
      <c r="H1000" s="65"/>
      <c r="I1000" s="65"/>
      <c r="J1000" s="65"/>
      <c r="K1000" s="65"/>
      <c r="L1000" s="66" t="str">
        <f t="shared" si="64"/>
        <v/>
      </c>
      <c r="M1000" s="66" t="str">
        <f t="shared" si="65"/>
        <v/>
      </c>
      <c r="N1000" s="66" t="str">
        <f t="shared" si="66"/>
        <v/>
      </c>
    </row>
    <row r="1001" spans="2:14" ht="20.100000000000001" customHeight="1" thickBot="1" x14ac:dyDescent="0.3">
      <c r="B1001" s="63" t="str">
        <f t="shared" si="63"/>
        <v/>
      </c>
      <c r="C1001" s="64"/>
      <c r="D1001" s="65"/>
      <c r="E1001" s="65"/>
      <c r="F1001" s="65"/>
      <c r="G1001" s="65"/>
      <c r="H1001" s="65"/>
      <c r="I1001" s="65"/>
      <c r="J1001" s="65"/>
      <c r="K1001" s="65"/>
      <c r="L1001" s="66" t="str">
        <f t="shared" si="64"/>
        <v/>
      </c>
      <c r="M1001" s="66" t="str">
        <f t="shared" si="65"/>
        <v/>
      </c>
      <c r="N1001" s="66" t="str">
        <f t="shared" si="66"/>
        <v/>
      </c>
    </row>
    <row r="1002" spans="2:14" ht="20.100000000000001" customHeight="1" thickBot="1" x14ac:dyDescent="0.3">
      <c r="B1002" s="63" t="str">
        <f t="shared" si="63"/>
        <v/>
      </c>
      <c r="C1002" s="64"/>
      <c r="D1002" s="65"/>
      <c r="E1002" s="65"/>
      <c r="F1002" s="65"/>
      <c r="G1002" s="65"/>
      <c r="H1002" s="65"/>
      <c r="I1002" s="65"/>
      <c r="J1002" s="65"/>
      <c r="K1002" s="65"/>
      <c r="L1002" s="66" t="str">
        <f t="shared" si="64"/>
        <v/>
      </c>
      <c r="M1002" s="66" t="str">
        <f t="shared" si="65"/>
        <v/>
      </c>
      <c r="N1002" s="66" t="str">
        <f t="shared" si="66"/>
        <v/>
      </c>
    </row>
    <row r="1003" spans="2:14" ht="20.100000000000001" customHeight="1" thickBot="1" x14ac:dyDescent="0.3">
      <c r="B1003" s="63" t="str">
        <f t="shared" si="63"/>
        <v/>
      </c>
      <c r="C1003" s="64"/>
      <c r="D1003" s="65"/>
      <c r="E1003" s="65"/>
      <c r="F1003" s="65"/>
      <c r="G1003" s="65"/>
      <c r="H1003" s="65"/>
      <c r="I1003" s="65"/>
      <c r="J1003" s="65"/>
      <c r="K1003" s="65"/>
      <c r="L1003" s="66" t="str">
        <f t="shared" si="64"/>
        <v/>
      </c>
      <c r="M1003" s="66" t="str">
        <f t="shared" si="65"/>
        <v/>
      </c>
      <c r="N1003" s="66" t="str">
        <f t="shared" si="66"/>
        <v/>
      </c>
    </row>
    <row r="1004" spans="2:14" ht="20.100000000000001" customHeight="1" thickBot="1" x14ac:dyDescent="0.3">
      <c r="B1004" s="63" t="str">
        <f t="shared" si="63"/>
        <v/>
      </c>
      <c r="C1004" s="64"/>
      <c r="D1004" s="65"/>
      <c r="E1004" s="65"/>
      <c r="F1004" s="65"/>
      <c r="G1004" s="65"/>
      <c r="H1004" s="65"/>
      <c r="I1004" s="65"/>
      <c r="J1004" s="65"/>
      <c r="K1004" s="65"/>
      <c r="L1004" s="66" t="str">
        <f t="shared" si="64"/>
        <v/>
      </c>
      <c r="M1004" s="66" t="str">
        <f t="shared" si="65"/>
        <v/>
      </c>
      <c r="N1004" s="66" t="str">
        <f t="shared" si="66"/>
        <v/>
      </c>
    </row>
    <row r="1005" spans="2:14" ht="20.100000000000001" customHeight="1" thickBot="1" x14ac:dyDescent="0.3">
      <c r="B1005" s="63" t="str">
        <f t="shared" si="63"/>
        <v/>
      </c>
      <c r="C1005" s="64"/>
      <c r="D1005" s="65"/>
      <c r="E1005" s="65"/>
      <c r="F1005" s="65"/>
      <c r="G1005" s="65"/>
      <c r="H1005" s="65"/>
      <c r="I1005" s="65"/>
      <c r="J1005" s="65"/>
      <c r="K1005" s="65"/>
      <c r="L1005" s="66" t="str">
        <f t="shared" si="64"/>
        <v/>
      </c>
      <c r="M1005" s="66" t="str">
        <f t="shared" si="65"/>
        <v/>
      </c>
      <c r="N1005" s="66" t="str">
        <f t="shared" si="66"/>
        <v/>
      </c>
    </row>
    <row r="1006" spans="2:14" ht="20.100000000000001" customHeight="1" thickBot="1" x14ac:dyDescent="0.3">
      <c r="B1006" s="63" t="str">
        <f t="shared" si="63"/>
        <v/>
      </c>
      <c r="C1006" s="64"/>
      <c r="D1006" s="65"/>
      <c r="E1006" s="65"/>
      <c r="F1006" s="65"/>
      <c r="G1006" s="65"/>
      <c r="H1006" s="65"/>
      <c r="I1006" s="65"/>
      <c r="J1006" s="65"/>
      <c r="K1006" s="65"/>
      <c r="L1006" s="66" t="str">
        <f t="shared" si="64"/>
        <v/>
      </c>
      <c r="M1006" s="66" t="str">
        <f t="shared" si="65"/>
        <v/>
      </c>
      <c r="N1006" s="66" t="str">
        <f t="shared" si="66"/>
        <v/>
      </c>
    </row>
    <row r="1007" spans="2:14" ht="20.100000000000001" customHeight="1" thickBot="1" x14ac:dyDescent="0.3">
      <c r="B1007" s="63" t="str">
        <f t="shared" si="63"/>
        <v/>
      </c>
      <c r="C1007" s="64"/>
      <c r="D1007" s="65"/>
      <c r="E1007" s="65"/>
      <c r="F1007" s="65"/>
      <c r="G1007" s="65"/>
      <c r="H1007" s="65"/>
      <c r="I1007" s="65"/>
      <c r="J1007" s="65"/>
      <c r="K1007" s="65"/>
      <c r="L1007" s="66" t="str">
        <f t="shared" si="64"/>
        <v/>
      </c>
      <c r="M1007" s="66" t="str">
        <f t="shared" si="65"/>
        <v/>
      </c>
      <c r="N1007" s="66" t="str">
        <f t="shared" si="66"/>
        <v/>
      </c>
    </row>
    <row r="1008" spans="2:14" ht="20.100000000000001" customHeight="1" thickBot="1" x14ac:dyDescent="0.3">
      <c r="B1008" s="63" t="str">
        <f t="shared" si="63"/>
        <v/>
      </c>
      <c r="C1008" s="64"/>
      <c r="D1008" s="65"/>
      <c r="E1008" s="65"/>
      <c r="F1008" s="65"/>
      <c r="G1008" s="65"/>
      <c r="H1008" s="65"/>
      <c r="I1008" s="65"/>
      <c r="J1008" s="65"/>
      <c r="K1008" s="65"/>
      <c r="L1008" s="66" t="str">
        <f t="shared" si="64"/>
        <v/>
      </c>
      <c r="M1008" s="66" t="str">
        <f t="shared" si="65"/>
        <v/>
      </c>
      <c r="N1008" s="66" t="str">
        <f t="shared" si="66"/>
        <v/>
      </c>
    </row>
    <row r="1009" spans="2:14" ht="20.100000000000001" customHeight="1" thickBot="1" x14ac:dyDescent="0.3">
      <c r="B1009" s="63" t="str">
        <f t="shared" si="63"/>
        <v/>
      </c>
      <c r="C1009" s="64"/>
      <c r="D1009" s="65"/>
      <c r="E1009" s="65"/>
      <c r="F1009" s="65"/>
      <c r="G1009" s="65"/>
      <c r="H1009" s="65"/>
      <c r="I1009" s="65"/>
      <c r="J1009" s="65"/>
      <c r="K1009" s="65"/>
      <c r="L1009" s="66" t="str">
        <f t="shared" si="64"/>
        <v/>
      </c>
      <c r="M1009" s="66" t="str">
        <f t="shared" si="65"/>
        <v/>
      </c>
      <c r="N1009" s="66" t="str">
        <f t="shared" si="66"/>
        <v/>
      </c>
    </row>
    <row r="1010" spans="2:14" ht="20.100000000000001" customHeight="1" thickBot="1" x14ac:dyDescent="0.3">
      <c r="B1010" s="63" t="str">
        <f t="shared" si="63"/>
        <v/>
      </c>
      <c r="C1010" s="64"/>
      <c r="D1010" s="65"/>
      <c r="E1010" s="65"/>
      <c r="F1010" s="65"/>
      <c r="G1010" s="65"/>
      <c r="H1010" s="65"/>
      <c r="I1010" s="65"/>
      <c r="J1010" s="65"/>
      <c r="K1010" s="65"/>
      <c r="L1010" s="66" t="str">
        <f t="shared" si="64"/>
        <v/>
      </c>
      <c r="M1010" s="66" t="str">
        <f t="shared" si="65"/>
        <v/>
      </c>
      <c r="N1010" s="66" t="str">
        <f t="shared" si="66"/>
        <v/>
      </c>
    </row>
    <row r="1011" spans="2:14" ht="20.100000000000001" customHeight="1" thickBot="1" x14ac:dyDescent="0.3">
      <c r="B1011" s="63" t="str">
        <f t="shared" si="63"/>
        <v/>
      </c>
      <c r="C1011" s="64"/>
      <c r="D1011" s="65"/>
      <c r="E1011" s="65"/>
      <c r="F1011" s="65"/>
      <c r="G1011" s="65"/>
      <c r="H1011" s="65"/>
      <c r="I1011" s="65"/>
      <c r="J1011" s="65"/>
      <c r="K1011" s="65"/>
      <c r="L1011" s="66" t="str">
        <f t="shared" si="64"/>
        <v/>
      </c>
      <c r="M1011" s="66" t="str">
        <f t="shared" si="65"/>
        <v/>
      </c>
      <c r="N1011" s="66" t="str">
        <f t="shared" si="66"/>
        <v/>
      </c>
    </row>
    <row r="1012" spans="2:14" ht="20.100000000000001" customHeight="1" thickBot="1" x14ac:dyDescent="0.3">
      <c r="B1012" s="63" t="str">
        <f t="shared" si="63"/>
        <v/>
      </c>
      <c r="C1012" s="64"/>
      <c r="D1012" s="65"/>
      <c r="E1012" s="65"/>
      <c r="F1012" s="65"/>
      <c r="G1012" s="65"/>
      <c r="H1012" s="65"/>
      <c r="I1012" s="65"/>
      <c r="J1012" s="65"/>
      <c r="K1012" s="65"/>
      <c r="L1012" s="66" t="str">
        <f t="shared" si="64"/>
        <v/>
      </c>
      <c r="M1012" s="66" t="str">
        <f t="shared" si="65"/>
        <v/>
      </c>
      <c r="N1012" s="66" t="str">
        <f t="shared" si="66"/>
        <v/>
      </c>
    </row>
    <row r="1013" spans="2:14" ht="20.100000000000001" customHeight="1" thickBot="1" x14ac:dyDescent="0.3">
      <c r="B1013" s="63" t="str">
        <f t="shared" si="63"/>
        <v/>
      </c>
      <c r="C1013" s="64"/>
      <c r="D1013" s="65"/>
      <c r="E1013" s="65"/>
      <c r="F1013" s="65"/>
      <c r="G1013" s="65"/>
      <c r="H1013" s="65"/>
      <c r="I1013" s="65"/>
      <c r="J1013" s="65"/>
      <c r="K1013" s="65"/>
      <c r="L1013" s="66" t="str">
        <f t="shared" si="64"/>
        <v/>
      </c>
      <c r="M1013" s="66" t="str">
        <f t="shared" si="65"/>
        <v/>
      </c>
      <c r="N1013" s="66" t="str">
        <f t="shared" si="66"/>
        <v/>
      </c>
    </row>
    <row r="1014" spans="2:14" ht="20.100000000000001" customHeight="1" thickBot="1" x14ac:dyDescent="0.3">
      <c r="B1014" s="63" t="str">
        <f t="shared" si="63"/>
        <v/>
      </c>
      <c r="C1014" s="64"/>
      <c r="D1014" s="65"/>
      <c r="E1014" s="65"/>
      <c r="F1014" s="65"/>
      <c r="G1014" s="65"/>
      <c r="H1014" s="65"/>
      <c r="I1014" s="65"/>
      <c r="J1014" s="65"/>
      <c r="K1014" s="65"/>
      <c r="L1014" s="66" t="str">
        <f t="shared" si="64"/>
        <v/>
      </c>
      <c r="M1014" s="66" t="str">
        <f t="shared" si="65"/>
        <v/>
      </c>
      <c r="N1014" s="66" t="str">
        <f t="shared" si="66"/>
        <v/>
      </c>
    </row>
    <row r="1015" spans="2:14" ht="20.100000000000001" customHeight="1" thickBot="1" x14ac:dyDescent="0.3">
      <c r="B1015" s="63" t="str">
        <f t="shared" si="63"/>
        <v/>
      </c>
      <c r="C1015" s="64"/>
      <c r="D1015" s="65"/>
      <c r="E1015" s="65"/>
      <c r="F1015" s="65"/>
      <c r="G1015" s="65"/>
      <c r="H1015" s="65"/>
      <c r="I1015" s="65"/>
      <c r="J1015" s="65"/>
      <c r="K1015" s="65"/>
      <c r="L1015" s="66" t="str">
        <f t="shared" si="64"/>
        <v/>
      </c>
      <c r="M1015" s="66" t="str">
        <f t="shared" si="65"/>
        <v/>
      </c>
      <c r="N1015" s="66" t="str">
        <f t="shared" si="66"/>
        <v/>
      </c>
    </row>
    <row r="1016" spans="2:14" ht="20.100000000000001" customHeight="1" thickBot="1" x14ac:dyDescent="0.3">
      <c r="B1016" s="63" t="str">
        <f t="shared" si="63"/>
        <v/>
      </c>
      <c r="C1016" s="64"/>
      <c r="D1016" s="65"/>
      <c r="E1016" s="65"/>
      <c r="F1016" s="65"/>
      <c r="G1016" s="65"/>
      <c r="H1016" s="65"/>
      <c r="I1016" s="65"/>
      <c r="J1016" s="65"/>
      <c r="K1016" s="65"/>
      <c r="L1016" s="66" t="str">
        <f t="shared" si="64"/>
        <v/>
      </c>
      <c r="M1016" s="66" t="str">
        <f t="shared" si="65"/>
        <v/>
      </c>
      <c r="N1016" s="66" t="str">
        <f t="shared" si="66"/>
        <v/>
      </c>
    </row>
    <row r="1017" spans="2:14" ht="20.100000000000001" customHeight="1" thickBot="1" x14ac:dyDescent="0.3">
      <c r="B1017" s="63" t="str">
        <f t="shared" si="63"/>
        <v/>
      </c>
      <c r="C1017" s="64"/>
      <c r="D1017" s="65"/>
      <c r="E1017" s="65"/>
      <c r="F1017" s="65"/>
      <c r="G1017" s="65"/>
      <c r="H1017" s="65"/>
      <c r="I1017" s="65"/>
      <c r="J1017" s="65"/>
      <c r="K1017" s="65"/>
      <c r="L1017" s="66" t="str">
        <f t="shared" si="64"/>
        <v/>
      </c>
      <c r="M1017" s="66" t="str">
        <f t="shared" si="65"/>
        <v/>
      </c>
      <c r="N1017" s="66" t="str">
        <f t="shared" si="66"/>
        <v/>
      </c>
    </row>
    <row r="1018" spans="2:14" ht="20.100000000000001" customHeight="1" thickBot="1" x14ac:dyDescent="0.3">
      <c r="B1018" s="63" t="str">
        <f t="shared" si="63"/>
        <v/>
      </c>
      <c r="C1018" s="64"/>
      <c r="D1018" s="65"/>
      <c r="E1018" s="65"/>
      <c r="F1018" s="65"/>
      <c r="G1018" s="65"/>
      <c r="H1018" s="65"/>
      <c r="I1018" s="65"/>
      <c r="J1018" s="65"/>
      <c r="K1018" s="65"/>
      <c r="L1018" s="66" t="str">
        <f t="shared" si="64"/>
        <v/>
      </c>
      <c r="M1018" s="66" t="str">
        <f t="shared" si="65"/>
        <v/>
      </c>
      <c r="N1018" s="66" t="str">
        <f t="shared" si="66"/>
        <v/>
      </c>
    </row>
    <row r="1019" spans="2:14" ht="20.100000000000001" customHeight="1" thickBot="1" x14ac:dyDescent="0.3">
      <c r="B1019" s="63" t="str">
        <f t="shared" si="63"/>
        <v/>
      </c>
      <c r="C1019" s="64"/>
      <c r="D1019" s="65"/>
      <c r="E1019" s="65"/>
      <c r="F1019" s="65"/>
      <c r="G1019" s="65"/>
      <c r="H1019" s="65"/>
      <c r="I1019" s="65"/>
      <c r="J1019" s="65"/>
      <c r="K1019" s="65"/>
      <c r="L1019" s="66" t="str">
        <f t="shared" si="64"/>
        <v/>
      </c>
      <c r="M1019" s="66" t="str">
        <f t="shared" si="65"/>
        <v/>
      </c>
      <c r="N1019" s="66" t="str">
        <f t="shared" si="66"/>
        <v/>
      </c>
    </row>
    <row r="1020" spans="2:14" ht="20.100000000000001" customHeight="1" thickBot="1" x14ac:dyDescent="0.3">
      <c r="B1020" s="63" t="str">
        <f t="shared" si="63"/>
        <v/>
      </c>
      <c r="C1020" s="64"/>
      <c r="D1020" s="65"/>
      <c r="E1020" s="65"/>
      <c r="F1020" s="65"/>
      <c r="G1020" s="65"/>
      <c r="H1020" s="65"/>
      <c r="I1020" s="65"/>
      <c r="J1020" s="65"/>
      <c r="K1020" s="65"/>
      <c r="L1020" s="66" t="str">
        <f t="shared" si="64"/>
        <v/>
      </c>
      <c r="M1020" s="66" t="str">
        <f t="shared" si="65"/>
        <v/>
      </c>
      <c r="N1020" s="66" t="str">
        <f t="shared" si="66"/>
        <v/>
      </c>
    </row>
    <row r="1021" spans="2:14" ht="20.100000000000001" customHeight="1" thickBot="1" x14ac:dyDescent="0.3">
      <c r="B1021" s="63" t="str">
        <f t="shared" si="63"/>
        <v/>
      </c>
      <c r="C1021" s="64"/>
      <c r="D1021" s="65"/>
      <c r="E1021" s="65"/>
      <c r="F1021" s="65"/>
      <c r="G1021" s="65"/>
      <c r="H1021" s="65"/>
      <c r="I1021" s="65"/>
      <c r="J1021" s="65"/>
      <c r="K1021" s="65"/>
      <c r="L1021" s="66" t="str">
        <f t="shared" si="64"/>
        <v/>
      </c>
      <c r="M1021" s="66" t="str">
        <f t="shared" si="65"/>
        <v/>
      </c>
      <c r="N1021" s="66" t="str">
        <f t="shared" si="66"/>
        <v/>
      </c>
    </row>
    <row r="1022" spans="2:14" ht="20.100000000000001" customHeight="1" thickBot="1" x14ac:dyDescent="0.3">
      <c r="B1022" s="63" t="str">
        <f t="shared" si="63"/>
        <v/>
      </c>
      <c r="C1022" s="64"/>
      <c r="D1022" s="65"/>
      <c r="E1022" s="65"/>
      <c r="F1022" s="65"/>
      <c r="G1022" s="65"/>
      <c r="H1022" s="65"/>
      <c r="I1022" s="65"/>
      <c r="J1022" s="65"/>
      <c r="K1022" s="65"/>
      <c r="L1022" s="66" t="str">
        <f t="shared" si="64"/>
        <v/>
      </c>
      <c r="M1022" s="66" t="str">
        <f t="shared" si="65"/>
        <v/>
      </c>
      <c r="N1022" s="66" t="str">
        <f t="shared" si="66"/>
        <v/>
      </c>
    </row>
    <row r="1023" spans="2:14" ht="20.100000000000001" customHeight="1" thickBot="1" x14ac:dyDescent="0.3">
      <c r="B1023" s="63" t="str">
        <f t="shared" si="63"/>
        <v/>
      </c>
      <c r="C1023" s="64"/>
      <c r="D1023" s="65"/>
      <c r="E1023" s="65"/>
      <c r="F1023" s="65"/>
      <c r="G1023" s="65"/>
      <c r="H1023" s="65"/>
      <c r="I1023" s="65"/>
      <c r="J1023" s="65"/>
      <c r="K1023" s="65"/>
      <c r="L1023" s="66" t="str">
        <f t="shared" si="64"/>
        <v/>
      </c>
      <c r="M1023" s="66" t="str">
        <f t="shared" si="65"/>
        <v/>
      </c>
      <c r="N1023" s="66" t="str">
        <f t="shared" si="66"/>
        <v/>
      </c>
    </row>
    <row r="1024" spans="2:14" ht="20.100000000000001" customHeight="1" thickBot="1" x14ac:dyDescent="0.3">
      <c r="B1024" s="63" t="str">
        <f t="shared" si="63"/>
        <v/>
      </c>
      <c r="C1024" s="64"/>
      <c r="D1024" s="65"/>
      <c r="E1024" s="65"/>
      <c r="F1024" s="65"/>
      <c r="G1024" s="65"/>
      <c r="H1024" s="65"/>
      <c r="I1024" s="65"/>
      <c r="J1024" s="65"/>
      <c r="K1024" s="65"/>
      <c r="L1024" s="66" t="str">
        <f t="shared" si="64"/>
        <v/>
      </c>
      <c r="M1024" s="66" t="str">
        <f t="shared" si="65"/>
        <v/>
      </c>
      <c r="N1024" s="66" t="str">
        <f t="shared" si="66"/>
        <v/>
      </c>
    </row>
    <row r="1025" spans="2:14" ht="20.100000000000001" customHeight="1" thickBot="1" x14ac:dyDescent="0.3">
      <c r="B1025" s="63" t="str">
        <f t="shared" si="63"/>
        <v/>
      </c>
      <c r="C1025" s="64"/>
      <c r="D1025" s="65"/>
      <c r="E1025" s="65"/>
      <c r="F1025" s="65"/>
      <c r="G1025" s="65"/>
      <c r="H1025" s="65"/>
      <c r="I1025" s="65"/>
      <c r="J1025" s="65"/>
      <c r="K1025" s="65"/>
      <c r="L1025" s="66" t="str">
        <f t="shared" si="64"/>
        <v/>
      </c>
      <c r="M1025" s="66" t="str">
        <f t="shared" si="65"/>
        <v/>
      </c>
      <c r="N1025" s="66" t="str">
        <f t="shared" si="66"/>
        <v/>
      </c>
    </row>
    <row r="1026" spans="2:14" ht="20.100000000000001" customHeight="1" thickBot="1" x14ac:dyDescent="0.3">
      <c r="B1026" s="63" t="str">
        <f t="shared" si="63"/>
        <v/>
      </c>
      <c r="C1026" s="64"/>
      <c r="D1026" s="65"/>
      <c r="E1026" s="65"/>
      <c r="F1026" s="65"/>
      <c r="G1026" s="65"/>
      <c r="H1026" s="65"/>
      <c r="I1026" s="65"/>
      <c r="J1026" s="65"/>
      <c r="K1026" s="65"/>
      <c r="L1026" s="66" t="str">
        <f t="shared" si="64"/>
        <v/>
      </c>
      <c r="M1026" s="66" t="str">
        <f t="shared" si="65"/>
        <v/>
      </c>
      <c r="N1026" s="66" t="str">
        <f t="shared" si="66"/>
        <v/>
      </c>
    </row>
    <row r="1027" spans="2:14" ht="20.100000000000001" customHeight="1" thickBot="1" x14ac:dyDescent="0.3">
      <c r="B1027" s="63" t="str">
        <f t="shared" si="63"/>
        <v/>
      </c>
      <c r="C1027" s="64"/>
      <c r="D1027" s="65"/>
      <c r="E1027" s="65"/>
      <c r="F1027" s="65"/>
      <c r="G1027" s="65"/>
      <c r="H1027" s="65"/>
      <c r="I1027" s="65"/>
      <c r="J1027" s="65"/>
      <c r="K1027" s="65"/>
      <c r="L1027" s="66" t="str">
        <f t="shared" si="64"/>
        <v/>
      </c>
      <c r="M1027" s="66" t="str">
        <f t="shared" si="65"/>
        <v/>
      </c>
      <c r="N1027" s="66" t="str">
        <f t="shared" si="66"/>
        <v/>
      </c>
    </row>
    <row r="1028" spans="2:14" ht="20.100000000000001" customHeight="1" thickBot="1" x14ac:dyDescent="0.3">
      <c r="B1028" s="63" t="str">
        <f t="shared" si="63"/>
        <v/>
      </c>
      <c r="C1028" s="64"/>
      <c r="D1028" s="65"/>
      <c r="E1028" s="65"/>
      <c r="F1028" s="65"/>
      <c r="G1028" s="65"/>
      <c r="H1028" s="65"/>
      <c r="I1028" s="65"/>
      <c r="J1028" s="65"/>
      <c r="K1028" s="65"/>
      <c r="L1028" s="66" t="str">
        <f t="shared" si="64"/>
        <v/>
      </c>
      <c r="M1028" s="66" t="str">
        <f t="shared" si="65"/>
        <v/>
      </c>
      <c r="N1028" s="66" t="str">
        <f t="shared" si="66"/>
        <v/>
      </c>
    </row>
    <row r="1029" spans="2:14" ht="20.100000000000001" customHeight="1" thickBot="1" x14ac:dyDescent="0.3">
      <c r="B1029" s="63" t="str">
        <f t="shared" si="63"/>
        <v/>
      </c>
      <c r="C1029" s="64"/>
      <c r="D1029" s="65"/>
      <c r="E1029" s="65"/>
      <c r="F1029" s="65"/>
      <c r="G1029" s="65"/>
      <c r="H1029" s="65"/>
      <c r="I1029" s="65"/>
      <c r="J1029" s="65"/>
      <c r="K1029" s="65"/>
      <c r="L1029" s="66" t="str">
        <f t="shared" si="64"/>
        <v/>
      </c>
      <c r="M1029" s="66" t="str">
        <f t="shared" si="65"/>
        <v/>
      </c>
      <c r="N1029" s="66" t="str">
        <f t="shared" si="66"/>
        <v/>
      </c>
    </row>
    <row r="1030" spans="2:14" ht="20.100000000000001" customHeight="1" thickBot="1" x14ac:dyDescent="0.3">
      <c r="B1030" s="63" t="str">
        <f t="shared" si="63"/>
        <v/>
      </c>
      <c r="C1030" s="64"/>
      <c r="D1030" s="65"/>
      <c r="E1030" s="65"/>
      <c r="F1030" s="65"/>
      <c r="G1030" s="65"/>
      <c r="H1030" s="65"/>
      <c r="I1030" s="65"/>
      <c r="J1030" s="65"/>
      <c r="K1030" s="65"/>
      <c r="L1030" s="66" t="str">
        <f t="shared" si="64"/>
        <v/>
      </c>
      <c r="M1030" s="66" t="str">
        <f t="shared" si="65"/>
        <v/>
      </c>
      <c r="N1030" s="66" t="str">
        <f t="shared" si="66"/>
        <v/>
      </c>
    </row>
    <row r="1031" spans="2:14" ht="20.100000000000001" customHeight="1" thickBot="1" x14ac:dyDescent="0.3">
      <c r="B1031" s="63" t="str">
        <f t="shared" si="63"/>
        <v/>
      </c>
      <c r="C1031" s="64"/>
      <c r="D1031" s="65"/>
      <c r="E1031" s="65"/>
      <c r="F1031" s="65"/>
      <c r="G1031" s="65"/>
      <c r="H1031" s="65"/>
      <c r="I1031" s="65"/>
      <c r="J1031" s="65"/>
      <c r="K1031" s="65"/>
      <c r="L1031" s="66" t="str">
        <f t="shared" si="64"/>
        <v/>
      </c>
      <c r="M1031" s="66" t="str">
        <f t="shared" si="65"/>
        <v/>
      </c>
      <c r="N1031" s="66" t="str">
        <f t="shared" si="66"/>
        <v/>
      </c>
    </row>
    <row r="1032" spans="2:14" ht="20.100000000000001" customHeight="1" thickBot="1" x14ac:dyDescent="0.3">
      <c r="B1032" s="63" t="str">
        <f t="shared" si="63"/>
        <v/>
      </c>
      <c r="C1032" s="64"/>
      <c r="D1032" s="65"/>
      <c r="E1032" s="65"/>
      <c r="F1032" s="65"/>
      <c r="G1032" s="65"/>
      <c r="H1032" s="65"/>
      <c r="I1032" s="65"/>
      <c r="J1032" s="65"/>
      <c r="K1032" s="65"/>
      <c r="L1032" s="66" t="str">
        <f t="shared" si="64"/>
        <v/>
      </c>
      <c r="M1032" s="66" t="str">
        <f t="shared" si="65"/>
        <v/>
      </c>
      <c r="N1032" s="66" t="str">
        <f t="shared" si="66"/>
        <v/>
      </c>
    </row>
    <row r="1033" spans="2:14" ht="20.100000000000001" customHeight="1" thickBot="1" x14ac:dyDescent="0.3">
      <c r="B1033" s="63" t="str">
        <f t="shared" si="63"/>
        <v/>
      </c>
      <c r="C1033" s="64"/>
      <c r="D1033" s="65"/>
      <c r="E1033" s="65"/>
      <c r="F1033" s="65"/>
      <c r="G1033" s="65"/>
      <c r="H1033" s="65"/>
      <c r="I1033" s="65"/>
      <c r="J1033" s="65"/>
      <c r="K1033" s="65"/>
      <c r="L1033" s="66" t="str">
        <f t="shared" si="64"/>
        <v/>
      </c>
      <c r="M1033" s="66" t="str">
        <f t="shared" si="65"/>
        <v/>
      </c>
      <c r="N1033" s="66" t="str">
        <f t="shared" si="66"/>
        <v/>
      </c>
    </row>
    <row r="1034" spans="2:14" ht="20.100000000000001" customHeight="1" thickBot="1" x14ac:dyDescent="0.3">
      <c r="B1034" s="63" t="str">
        <f t="shared" ref="B1034:B1097" si="67">IF(C1034="","",B1033+1)</f>
        <v/>
      </c>
      <c r="C1034" s="64"/>
      <c r="D1034" s="65"/>
      <c r="E1034" s="65"/>
      <c r="F1034" s="65"/>
      <c r="G1034" s="65"/>
      <c r="H1034" s="65"/>
      <c r="I1034" s="65"/>
      <c r="J1034" s="65"/>
      <c r="K1034" s="65"/>
      <c r="L1034" s="66" t="str">
        <f t="shared" si="64"/>
        <v/>
      </c>
      <c r="M1034" s="66" t="str">
        <f t="shared" si="65"/>
        <v/>
      </c>
      <c r="N1034" s="66" t="str">
        <f t="shared" si="66"/>
        <v/>
      </c>
    </row>
    <row r="1035" spans="2:14" ht="20.100000000000001" customHeight="1" thickBot="1" x14ac:dyDescent="0.3">
      <c r="B1035" s="63" t="str">
        <f t="shared" si="67"/>
        <v/>
      </c>
      <c r="C1035" s="64"/>
      <c r="D1035" s="65"/>
      <c r="E1035" s="65"/>
      <c r="F1035" s="65"/>
      <c r="G1035" s="65"/>
      <c r="H1035" s="65"/>
      <c r="I1035" s="65"/>
      <c r="J1035" s="65"/>
      <c r="K1035" s="65"/>
      <c r="L1035" s="66" t="str">
        <f t="shared" si="64"/>
        <v/>
      </c>
      <c r="M1035" s="66" t="str">
        <f t="shared" si="65"/>
        <v/>
      </c>
      <c r="N1035" s="66" t="str">
        <f t="shared" si="66"/>
        <v/>
      </c>
    </row>
    <row r="1036" spans="2:14" ht="20.100000000000001" customHeight="1" thickBot="1" x14ac:dyDescent="0.3">
      <c r="B1036" s="63" t="str">
        <f t="shared" si="67"/>
        <v/>
      </c>
      <c r="C1036" s="64"/>
      <c r="D1036" s="65"/>
      <c r="E1036" s="65"/>
      <c r="F1036" s="65"/>
      <c r="G1036" s="65"/>
      <c r="H1036" s="65"/>
      <c r="I1036" s="65"/>
      <c r="J1036" s="65"/>
      <c r="K1036" s="65"/>
      <c r="L1036" s="66" t="str">
        <f t="shared" si="64"/>
        <v/>
      </c>
      <c r="M1036" s="66" t="str">
        <f t="shared" si="65"/>
        <v/>
      </c>
      <c r="N1036" s="66" t="str">
        <f t="shared" si="66"/>
        <v/>
      </c>
    </row>
    <row r="1037" spans="2:14" ht="20.100000000000001" customHeight="1" thickBot="1" x14ac:dyDescent="0.3">
      <c r="B1037" s="63" t="str">
        <f t="shared" si="67"/>
        <v/>
      </c>
      <c r="C1037" s="64"/>
      <c r="D1037" s="65"/>
      <c r="E1037" s="65"/>
      <c r="F1037" s="65"/>
      <c r="G1037" s="65"/>
      <c r="H1037" s="65"/>
      <c r="I1037" s="65"/>
      <c r="J1037" s="65"/>
      <c r="K1037" s="65"/>
      <c r="L1037" s="66" t="str">
        <f t="shared" ref="L1037:L1100" si="68">IF(C1037="","",TEXT(C1037,"MMMM"))</f>
        <v/>
      </c>
      <c r="M1037" s="66" t="str">
        <f t="shared" ref="M1037:M1100" si="69">IF(C1037="","",YEAR(C1037))</f>
        <v/>
      </c>
      <c r="N1037" s="66" t="str">
        <f t="shared" ref="N1037:N1100" si="70">IF(C1037="","",TEXT(C1037,"DDDD"))</f>
        <v/>
      </c>
    </row>
    <row r="1038" spans="2:14" ht="20.100000000000001" customHeight="1" thickBot="1" x14ac:dyDescent="0.3">
      <c r="B1038" s="63" t="str">
        <f t="shared" si="67"/>
        <v/>
      </c>
      <c r="C1038" s="64"/>
      <c r="D1038" s="65"/>
      <c r="E1038" s="65"/>
      <c r="F1038" s="65"/>
      <c r="G1038" s="65"/>
      <c r="H1038" s="65"/>
      <c r="I1038" s="65"/>
      <c r="J1038" s="65"/>
      <c r="K1038" s="65"/>
      <c r="L1038" s="66" t="str">
        <f t="shared" si="68"/>
        <v/>
      </c>
      <c r="M1038" s="66" t="str">
        <f t="shared" si="69"/>
        <v/>
      </c>
      <c r="N1038" s="66" t="str">
        <f t="shared" si="70"/>
        <v/>
      </c>
    </row>
    <row r="1039" spans="2:14" ht="20.100000000000001" customHeight="1" thickBot="1" x14ac:dyDescent="0.3">
      <c r="B1039" s="63" t="str">
        <f t="shared" si="67"/>
        <v/>
      </c>
      <c r="C1039" s="64"/>
      <c r="D1039" s="65"/>
      <c r="E1039" s="65"/>
      <c r="F1039" s="65"/>
      <c r="G1039" s="65"/>
      <c r="H1039" s="65"/>
      <c r="I1039" s="65"/>
      <c r="J1039" s="65"/>
      <c r="K1039" s="65"/>
      <c r="L1039" s="66" t="str">
        <f t="shared" si="68"/>
        <v/>
      </c>
      <c r="M1039" s="66" t="str">
        <f t="shared" si="69"/>
        <v/>
      </c>
      <c r="N1039" s="66" t="str">
        <f t="shared" si="70"/>
        <v/>
      </c>
    </row>
    <row r="1040" spans="2:14" ht="20.100000000000001" customHeight="1" thickBot="1" x14ac:dyDescent="0.3">
      <c r="B1040" s="63" t="str">
        <f t="shared" si="67"/>
        <v/>
      </c>
      <c r="C1040" s="64"/>
      <c r="D1040" s="65"/>
      <c r="E1040" s="65"/>
      <c r="F1040" s="65"/>
      <c r="G1040" s="65"/>
      <c r="H1040" s="65"/>
      <c r="I1040" s="65"/>
      <c r="J1040" s="65"/>
      <c r="K1040" s="65"/>
      <c r="L1040" s="66" t="str">
        <f t="shared" si="68"/>
        <v/>
      </c>
      <c r="M1040" s="66" t="str">
        <f t="shared" si="69"/>
        <v/>
      </c>
      <c r="N1040" s="66" t="str">
        <f t="shared" si="70"/>
        <v/>
      </c>
    </row>
    <row r="1041" spans="2:14" ht="20.100000000000001" customHeight="1" thickBot="1" x14ac:dyDescent="0.3">
      <c r="B1041" s="63" t="str">
        <f t="shared" si="67"/>
        <v/>
      </c>
      <c r="C1041" s="64"/>
      <c r="D1041" s="65"/>
      <c r="E1041" s="65"/>
      <c r="F1041" s="65"/>
      <c r="G1041" s="65"/>
      <c r="H1041" s="65"/>
      <c r="I1041" s="65"/>
      <c r="J1041" s="65"/>
      <c r="K1041" s="65"/>
      <c r="L1041" s="66" t="str">
        <f t="shared" si="68"/>
        <v/>
      </c>
      <c r="M1041" s="66" t="str">
        <f t="shared" si="69"/>
        <v/>
      </c>
      <c r="N1041" s="66" t="str">
        <f t="shared" si="70"/>
        <v/>
      </c>
    </row>
    <row r="1042" spans="2:14" ht="20.100000000000001" customHeight="1" thickBot="1" x14ac:dyDescent="0.3">
      <c r="B1042" s="63" t="str">
        <f t="shared" si="67"/>
        <v/>
      </c>
      <c r="C1042" s="64"/>
      <c r="D1042" s="65"/>
      <c r="E1042" s="65"/>
      <c r="F1042" s="65"/>
      <c r="G1042" s="65"/>
      <c r="H1042" s="65"/>
      <c r="I1042" s="65"/>
      <c r="J1042" s="65"/>
      <c r="K1042" s="65"/>
      <c r="L1042" s="66" t="str">
        <f t="shared" si="68"/>
        <v/>
      </c>
      <c r="M1042" s="66" t="str">
        <f t="shared" si="69"/>
        <v/>
      </c>
      <c r="N1042" s="66" t="str">
        <f t="shared" si="70"/>
        <v/>
      </c>
    </row>
    <row r="1043" spans="2:14" ht="20.100000000000001" customHeight="1" thickBot="1" x14ac:dyDescent="0.3">
      <c r="B1043" s="63" t="str">
        <f t="shared" si="67"/>
        <v/>
      </c>
      <c r="C1043" s="64"/>
      <c r="D1043" s="65"/>
      <c r="E1043" s="65"/>
      <c r="F1043" s="65"/>
      <c r="G1043" s="65"/>
      <c r="H1043" s="65"/>
      <c r="I1043" s="65"/>
      <c r="J1043" s="65"/>
      <c r="K1043" s="65"/>
      <c r="L1043" s="66" t="str">
        <f t="shared" si="68"/>
        <v/>
      </c>
      <c r="M1043" s="66" t="str">
        <f t="shared" si="69"/>
        <v/>
      </c>
      <c r="N1043" s="66" t="str">
        <f t="shared" si="70"/>
        <v/>
      </c>
    </row>
    <row r="1044" spans="2:14" ht="20.100000000000001" customHeight="1" thickBot="1" x14ac:dyDescent="0.3">
      <c r="B1044" s="63" t="str">
        <f t="shared" si="67"/>
        <v/>
      </c>
      <c r="C1044" s="64"/>
      <c r="D1044" s="65"/>
      <c r="E1044" s="65"/>
      <c r="F1044" s="65"/>
      <c r="G1044" s="65"/>
      <c r="H1044" s="65"/>
      <c r="I1044" s="65"/>
      <c r="J1044" s="65"/>
      <c r="K1044" s="65"/>
      <c r="L1044" s="66" t="str">
        <f t="shared" si="68"/>
        <v/>
      </c>
      <c r="M1044" s="66" t="str">
        <f t="shared" si="69"/>
        <v/>
      </c>
      <c r="N1044" s="66" t="str">
        <f t="shared" si="70"/>
        <v/>
      </c>
    </row>
    <row r="1045" spans="2:14" ht="20.100000000000001" customHeight="1" thickBot="1" x14ac:dyDescent="0.3">
      <c r="B1045" s="63" t="str">
        <f t="shared" si="67"/>
        <v/>
      </c>
      <c r="C1045" s="64"/>
      <c r="D1045" s="65"/>
      <c r="E1045" s="65"/>
      <c r="F1045" s="65"/>
      <c r="G1045" s="65"/>
      <c r="H1045" s="65"/>
      <c r="I1045" s="65"/>
      <c r="J1045" s="65"/>
      <c r="K1045" s="65"/>
      <c r="L1045" s="66" t="str">
        <f t="shared" si="68"/>
        <v/>
      </c>
      <c r="M1045" s="66" t="str">
        <f t="shared" si="69"/>
        <v/>
      </c>
      <c r="N1045" s="66" t="str">
        <f t="shared" si="70"/>
        <v/>
      </c>
    </row>
    <row r="1046" spans="2:14" ht="20.100000000000001" customHeight="1" thickBot="1" x14ac:dyDescent="0.3">
      <c r="B1046" s="63" t="str">
        <f t="shared" si="67"/>
        <v/>
      </c>
      <c r="C1046" s="64"/>
      <c r="D1046" s="65"/>
      <c r="E1046" s="65"/>
      <c r="F1046" s="65"/>
      <c r="G1046" s="65"/>
      <c r="H1046" s="65"/>
      <c r="I1046" s="65"/>
      <c r="J1046" s="65"/>
      <c r="K1046" s="65"/>
      <c r="L1046" s="66" t="str">
        <f t="shared" si="68"/>
        <v/>
      </c>
      <c r="M1046" s="66" t="str">
        <f t="shared" si="69"/>
        <v/>
      </c>
      <c r="N1046" s="66" t="str">
        <f t="shared" si="70"/>
        <v/>
      </c>
    </row>
    <row r="1047" spans="2:14" ht="20.100000000000001" customHeight="1" thickBot="1" x14ac:dyDescent="0.3">
      <c r="B1047" s="63" t="str">
        <f t="shared" si="67"/>
        <v/>
      </c>
      <c r="C1047" s="64"/>
      <c r="D1047" s="65"/>
      <c r="E1047" s="65"/>
      <c r="F1047" s="65"/>
      <c r="G1047" s="65"/>
      <c r="H1047" s="65"/>
      <c r="I1047" s="65"/>
      <c r="J1047" s="65"/>
      <c r="K1047" s="65"/>
      <c r="L1047" s="66" t="str">
        <f t="shared" si="68"/>
        <v/>
      </c>
      <c r="M1047" s="66" t="str">
        <f t="shared" si="69"/>
        <v/>
      </c>
      <c r="N1047" s="66" t="str">
        <f t="shared" si="70"/>
        <v/>
      </c>
    </row>
    <row r="1048" spans="2:14" ht="20.100000000000001" customHeight="1" thickBot="1" x14ac:dyDescent="0.3">
      <c r="B1048" s="63" t="str">
        <f t="shared" si="67"/>
        <v/>
      </c>
      <c r="C1048" s="64"/>
      <c r="D1048" s="65"/>
      <c r="E1048" s="65"/>
      <c r="F1048" s="65"/>
      <c r="G1048" s="65"/>
      <c r="H1048" s="65"/>
      <c r="I1048" s="65"/>
      <c r="J1048" s="65"/>
      <c r="K1048" s="65"/>
      <c r="L1048" s="66" t="str">
        <f t="shared" si="68"/>
        <v/>
      </c>
      <c r="M1048" s="66" t="str">
        <f t="shared" si="69"/>
        <v/>
      </c>
      <c r="N1048" s="66" t="str">
        <f t="shared" si="70"/>
        <v/>
      </c>
    </row>
    <row r="1049" spans="2:14" ht="20.100000000000001" customHeight="1" thickBot="1" x14ac:dyDescent="0.3">
      <c r="B1049" s="63" t="str">
        <f t="shared" si="67"/>
        <v/>
      </c>
      <c r="C1049" s="64"/>
      <c r="D1049" s="65"/>
      <c r="E1049" s="65"/>
      <c r="F1049" s="65"/>
      <c r="G1049" s="65"/>
      <c r="H1049" s="65"/>
      <c r="I1049" s="65"/>
      <c r="J1049" s="65"/>
      <c r="K1049" s="65"/>
      <c r="L1049" s="66" t="str">
        <f t="shared" si="68"/>
        <v/>
      </c>
      <c r="M1049" s="66" t="str">
        <f t="shared" si="69"/>
        <v/>
      </c>
      <c r="N1049" s="66" t="str">
        <f t="shared" si="70"/>
        <v/>
      </c>
    </row>
    <row r="1050" spans="2:14" ht="20.100000000000001" customHeight="1" thickBot="1" x14ac:dyDescent="0.3">
      <c r="B1050" s="63" t="str">
        <f t="shared" si="67"/>
        <v/>
      </c>
      <c r="C1050" s="64"/>
      <c r="D1050" s="65"/>
      <c r="E1050" s="65"/>
      <c r="F1050" s="65"/>
      <c r="G1050" s="65"/>
      <c r="H1050" s="65"/>
      <c r="I1050" s="65"/>
      <c r="J1050" s="65"/>
      <c r="K1050" s="65"/>
      <c r="L1050" s="66" t="str">
        <f t="shared" si="68"/>
        <v/>
      </c>
      <c r="M1050" s="66" t="str">
        <f t="shared" si="69"/>
        <v/>
      </c>
      <c r="N1050" s="66" t="str">
        <f t="shared" si="70"/>
        <v/>
      </c>
    </row>
    <row r="1051" spans="2:14" ht="20.100000000000001" customHeight="1" thickBot="1" x14ac:dyDescent="0.3">
      <c r="B1051" s="63" t="str">
        <f t="shared" si="67"/>
        <v/>
      </c>
      <c r="C1051" s="64"/>
      <c r="D1051" s="65"/>
      <c r="E1051" s="65"/>
      <c r="F1051" s="65"/>
      <c r="G1051" s="65"/>
      <c r="H1051" s="65"/>
      <c r="I1051" s="65"/>
      <c r="J1051" s="65"/>
      <c r="K1051" s="65"/>
      <c r="L1051" s="66" t="str">
        <f t="shared" si="68"/>
        <v/>
      </c>
      <c r="M1051" s="66" t="str">
        <f t="shared" si="69"/>
        <v/>
      </c>
      <c r="N1051" s="66" t="str">
        <f t="shared" si="70"/>
        <v/>
      </c>
    </row>
    <row r="1052" spans="2:14" ht="20.100000000000001" customHeight="1" thickBot="1" x14ac:dyDescent="0.3">
      <c r="B1052" s="63" t="str">
        <f t="shared" si="67"/>
        <v/>
      </c>
      <c r="C1052" s="64"/>
      <c r="D1052" s="65"/>
      <c r="E1052" s="65"/>
      <c r="F1052" s="65"/>
      <c r="G1052" s="65"/>
      <c r="H1052" s="65"/>
      <c r="I1052" s="65"/>
      <c r="J1052" s="65"/>
      <c r="K1052" s="65"/>
      <c r="L1052" s="66" t="str">
        <f t="shared" si="68"/>
        <v/>
      </c>
      <c r="M1052" s="66" t="str">
        <f t="shared" si="69"/>
        <v/>
      </c>
      <c r="N1052" s="66" t="str">
        <f t="shared" si="70"/>
        <v/>
      </c>
    </row>
    <row r="1053" spans="2:14" ht="20.100000000000001" customHeight="1" thickBot="1" x14ac:dyDescent="0.3">
      <c r="B1053" s="63" t="str">
        <f t="shared" si="67"/>
        <v/>
      </c>
      <c r="C1053" s="64"/>
      <c r="D1053" s="65"/>
      <c r="E1053" s="65"/>
      <c r="F1053" s="65"/>
      <c r="G1053" s="65"/>
      <c r="H1053" s="65"/>
      <c r="I1053" s="65"/>
      <c r="J1053" s="65"/>
      <c r="K1053" s="65"/>
      <c r="L1053" s="66" t="str">
        <f t="shared" si="68"/>
        <v/>
      </c>
      <c r="M1053" s="66" t="str">
        <f t="shared" si="69"/>
        <v/>
      </c>
      <c r="N1053" s="66" t="str">
        <f t="shared" si="70"/>
        <v/>
      </c>
    </row>
    <row r="1054" spans="2:14" ht="20.100000000000001" customHeight="1" thickBot="1" x14ac:dyDescent="0.3">
      <c r="B1054" s="63" t="str">
        <f t="shared" si="67"/>
        <v/>
      </c>
      <c r="C1054" s="64"/>
      <c r="D1054" s="65"/>
      <c r="E1054" s="65"/>
      <c r="F1054" s="65"/>
      <c r="G1054" s="65"/>
      <c r="H1054" s="65"/>
      <c r="I1054" s="65"/>
      <c r="J1054" s="65"/>
      <c r="K1054" s="65"/>
      <c r="L1054" s="66" t="str">
        <f t="shared" si="68"/>
        <v/>
      </c>
      <c r="M1054" s="66" t="str">
        <f t="shared" si="69"/>
        <v/>
      </c>
      <c r="N1054" s="66" t="str">
        <f t="shared" si="70"/>
        <v/>
      </c>
    </row>
    <row r="1055" spans="2:14" ht="20.100000000000001" customHeight="1" thickBot="1" x14ac:dyDescent="0.3">
      <c r="B1055" s="63" t="str">
        <f t="shared" si="67"/>
        <v/>
      </c>
      <c r="C1055" s="64"/>
      <c r="D1055" s="65"/>
      <c r="E1055" s="65"/>
      <c r="F1055" s="65"/>
      <c r="G1055" s="65"/>
      <c r="H1055" s="65"/>
      <c r="I1055" s="65"/>
      <c r="J1055" s="65"/>
      <c r="K1055" s="65"/>
      <c r="L1055" s="66" t="str">
        <f t="shared" si="68"/>
        <v/>
      </c>
      <c r="M1055" s="66" t="str">
        <f t="shared" si="69"/>
        <v/>
      </c>
      <c r="N1055" s="66" t="str">
        <f t="shared" si="70"/>
        <v/>
      </c>
    </row>
    <row r="1056" spans="2:14" ht="20.100000000000001" customHeight="1" thickBot="1" x14ac:dyDescent="0.3">
      <c r="B1056" s="63" t="str">
        <f t="shared" si="67"/>
        <v/>
      </c>
      <c r="C1056" s="64"/>
      <c r="D1056" s="65"/>
      <c r="E1056" s="65"/>
      <c r="F1056" s="65"/>
      <c r="G1056" s="65"/>
      <c r="H1056" s="65"/>
      <c r="I1056" s="65"/>
      <c r="J1056" s="65"/>
      <c r="K1056" s="65"/>
      <c r="L1056" s="66" t="str">
        <f t="shared" si="68"/>
        <v/>
      </c>
      <c r="M1056" s="66" t="str">
        <f t="shared" si="69"/>
        <v/>
      </c>
      <c r="N1056" s="66" t="str">
        <f t="shared" si="70"/>
        <v/>
      </c>
    </row>
    <row r="1057" spans="2:14" ht="20.100000000000001" customHeight="1" thickBot="1" x14ac:dyDescent="0.3">
      <c r="B1057" s="63" t="str">
        <f t="shared" si="67"/>
        <v/>
      </c>
      <c r="C1057" s="64"/>
      <c r="D1057" s="65"/>
      <c r="E1057" s="65"/>
      <c r="F1057" s="65"/>
      <c r="G1057" s="65"/>
      <c r="H1057" s="65"/>
      <c r="I1057" s="65"/>
      <c r="J1057" s="65"/>
      <c r="K1057" s="65"/>
      <c r="L1057" s="66" t="str">
        <f t="shared" si="68"/>
        <v/>
      </c>
      <c r="M1057" s="66" t="str">
        <f t="shared" si="69"/>
        <v/>
      </c>
      <c r="N1057" s="66" t="str">
        <f t="shared" si="70"/>
        <v/>
      </c>
    </row>
    <row r="1058" spans="2:14" ht="20.100000000000001" customHeight="1" thickBot="1" x14ac:dyDescent="0.3">
      <c r="B1058" s="63" t="str">
        <f t="shared" si="67"/>
        <v/>
      </c>
      <c r="C1058" s="64"/>
      <c r="D1058" s="65"/>
      <c r="E1058" s="65"/>
      <c r="F1058" s="65"/>
      <c r="G1058" s="65"/>
      <c r="H1058" s="65"/>
      <c r="I1058" s="65"/>
      <c r="J1058" s="65"/>
      <c r="K1058" s="65"/>
      <c r="L1058" s="66" t="str">
        <f t="shared" si="68"/>
        <v/>
      </c>
      <c r="M1058" s="66" t="str">
        <f t="shared" si="69"/>
        <v/>
      </c>
      <c r="N1058" s="66" t="str">
        <f t="shared" si="70"/>
        <v/>
      </c>
    </row>
    <row r="1059" spans="2:14" ht="20.100000000000001" customHeight="1" thickBot="1" x14ac:dyDescent="0.3">
      <c r="B1059" s="63" t="str">
        <f t="shared" si="67"/>
        <v/>
      </c>
      <c r="C1059" s="64"/>
      <c r="D1059" s="65"/>
      <c r="E1059" s="65"/>
      <c r="F1059" s="65"/>
      <c r="G1059" s="65"/>
      <c r="H1059" s="65"/>
      <c r="I1059" s="65"/>
      <c r="J1059" s="65"/>
      <c r="K1059" s="65"/>
      <c r="L1059" s="66" t="str">
        <f t="shared" si="68"/>
        <v/>
      </c>
      <c r="M1059" s="66" t="str">
        <f t="shared" si="69"/>
        <v/>
      </c>
      <c r="N1059" s="66" t="str">
        <f t="shared" si="70"/>
        <v/>
      </c>
    </row>
    <row r="1060" spans="2:14" ht="20.100000000000001" customHeight="1" thickBot="1" x14ac:dyDescent="0.3">
      <c r="B1060" s="63" t="str">
        <f t="shared" si="67"/>
        <v/>
      </c>
      <c r="C1060" s="64"/>
      <c r="D1060" s="65"/>
      <c r="E1060" s="65"/>
      <c r="F1060" s="65"/>
      <c r="G1060" s="65"/>
      <c r="H1060" s="65"/>
      <c r="I1060" s="65"/>
      <c r="J1060" s="65"/>
      <c r="K1060" s="65"/>
      <c r="L1060" s="66" t="str">
        <f t="shared" si="68"/>
        <v/>
      </c>
      <c r="M1060" s="66" t="str">
        <f t="shared" si="69"/>
        <v/>
      </c>
      <c r="N1060" s="66" t="str">
        <f t="shared" si="70"/>
        <v/>
      </c>
    </row>
    <row r="1061" spans="2:14" ht="20.100000000000001" customHeight="1" thickBot="1" x14ac:dyDescent="0.3">
      <c r="B1061" s="63" t="str">
        <f t="shared" si="67"/>
        <v/>
      </c>
      <c r="C1061" s="64"/>
      <c r="D1061" s="65"/>
      <c r="E1061" s="65"/>
      <c r="F1061" s="65"/>
      <c r="G1061" s="65"/>
      <c r="H1061" s="65"/>
      <c r="I1061" s="65"/>
      <c r="J1061" s="65"/>
      <c r="K1061" s="65"/>
      <c r="L1061" s="66" t="str">
        <f t="shared" si="68"/>
        <v/>
      </c>
      <c r="M1061" s="66" t="str">
        <f t="shared" si="69"/>
        <v/>
      </c>
      <c r="N1061" s="66" t="str">
        <f t="shared" si="70"/>
        <v/>
      </c>
    </row>
    <row r="1062" spans="2:14" ht="20.100000000000001" customHeight="1" thickBot="1" x14ac:dyDescent="0.3">
      <c r="B1062" s="63" t="str">
        <f t="shared" si="67"/>
        <v/>
      </c>
      <c r="C1062" s="64"/>
      <c r="D1062" s="65"/>
      <c r="E1062" s="65"/>
      <c r="F1062" s="65"/>
      <c r="G1062" s="65"/>
      <c r="H1062" s="65"/>
      <c r="I1062" s="65"/>
      <c r="J1062" s="65"/>
      <c r="K1062" s="65"/>
      <c r="L1062" s="66" t="str">
        <f t="shared" si="68"/>
        <v/>
      </c>
      <c r="M1062" s="66" t="str">
        <f t="shared" si="69"/>
        <v/>
      </c>
      <c r="N1062" s="66" t="str">
        <f t="shared" si="70"/>
        <v/>
      </c>
    </row>
    <row r="1063" spans="2:14" ht="20.100000000000001" customHeight="1" thickBot="1" x14ac:dyDescent="0.3">
      <c r="B1063" s="63" t="str">
        <f t="shared" si="67"/>
        <v/>
      </c>
      <c r="C1063" s="64"/>
      <c r="D1063" s="65"/>
      <c r="E1063" s="65"/>
      <c r="F1063" s="65"/>
      <c r="G1063" s="65"/>
      <c r="H1063" s="65"/>
      <c r="I1063" s="65"/>
      <c r="J1063" s="65"/>
      <c r="K1063" s="65"/>
      <c r="L1063" s="66" t="str">
        <f t="shared" si="68"/>
        <v/>
      </c>
      <c r="M1063" s="66" t="str">
        <f t="shared" si="69"/>
        <v/>
      </c>
      <c r="N1063" s="66" t="str">
        <f t="shared" si="70"/>
        <v/>
      </c>
    </row>
    <row r="1064" spans="2:14" ht="20.100000000000001" customHeight="1" thickBot="1" x14ac:dyDescent="0.3">
      <c r="B1064" s="63" t="str">
        <f t="shared" si="67"/>
        <v/>
      </c>
      <c r="C1064" s="64"/>
      <c r="D1064" s="65"/>
      <c r="E1064" s="65"/>
      <c r="F1064" s="65"/>
      <c r="G1064" s="65"/>
      <c r="H1064" s="65"/>
      <c r="I1064" s="65"/>
      <c r="J1064" s="65"/>
      <c r="K1064" s="65"/>
      <c r="L1064" s="66" t="str">
        <f t="shared" si="68"/>
        <v/>
      </c>
      <c r="M1064" s="66" t="str">
        <f t="shared" si="69"/>
        <v/>
      </c>
      <c r="N1064" s="66" t="str">
        <f t="shared" si="70"/>
        <v/>
      </c>
    </row>
    <row r="1065" spans="2:14" ht="20.100000000000001" customHeight="1" thickBot="1" x14ac:dyDescent="0.3">
      <c r="B1065" s="63" t="str">
        <f t="shared" si="67"/>
        <v/>
      </c>
      <c r="C1065" s="64"/>
      <c r="D1065" s="65"/>
      <c r="E1065" s="65"/>
      <c r="F1065" s="65"/>
      <c r="G1065" s="65"/>
      <c r="H1065" s="65"/>
      <c r="I1065" s="65"/>
      <c r="J1065" s="65"/>
      <c r="K1065" s="65"/>
      <c r="L1065" s="66" t="str">
        <f t="shared" si="68"/>
        <v/>
      </c>
      <c r="M1065" s="66" t="str">
        <f t="shared" si="69"/>
        <v/>
      </c>
      <c r="N1065" s="66" t="str">
        <f t="shared" si="70"/>
        <v/>
      </c>
    </row>
    <row r="1066" spans="2:14" ht="20.100000000000001" customHeight="1" thickBot="1" x14ac:dyDescent="0.3">
      <c r="B1066" s="63" t="str">
        <f t="shared" si="67"/>
        <v/>
      </c>
      <c r="C1066" s="64"/>
      <c r="D1066" s="65"/>
      <c r="E1066" s="65"/>
      <c r="F1066" s="65"/>
      <c r="G1066" s="65"/>
      <c r="H1066" s="65"/>
      <c r="I1066" s="65"/>
      <c r="J1066" s="65"/>
      <c r="K1066" s="65"/>
      <c r="L1066" s="66" t="str">
        <f t="shared" si="68"/>
        <v/>
      </c>
      <c r="M1066" s="66" t="str">
        <f t="shared" si="69"/>
        <v/>
      </c>
      <c r="N1066" s="66" t="str">
        <f t="shared" si="70"/>
        <v/>
      </c>
    </row>
    <row r="1067" spans="2:14" ht="20.100000000000001" customHeight="1" thickBot="1" x14ac:dyDescent="0.3">
      <c r="B1067" s="63" t="str">
        <f t="shared" si="67"/>
        <v/>
      </c>
      <c r="C1067" s="64"/>
      <c r="D1067" s="65"/>
      <c r="E1067" s="65"/>
      <c r="F1067" s="65"/>
      <c r="G1067" s="65"/>
      <c r="H1067" s="65"/>
      <c r="I1067" s="65"/>
      <c r="J1067" s="65"/>
      <c r="K1067" s="65"/>
      <c r="L1067" s="66" t="str">
        <f t="shared" si="68"/>
        <v/>
      </c>
      <c r="M1067" s="66" t="str">
        <f t="shared" si="69"/>
        <v/>
      </c>
      <c r="N1067" s="66" t="str">
        <f t="shared" si="70"/>
        <v/>
      </c>
    </row>
    <row r="1068" spans="2:14" ht="20.100000000000001" customHeight="1" thickBot="1" x14ac:dyDescent="0.3">
      <c r="B1068" s="63" t="str">
        <f t="shared" si="67"/>
        <v/>
      </c>
      <c r="C1068" s="64"/>
      <c r="D1068" s="65"/>
      <c r="E1068" s="65"/>
      <c r="F1068" s="65"/>
      <c r="G1068" s="65"/>
      <c r="H1068" s="65"/>
      <c r="I1068" s="65"/>
      <c r="J1068" s="65"/>
      <c r="K1068" s="65"/>
      <c r="L1068" s="66" t="str">
        <f t="shared" si="68"/>
        <v/>
      </c>
      <c r="M1068" s="66" t="str">
        <f t="shared" si="69"/>
        <v/>
      </c>
      <c r="N1068" s="66" t="str">
        <f t="shared" si="70"/>
        <v/>
      </c>
    </row>
    <row r="1069" spans="2:14" ht="20.100000000000001" customHeight="1" thickBot="1" x14ac:dyDescent="0.3">
      <c r="B1069" s="63" t="str">
        <f t="shared" si="67"/>
        <v/>
      </c>
      <c r="C1069" s="64"/>
      <c r="D1069" s="65"/>
      <c r="E1069" s="65"/>
      <c r="F1069" s="65"/>
      <c r="G1069" s="65"/>
      <c r="H1069" s="65"/>
      <c r="I1069" s="65"/>
      <c r="J1069" s="65"/>
      <c r="K1069" s="65"/>
      <c r="L1069" s="66" t="str">
        <f t="shared" si="68"/>
        <v/>
      </c>
      <c r="M1069" s="66" t="str">
        <f t="shared" si="69"/>
        <v/>
      </c>
      <c r="N1069" s="66" t="str">
        <f t="shared" si="70"/>
        <v/>
      </c>
    </row>
    <row r="1070" spans="2:14" ht="20.100000000000001" customHeight="1" thickBot="1" x14ac:dyDescent="0.3">
      <c r="B1070" s="63" t="str">
        <f t="shared" si="67"/>
        <v/>
      </c>
      <c r="C1070" s="64"/>
      <c r="D1070" s="65"/>
      <c r="E1070" s="65"/>
      <c r="F1070" s="65"/>
      <c r="G1070" s="65"/>
      <c r="H1070" s="65"/>
      <c r="I1070" s="65"/>
      <c r="J1070" s="65"/>
      <c r="K1070" s="65"/>
      <c r="L1070" s="66" t="str">
        <f t="shared" si="68"/>
        <v/>
      </c>
      <c r="M1070" s="66" t="str">
        <f t="shared" si="69"/>
        <v/>
      </c>
      <c r="N1070" s="66" t="str">
        <f t="shared" si="70"/>
        <v/>
      </c>
    </row>
    <row r="1071" spans="2:14" ht="20.100000000000001" customHeight="1" thickBot="1" x14ac:dyDescent="0.3">
      <c r="B1071" s="63" t="str">
        <f t="shared" si="67"/>
        <v/>
      </c>
      <c r="C1071" s="64"/>
      <c r="D1071" s="65"/>
      <c r="E1071" s="65"/>
      <c r="F1071" s="65"/>
      <c r="G1071" s="65"/>
      <c r="H1071" s="65"/>
      <c r="I1071" s="65"/>
      <c r="J1071" s="65"/>
      <c r="K1071" s="65"/>
      <c r="L1071" s="66" t="str">
        <f t="shared" si="68"/>
        <v/>
      </c>
      <c r="M1071" s="66" t="str">
        <f t="shared" si="69"/>
        <v/>
      </c>
      <c r="N1071" s="66" t="str">
        <f t="shared" si="70"/>
        <v/>
      </c>
    </row>
    <row r="1072" spans="2:14" ht="20.100000000000001" customHeight="1" thickBot="1" x14ac:dyDescent="0.3">
      <c r="B1072" s="63" t="str">
        <f t="shared" si="67"/>
        <v/>
      </c>
      <c r="C1072" s="64"/>
      <c r="D1072" s="65"/>
      <c r="E1072" s="65"/>
      <c r="F1072" s="65"/>
      <c r="G1072" s="65"/>
      <c r="H1072" s="65"/>
      <c r="I1072" s="65"/>
      <c r="J1072" s="65"/>
      <c r="K1072" s="65"/>
      <c r="L1072" s="66" t="str">
        <f t="shared" si="68"/>
        <v/>
      </c>
      <c r="M1072" s="66" t="str">
        <f t="shared" si="69"/>
        <v/>
      </c>
      <c r="N1072" s="66" t="str">
        <f t="shared" si="70"/>
        <v/>
      </c>
    </row>
    <row r="1073" spans="2:14" ht="20.100000000000001" customHeight="1" thickBot="1" x14ac:dyDescent="0.3">
      <c r="B1073" s="63" t="str">
        <f t="shared" si="67"/>
        <v/>
      </c>
      <c r="C1073" s="64"/>
      <c r="D1073" s="65"/>
      <c r="E1073" s="65"/>
      <c r="F1073" s="65"/>
      <c r="G1073" s="65"/>
      <c r="H1073" s="65"/>
      <c r="I1073" s="65"/>
      <c r="J1073" s="65"/>
      <c r="K1073" s="65"/>
      <c r="L1073" s="66" t="str">
        <f t="shared" si="68"/>
        <v/>
      </c>
      <c r="M1073" s="66" t="str">
        <f t="shared" si="69"/>
        <v/>
      </c>
      <c r="N1073" s="66" t="str">
        <f t="shared" si="70"/>
        <v/>
      </c>
    </row>
    <row r="1074" spans="2:14" ht="20.100000000000001" customHeight="1" thickBot="1" x14ac:dyDescent="0.3">
      <c r="B1074" s="63" t="str">
        <f t="shared" si="67"/>
        <v/>
      </c>
      <c r="C1074" s="64"/>
      <c r="D1074" s="65"/>
      <c r="E1074" s="65"/>
      <c r="F1074" s="65"/>
      <c r="G1074" s="65"/>
      <c r="H1074" s="65"/>
      <c r="I1074" s="65"/>
      <c r="J1074" s="65"/>
      <c r="K1074" s="65"/>
      <c r="L1074" s="66" t="str">
        <f t="shared" si="68"/>
        <v/>
      </c>
      <c r="M1074" s="66" t="str">
        <f t="shared" si="69"/>
        <v/>
      </c>
      <c r="N1074" s="66" t="str">
        <f t="shared" si="70"/>
        <v/>
      </c>
    </row>
    <row r="1075" spans="2:14" ht="20.100000000000001" customHeight="1" thickBot="1" x14ac:dyDescent="0.3">
      <c r="B1075" s="63" t="str">
        <f t="shared" si="67"/>
        <v/>
      </c>
      <c r="C1075" s="64"/>
      <c r="D1075" s="65"/>
      <c r="E1075" s="65"/>
      <c r="F1075" s="65"/>
      <c r="G1075" s="65"/>
      <c r="H1075" s="65"/>
      <c r="I1075" s="65"/>
      <c r="J1075" s="65"/>
      <c r="K1075" s="65"/>
      <c r="L1075" s="66" t="str">
        <f t="shared" si="68"/>
        <v/>
      </c>
      <c r="M1075" s="66" t="str">
        <f t="shared" si="69"/>
        <v/>
      </c>
      <c r="N1075" s="66" t="str">
        <f t="shared" si="70"/>
        <v/>
      </c>
    </row>
    <row r="1076" spans="2:14" ht="20.100000000000001" customHeight="1" thickBot="1" x14ac:dyDescent="0.3">
      <c r="B1076" s="63" t="str">
        <f t="shared" si="67"/>
        <v/>
      </c>
      <c r="C1076" s="64"/>
      <c r="D1076" s="65"/>
      <c r="E1076" s="65"/>
      <c r="F1076" s="65"/>
      <c r="G1076" s="65"/>
      <c r="H1076" s="65"/>
      <c r="I1076" s="65"/>
      <c r="J1076" s="65"/>
      <c r="K1076" s="65"/>
      <c r="L1076" s="66" t="str">
        <f t="shared" si="68"/>
        <v/>
      </c>
      <c r="M1076" s="66" t="str">
        <f t="shared" si="69"/>
        <v/>
      </c>
      <c r="N1076" s="66" t="str">
        <f t="shared" si="70"/>
        <v/>
      </c>
    </row>
    <row r="1077" spans="2:14" ht="20.100000000000001" customHeight="1" thickBot="1" x14ac:dyDescent="0.3">
      <c r="B1077" s="63" t="str">
        <f t="shared" si="67"/>
        <v/>
      </c>
      <c r="C1077" s="64"/>
      <c r="D1077" s="65"/>
      <c r="E1077" s="65"/>
      <c r="F1077" s="65"/>
      <c r="G1077" s="65"/>
      <c r="H1077" s="65"/>
      <c r="I1077" s="65"/>
      <c r="J1077" s="65"/>
      <c r="K1077" s="65"/>
      <c r="L1077" s="66" t="str">
        <f t="shared" si="68"/>
        <v/>
      </c>
      <c r="M1077" s="66" t="str">
        <f t="shared" si="69"/>
        <v/>
      </c>
      <c r="N1077" s="66" t="str">
        <f t="shared" si="70"/>
        <v/>
      </c>
    </row>
    <row r="1078" spans="2:14" ht="20.100000000000001" customHeight="1" thickBot="1" x14ac:dyDescent="0.3">
      <c r="B1078" s="63" t="str">
        <f t="shared" si="67"/>
        <v/>
      </c>
      <c r="C1078" s="64"/>
      <c r="D1078" s="65"/>
      <c r="E1078" s="65"/>
      <c r="F1078" s="65"/>
      <c r="G1078" s="65"/>
      <c r="H1078" s="65"/>
      <c r="I1078" s="65"/>
      <c r="J1078" s="65"/>
      <c r="K1078" s="65"/>
      <c r="L1078" s="66" t="str">
        <f t="shared" si="68"/>
        <v/>
      </c>
      <c r="M1078" s="66" t="str">
        <f t="shared" si="69"/>
        <v/>
      </c>
      <c r="N1078" s="66" t="str">
        <f t="shared" si="70"/>
        <v/>
      </c>
    </row>
    <row r="1079" spans="2:14" ht="20.100000000000001" customHeight="1" thickBot="1" x14ac:dyDescent="0.3">
      <c r="B1079" s="63" t="str">
        <f t="shared" si="67"/>
        <v/>
      </c>
      <c r="C1079" s="64"/>
      <c r="D1079" s="65"/>
      <c r="E1079" s="65"/>
      <c r="F1079" s="65"/>
      <c r="G1079" s="65"/>
      <c r="H1079" s="65"/>
      <c r="I1079" s="65"/>
      <c r="J1079" s="65"/>
      <c r="K1079" s="65"/>
      <c r="L1079" s="66" t="str">
        <f t="shared" si="68"/>
        <v/>
      </c>
      <c r="M1079" s="66" t="str">
        <f t="shared" si="69"/>
        <v/>
      </c>
      <c r="N1079" s="66" t="str">
        <f t="shared" si="70"/>
        <v/>
      </c>
    </row>
    <row r="1080" spans="2:14" ht="20.100000000000001" customHeight="1" thickBot="1" x14ac:dyDescent="0.3">
      <c r="B1080" s="63" t="str">
        <f t="shared" si="67"/>
        <v/>
      </c>
      <c r="C1080" s="64"/>
      <c r="D1080" s="65"/>
      <c r="E1080" s="65"/>
      <c r="F1080" s="65"/>
      <c r="G1080" s="65"/>
      <c r="H1080" s="65"/>
      <c r="I1080" s="65"/>
      <c r="J1080" s="65"/>
      <c r="K1080" s="65"/>
      <c r="L1080" s="66" t="str">
        <f t="shared" si="68"/>
        <v/>
      </c>
      <c r="M1080" s="66" t="str">
        <f t="shared" si="69"/>
        <v/>
      </c>
      <c r="N1080" s="66" t="str">
        <f t="shared" si="70"/>
        <v/>
      </c>
    </row>
    <row r="1081" spans="2:14" ht="20.100000000000001" customHeight="1" thickBot="1" x14ac:dyDescent="0.3">
      <c r="B1081" s="63" t="str">
        <f t="shared" si="67"/>
        <v/>
      </c>
      <c r="C1081" s="64"/>
      <c r="D1081" s="65"/>
      <c r="E1081" s="65"/>
      <c r="F1081" s="65"/>
      <c r="G1081" s="65"/>
      <c r="H1081" s="65"/>
      <c r="I1081" s="65"/>
      <c r="J1081" s="65"/>
      <c r="K1081" s="65"/>
      <c r="L1081" s="66" t="str">
        <f t="shared" si="68"/>
        <v/>
      </c>
      <c r="M1081" s="66" t="str">
        <f t="shared" si="69"/>
        <v/>
      </c>
      <c r="N1081" s="66" t="str">
        <f t="shared" si="70"/>
        <v/>
      </c>
    </row>
    <row r="1082" spans="2:14" ht="20.100000000000001" customHeight="1" thickBot="1" x14ac:dyDescent="0.3">
      <c r="B1082" s="63" t="str">
        <f t="shared" si="67"/>
        <v/>
      </c>
      <c r="C1082" s="64"/>
      <c r="D1082" s="65"/>
      <c r="E1082" s="65"/>
      <c r="F1082" s="65"/>
      <c r="G1082" s="65"/>
      <c r="H1082" s="65"/>
      <c r="I1082" s="65"/>
      <c r="J1082" s="65"/>
      <c r="K1082" s="65"/>
      <c r="L1082" s="66" t="str">
        <f t="shared" si="68"/>
        <v/>
      </c>
      <c r="M1082" s="66" t="str">
        <f t="shared" si="69"/>
        <v/>
      </c>
      <c r="N1082" s="66" t="str">
        <f t="shared" si="70"/>
        <v/>
      </c>
    </row>
    <row r="1083" spans="2:14" ht="20.100000000000001" customHeight="1" thickBot="1" x14ac:dyDescent="0.3">
      <c r="B1083" s="63" t="str">
        <f t="shared" si="67"/>
        <v/>
      </c>
      <c r="C1083" s="64"/>
      <c r="D1083" s="65"/>
      <c r="E1083" s="65"/>
      <c r="F1083" s="65"/>
      <c r="G1083" s="65"/>
      <c r="H1083" s="65"/>
      <c r="I1083" s="65"/>
      <c r="J1083" s="65"/>
      <c r="K1083" s="65"/>
      <c r="L1083" s="66" t="str">
        <f t="shared" si="68"/>
        <v/>
      </c>
      <c r="M1083" s="66" t="str">
        <f t="shared" si="69"/>
        <v/>
      </c>
      <c r="N1083" s="66" t="str">
        <f t="shared" si="70"/>
        <v/>
      </c>
    </row>
    <row r="1084" spans="2:14" ht="20.100000000000001" customHeight="1" thickBot="1" x14ac:dyDescent="0.3">
      <c r="B1084" s="63" t="str">
        <f t="shared" si="67"/>
        <v/>
      </c>
      <c r="C1084" s="64"/>
      <c r="D1084" s="65"/>
      <c r="E1084" s="65"/>
      <c r="F1084" s="65"/>
      <c r="G1084" s="65"/>
      <c r="H1084" s="65"/>
      <c r="I1084" s="65"/>
      <c r="J1084" s="65"/>
      <c r="K1084" s="65"/>
      <c r="L1084" s="66" t="str">
        <f t="shared" si="68"/>
        <v/>
      </c>
      <c r="M1084" s="66" t="str">
        <f t="shared" si="69"/>
        <v/>
      </c>
      <c r="N1084" s="66" t="str">
        <f t="shared" si="70"/>
        <v/>
      </c>
    </row>
    <row r="1085" spans="2:14" ht="20.100000000000001" customHeight="1" thickBot="1" x14ac:dyDescent="0.3">
      <c r="B1085" s="63" t="str">
        <f t="shared" si="67"/>
        <v/>
      </c>
      <c r="C1085" s="64"/>
      <c r="D1085" s="65"/>
      <c r="E1085" s="65"/>
      <c r="F1085" s="65"/>
      <c r="G1085" s="65"/>
      <c r="H1085" s="65"/>
      <c r="I1085" s="65"/>
      <c r="J1085" s="65"/>
      <c r="K1085" s="65"/>
      <c r="L1085" s="66" t="str">
        <f t="shared" si="68"/>
        <v/>
      </c>
      <c r="M1085" s="66" t="str">
        <f t="shared" si="69"/>
        <v/>
      </c>
      <c r="N1085" s="66" t="str">
        <f t="shared" si="70"/>
        <v/>
      </c>
    </row>
    <row r="1086" spans="2:14" ht="20.100000000000001" customHeight="1" thickBot="1" x14ac:dyDescent="0.3">
      <c r="B1086" s="63" t="str">
        <f t="shared" si="67"/>
        <v/>
      </c>
      <c r="C1086" s="64"/>
      <c r="D1086" s="65"/>
      <c r="E1086" s="65"/>
      <c r="F1086" s="65"/>
      <c r="G1086" s="65"/>
      <c r="H1086" s="65"/>
      <c r="I1086" s="65"/>
      <c r="J1086" s="65"/>
      <c r="K1086" s="65"/>
      <c r="L1086" s="66" t="str">
        <f t="shared" si="68"/>
        <v/>
      </c>
      <c r="M1086" s="66" t="str">
        <f t="shared" si="69"/>
        <v/>
      </c>
      <c r="N1086" s="66" t="str">
        <f t="shared" si="70"/>
        <v/>
      </c>
    </row>
    <row r="1087" spans="2:14" ht="20.100000000000001" customHeight="1" thickBot="1" x14ac:dyDescent="0.3">
      <c r="B1087" s="63" t="str">
        <f t="shared" si="67"/>
        <v/>
      </c>
      <c r="C1087" s="64"/>
      <c r="D1087" s="65"/>
      <c r="E1087" s="65"/>
      <c r="F1087" s="65"/>
      <c r="G1087" s="65"/>
      <c r="H1087" s="65"/>
      <c r="I1087" s="65"/>
      <c r="J1087" s="65"/>
      <c r="K1087" s="65"/>
      <c r="L1087" s="66" t="str">
        <f t="shared" si="68"/>
        <v/>
      </c>
      <c r="M1087" s="66" t="str">
        <f t="shared" si="69"/>
        <v/>
      </c>
      <c r="N1087" s="66" t="str">
        <f t="shared" si="70"/>
        <v/>
      </c>
    </row>
    <row r="1088" spans="2:14" ht="20.100000000000001" customHeight="1" thickBot="1" x14ac:dyDescent="0.3">
      <c r="B1088" s="63" t="str">
        <f t="shared" si="67"/>
        <v/>
      </c>
      <c r="C1088" s="64"/>
      <c r="D1088" s="65"/>
      <c r="E1088" s="65"/>
      <c r="F1088" s="65"/>
      <c r="G1088" s="65"/>
      <c r="H1088" s="65"/>
      <c r="I1088" s="65"/>
      <c r="J1088" s="65"/>
      <c r="K1088" s="65"/>
      <c r="L1088" s="66" t="str">
        <f t="shared" si="68"/>
        <v/>
      </c>
      <c r="M1088" s="66" t="str">
        <f t="shared" si="69"/>
        <v/>
      </c>
      <c r="N1088" s="66" t="str">
        <f t="shared" si="70"/>
        <v/>
      </c>
    </row>
    <row r="1089" spans="2:14" ht="20.100000000000001" customHeight="1" thickBot="1" x14ac:dyDescent="0.3">
      <c r="B1089" s="63" t="str">
        <f t="shared" si="67"/>
        <v/>
      </c>
      <c r="C1089" s="64"/>
      <c r="D1089" s="65"/>
      <c r="E1089" s="65"/>
      <c r="F1089" s="65"/>
      <c r="G1089" s="65"/>
      <c r="H1089" s="65"/>
      <c r="I1089" s="65"/>
      <c r="J1089" s="65"/>
      <c r="K1089" s="65"/>
      <c r="L1089" s="66" t="str">
        <f t="shared" si="68"/>
        <v/>
      </c>
      <c r="M1089" s="66" t="str">
        <f t="shared" si="69"/>
        <v/>
      </c>
      <c r="N1089" s="66" t="str">
        <f t="shared" si="70"/>
        <v/>
      </c>
    </row>
    <row r="1090" spans="2:14" ht="20.100000000000001" customHeight="1" thickBot="1" x14ac:dyDescent="0.3">
      <c r="B1090" s="63" t="str">
        <f t="shared" si="67"/>
        <v/>
      </c>
      <c r="C1090" s="64"/>
      <c r="D1090" s="65"/>
      <c r="E1090" s="65"/>
      <c r="F1090" s="65"/>
      <c r="G1090" s="65"/>
      <c r="H1090" s="65"/>
      <c r="I1090" s="65"/>
      <c r="J1090" s="65"/>
      <c r="K1090" s="65"/>
      <c r="L1090" s="66" t="str">
        <f t="shared" si="68"/>
        <v/>
      </c>
      <c r="M1090" s="66" t="str">
        <f t="shared" si="69"/>
        <v/>
      </c>
      <c r="N1090" s="66" t="str">
        <f t="shared" si="70"/>
        <v/>
      </c>
    </row>
    <row r="1091" spans="2:14" ht="20.100000000000001" customHeight="1" thickBot="1" x14ac:dyDescent="0.3">
      <c r="B1091" s="63" t="str">
        <f t="shared" si="67"/>
        <v/>
      </c>
      <c r="C1091" s="64"/>
      <c r="D1091" s="65"/>
      <c r="E1091" s="65"/>
      <c r="F1091" s="65"/>
      <c r="G1091" s="65"/>
      <c r="H1091" s="65"/>
      <c r="I1091" s="65"/>
      <c r="J1091" s="65"/>
      <c r="K1091" s="65"/>
      <c r="L1091" s="66" t="str">
        <f t="shared" si="68"/>
        <v/>
      </c>
      <c r="M1091" s="66" t="str">
        <f t="shared" si="69"/>
        <v/>
      </c>
      <c r="N1091" s="66" t="str">
        <f t="shared" si="70"/>
        <v/>
      </c>
    </row>
    <row r="1092" spans="2:14" ht="20.100000000000001" customHeight="1" thickBot="1" x14ac:dyDescent="0.3">
      <c r="B1092" s="63" t="str">
        <f t="shared" si="67"/>
        <v/>
      </c>
      <c r="C1092" s="64"/>
      <c r="D1092" s="65"/>
      <c r="E1092" s="65"/>
      <c r="F1092" s="65"/>
      <c r="G1092" s="65"/>
      <c r="H1092" s="65"/>
      <c r="I1092" s="65"/>
      <c r="J1092" s="65"/>
      <c r="K1092" s="65"/>
      <c r="L1092" s="66" t="str">
        <f t="shared" si="68"/>
        <v/>
      </c>
      <c r="M1092" s="66" t="str">
        <f t="shared" si="69"/>
        <v/>
      </c>
      <c r="N1092" s="66" t="str">
        <f t="shared" si="70"/>
        <v/>
      </c>
    </row>
    <row r="1093" spans="2:14" ht="20.100000000000001" customHeight="1" thickBot="1" x14ac:dyDescent="0.3">
      <c r="B1093" s="63" t="str">
        <f t="shared" si="67"/>
        <v/>
      </c>
      <c r="C1093" s="64"/>
      <c r="D1093" s="65"/>
      <c r="E1093" s="65"/>
      <c r="F1093" s="65"/>
      <c r="G1093" s="65"/>
      <c r="H1093" s="65"/>
      <c r="I1093" s="65"/>
      <c r="J1093" s="65"/>
      <c r="K1093" s="65"/>
      <c r="L1093" s="66" t="str">
        <f t="shared" si="68"/>
        <v/>
      </c>
      <c r="M1093" s="66" t="str">
        <f t="shared" si="69"/>
        <v/>
      </c>
      <c r="N1093" s="66" t="str">
        <f t="shared" si="70"/>
        <v/>
      </c>
    </row>
    <row r="1094" spans="2:14" ht="20.100000000000001" customHeight="1" thickBot="1" x14ac:dyDescent="0.3">
      <c r="B1094" s="63" t="str">
        <f t="shared" si="67"/>
        <v/>
      </c>
      <c r="C1094" s="64"/>
      <c r="D1094" s="65"/>
      <c r="E1094" s="65"/>
      <c r="F1094" s="65"/>
      <c r="G1094" s="65"/>
      <c r="H1094" s="65"/>
      <c r="I1094" s="65"/>
      <c r="J1094" s="65"/>
      <c r="K1094" s="65"/>
      <c r="L1094" s="66" t="str">
        <f t="shared" si="68"/>
        <v/>
      </c>
      <c r="M1094" s="66" t="str">
        <f t="shared" si="69"/>
        <v/>
      </c>
      <c r="N1094" s="66" t="str">
        <f t="shared" si="70"/>
        <v/>
      </c>
    </row>
    <row r="1095" spans="2:14" ht="20.100000000000001" customHeight="1" thickBot="1" x14ac:dyDescent="0.3">
      <c r="B1095" s="63" t="str">
        <f t="shared" si="67"/>
        <v/>
      </c>
      <c r="C1095" s="64"/>
      <c r="D1095" s="65"/>
      <c r="E1095" s="65"/>
      <c r="F1095" s="65"/>
      <c r="G1095" s="65"/>
      <c r="H1095" s="65"/>
      <c r="I1095" s="65"/>
      <c r="J1095" s="65"/>
      <c r="K1095" s="65"/>
      <c r="L1095" s="66" t="str">
        <f t="shared" si="68"/>
        <v/>
      </c>
      <c r="M1095" s="66" t="str">
        <f t="shared" si="69"/>
        <v/>
      </c>
      <c r="N1095" s="66" t="str">
        <f t="shared" si="70"/>
        <v/>
      </c>
    </row>
    <row r="1096" spans="2:14" ht="20.100000000000001" customHeight="1" thickBot="1" x14ac:dyDescent="0.3">
      <c r="B1096" s="63" t="str">
        <f t="shared" si="67"/>
        <v/>
      </c>
      <c r="C1096" s="64"/>
      <c r="D1096" s="65"/>
      <c r="E1096" s="65"/>
      <c r="F1096" s="65"/>
      <c r="G1096" s="65"/>
      <c r="H1096" s="65"/>
      <c r="I1096" s="65"/>
      <c r="J1096" s="65"/>
      <c r="K1096" s="65"/>
      <c r="L1096" s="66" t="str">
        <f t="shared" si="68"/>
        <v/>
      </c>
      <c r="M1096" s="66" t="str">
        <f t="shared" si="69"/>
        <v/>
      </c>
      <c r="N1096" s="66" t="str">
        <f t="shared" si="70"/>
        <v/>
      </c>
    </row>
    <row r="1097" spans="2:14" ht="20.100000000000001" customHeight="1" thickBot="1" x14ac:dyDescent="0.3">
      <c r="B1097" s="63" t="str">
        <f t="shared" si="67"/>
        <v/>
      </c>
      <c r="C1097" s="64"/>
      <c r="D1097" s="65"/>
      <c r="E1097" s="65"/>
      <c r="F1097" s="65"/>
      <c r="G1097" s="65"/>
      <c r="H1097" s="65"/>
      <c r="I1097" s="65"/>
      <c r="J1097" s="65"/>
      <c r="K1097" s="65"/>
      <c r="L1097" s="66" t="str">
        <f t="shared" si="68"/>
        <v/>
      </c>
      <c r="M1097" s="66" t="str">
        <f t="shared" si="69"/>
        <v/>
      </c>
      <c r="N1097" s="66" t="str">
        <f t="shared" si="70"/>
        <v/>
      </c>
    </row>
    <row r="1098" spans="2:14" ht="20.100000000000001" customHeight="1" thickBot="1" x14ac:dyDescent="0.3">
      <c r="B1098" s="63" t="str">
        <f t="shared" ref="B1098:B1161" si="71">IF(C1098="","",B1097+1)</f>
        <v/>
      </c>
      <c r="C1098" s="64"/>
      <c r="D1098" s="65"/>
      <c r="E1098" s="65"/>
      <c r="F1098" s="65"/>
      <c r="G1098" s="65"/>
      <c r="H1098" s="65"/>
      <c r="I1098" s="65"/>
      <c r="J1098" s="65"/>
      <c r="K1098" s="65"/>
      <c r="L1098" s="66" t="str">
        <f t="shared" si="68"/>
        <v/>
      </c>
      <c r="M1098" s="66" t="str">
        <f t="shared" si="69"/>
        <v/>
      </c>
      <c r="N1098" s="66" t="str">
        <f t="shared" si="70"/>
        <v/>
      </c>
    </row>
    <row r="1099" spans="2:14" ht="20.100000000000001" customHeight="1" thickBot="1" x14ac:dyDescent="0.3">
      <c r="B1099" s="63" t="str">
        <f t="shared" si="71"/>
        <v/>
      </c>
      <c r="C1099" s="64"/>
      <c r="D1099" s="65"/>
      <c r="E1099" s="65"/>
      <c r="F1099" s="65"/>
      <c r="G1099" s="65"/>
      <c r="H1099" s="65"/>
      <c r="I1099" s="65"/>
      <c r="J1099" s="65"/>
      <c r="K1099" s="65"/>
      <c r="L1099" s="66" t="str">
        <f t="shared" si="68"/>
        <v/>
      </c>
      <c r="M1099" s="66" t="str">
        <f t="shared" si="69"/>
        <v/>
      </c>
      <c r="N1099" s="66" t="str">
        <f t="shared" si="70"/>
        <v/>
      </c>
    </row>
    <row r="1100" spans="2:14" ht="20.100000000000001" customHeight="1" thickBot="1" x14ac:dyDescent="0.3">
      <c r="B1100" s="63" t="str">
        <f t="shared" si="71"/>
        <v/>
      </c>
      <c r="C1100" s="64"/>
      <c r="D1100" s="65"/>
      <c r="E1100" s="65"/>
      <c r="F1100" s="65"/>
      <c r="G1100" s="65"/>
      <c r="H1100" s="65"/>
      <c r="I1100" s="65"/>
      <c r="J1100" s="65"/>
      <c r="K1100" s="65"/>
      <c r="L1100" s="66" t="str">
        <f t="shared" si="68"/>
        <v/>
      </c>
      <c r="M1100" s="66" t="str">
        <f t="shared" si="69"/>
        <v/>
      </c>
      <c r="N1100" s="66" t="str">
        <f t="shared" si="70"/>
        <v/>
      </c>
    </row>
    <row r="1101" spans="2:14" ht="20.100000000000001" customHeight="1" thickBot="1" x14ac:dyDescent="0.3">
      <c r="B1101" s="63" t="str">
        <f t="shared" si="71"/>
        <v/>
      </c>
      <c r="C1101" s="64"/>
      <c r="D1101" s="65"/>
      <c r="E1101" s="65"/>
      <c r="F1101" s="65"/>
      <c r="G1101" s="65"/>
      <c r="H1101" s="65"/>
      <c r="I1101" s="65"/>
      <c r="J1101" s="65"/>
      <c r="K1101" s="65"/>
      <c r="L1101" s="66" t="str">
        <f t="shared" ref="L1101:L1164" si="72">IF(C1101="","",TEXT(C1101,"MMMM"))</f>
        <v/>
      </c>
      <c r="M1101" s="66" t="str">
        <f t="shared" ref="M1101:M1164" si="73">IF(C1101="","",YEAR(C1101))</f>
        <v/>
      </c>
      <c r="N1101" s="66" t="str">
        <f t="shared" ref="N1101:N1164" si="74">IF(C1101="","",TEXT(C1101,"DDDD"))</f>
        <v/>
      </c>
    </row>
    <row r="1102" spans="2:14" ht="20.100000000000001" customHeight="1" thickBot="1" x14ac:dyDescent="0.3">
      <c r="B1102" s="63" t="str">
        <f t="shared" si="71"/>
        <v/>
      </c>
      <c r="C1102" s="64"/>
      <c r="D1102" s="65"/>
      <c r="E1102" s="65"/>
      <c r="F1102" s="65"/>
      <c r="G1102" s="65"/>
      <c r="H1102" s="65"/>
      <c r="I1102" s="65"/>
      <c r="J1102" s="65"/>
      <c r="K1102" s="65"/>
      <c r="L1102" s="66" t="str">
        <f t="shared" si="72"/>
        <v/>
      </c>
      <c r="M1102" s="66" t="str">
        <f t="shared" si="73"/>
        <v/>
      </c>
      <c r="N1102" s="66" t="str">
        <f t="shared" si="74"/>
        <v/>
      </c>
    </row>
    <row r="1103" spans="2:14" ht="20.100000000000001" customHeight="1" thickBot="1" x14ac:dyDescent="0.3">
      <c r="B1103" s="63" t="str">
        <f t="shared" si="71"/>
        <v/>
      </c>
      <c r="C1103" s="64"/>
      <c r="D1103" s="65"/>
      <c r="E1103" s="65"/>
      <c r="F1103" s="65"/>
      <c r="G1103" s="65"/>
      <c r="H1103" s="65"/>
      <c r="I1103" s="65"/>
      <c r="J1103" s="65"/>
      <c r="K1103" s="65"/>
      <c r="L1103" s="66" t="str">
        <f t="shared" si="72"/>
        <v/>
      </c>
      <c r="M1103" s="66" t="str">
        <f t="shared" si="73"/>
        <v/>
      </c>
      <c r="N1103" s="66" t="str">
        <f t="shared" si="74"/>
        <v/>
      </c>
    </row>
    <row r="1104" spans="2:14" ht="20.100000000000001" customHeight="1" thickBot="1" x14ac:dyDescent="0.3">
      <c r="B1104" s="63" t="str">
        <f t="shared" si="71"/>
        <v/>
      </c>
      <c r="C1104" s="64"/>
      <c r="D1104" s="65"/>
      <c r="E1104" s="65"/>
      <c r="F1104" s="65"/>
      <c r="G1104" s="65"/>
      <c r="H1104" s="65"/>
      <c r="I1104" s="65"/>
      <c r="J1104" s="65"/>
      <c r="K1104" s="65"/>
      <c r="L1104" s="66" t="str">
        <f t="shared" si="72"/>
        <v/>
      </c>
      <c r="M1104" s="66" t="str">
        <f t="shared" si="73"/>
        <v/>
      </c>
      <c r="N1104" s="66" t="str">
        <f t="shared" si="74"/>
        <v/>
      </c>
    </row>
    <row r="1105" spans="2:14" ht="20.100000000000001" customHeight="1" thickBot="1" x14ac:dyDescent="0.3">
      <c r="B1105" s="63" t="str">
        <f t="shared" si="71"/>
        <v/>
      </c>
      <c r="C1105" s="64"/>
      <c r="D1105" s="65"/>
      <c r="E1105" s="65"/>
      <c r="F1105" s="65"/>
      <c r="G1105" s="65"/>
      <c r="H1105" s="65"/>
      <c r="I1105" s="65"/>
      <c r="J1105" s="65"/>
      <c r="K1105" s="65"/>
      <c r="L1105" s="66" t="str">
        <f t="shared" si="72"/>
        <v/>
      </c>
      <c r="M1105" s="66" t="str">
        <f t="shared" si="73"/>
        <v/>
      </c>
      <c r="N1105" s="66" t="str">
        <f t="shared" si="74"/>
        <v/>
      </c>
    </row>
    <row r="1106" spans="2:14" ht="20.100000000000001" customHeight="1" thickBot="1" x14ac:dyDescent="0.3">
      <c r="B1106" s="63" t="str">
        <f t="shared" si="71"/>
        <v/>
      </c>
      <c r="C1106" s="64"/>
      <c r="D1106" s="65"/>
      <c r="E1106" s="65"/>
      <c r="F1106" s="65"/>
      <c r="G1106" s="65"/>
      <c r="H1106" s="65"/>
      <c r="I1106" s="65"/>
      <c r="J1106" s="65"/>
      <c r="K1106" s="65"/>
      <c r="L1106" s="66" t="str">
        <f t="shared" si="72"/>
        <v/>
      </c>
      <c r="M1106" s="66" t="str">
        <f t="shared" si="73"/>
        <v/>
      </c>
      <c r="N1106" s="66" t="str">
        <f t="shared" si="74"/>
        <v/>
      </c>
    </row>
    <row r="1107" spans="2:14" ht="20.100000000000001" customHeight="1" thickBot="1" x14ac:dyDescent="0.3">
      <c r="B1107" s="63" t="str">
        <f t="shared" si="71"/>
        <v/>
      </c>
      <c r="C1107" s="64"/>
      <c r="D1107" s="65"/>
      <c r="E1107" s="65"/>
      <c r="F1107" s="65"/>
      <c r="G1107" s="65"/>
      <c r="H1107" s="65"/>
      <c r="I1107" s="65"/>
      <c r="J1107" s="65"/>
      <c r="K1107" s="65"/>
      <c r="L1107" s="66" t="str">
        <f t="shared" si="72"/>
        <v/>
      </c>
      <c r="M1107" s="66" t="str">
        <f t="shared" si="73"/>
        <v/>
      </c>
      <c r="N1107" s="66" t="str">
        <f t="shared" si="74"/>
        <v/>
      </c>
    </row>
    <row r="1108" spans="2:14" ht="20.100000000000001" customHeight="1" thickBot="1" x14ac:dyDescent="0.3">
      <c r="B1108" s="63" t="str">
        <f t="shared" si="71"/>
        <v/>
      </c>
      <c r="C1108" s="64"/>
      <c r="D1108" s="65"/>
      <c r="E1108" s="65"/>
      <c r="F1108" s="65"/>
      <c r="G1108" s="65"/>
      <c r="H1108" s="65"/>
      <c r="I1108" s="65"/>
      <c r="J1108" s="65"/>
      <c r="K1108" s="65"/>
      <c r="L1108" s="66" t="str">
        <f t="shared" si="72"/>
        <v/>
      </c>
      <c r="M1108" s="66" t="str">
        <f t="shared" si="73"/>
        <v/>
      </c>
      <c r="N1108" s="66" t="str">
        <f t="shared" si="74"/>
        <v/>
      </c>
    </row>
    <row r="1109" spans="2:14" ht="20.100000000000001" customHeight="1" thickBot="1" x14ac:dyDescent="0.3">
      <c r="B1109" s="63" t="str">
        <f t="shared" si="71"/>
        <v/>
      </c>
      <c r="C1109" s="64"/>
      <c r="D1109" s="65"/>
      <c r="E1109" s="65"/>
      <c r="F1109" s="65"/>
      <c r="G1109" s="65"/>
      <c r="H1109" s="65"/>
      <c r="I1109" s="65"/>
      <c r="J1109" s="65"/>
      <c r="K1109" s="65"/>
      <c r="L1109" s="66" t="str">
        <f t="shared" si="72"/>
        <v/>
      </c>
      <c r="M1109" s="66" t="str">
        <f t="shared" si="73"/>
        <v/>
      </c>
      <c r="N1109" s="66" t="str">
        <f t="shared" si="74"/>
        <v/>
      </c>
    </row>
    <row r="1110" spans="2:14" ht="20.100000000000001" customHeight="1" thickBot="1" x14ac:dyDescent="0.3">
      <c r="B1110" s="63" t="str">
        <f t="shared" si="71"/>
        <v/>
      </c>
      <c r="C1110" s="64"/>
      <c r="D1110" s="65"/>
      <c r="E1110" s="65"/>
      <c r="F1110" s="65"/>
      <c r="G1110" s="65"/>
      <c r="H1110" s="65"/>
      <c r="I1110" s="65"/>
      <c r="J1110" s="65"/>
      <c r="K1110" s="65"/>
      <c r="L1110" s="66" t="str">
        <f t="shared" si="72"/>
        <v/>
      </c>
      <c r="M1110" s="66" t="str">
        <f t="shared" si="73"/>
        <v/>
      </c>
      <c r="N1110" s="66" t="str">
        <f t="shared" si="74"/>
        <v/>
      </c>
    </row>
    <row r="1111" spans="2:14" ht="20.100000000000001" customHeight="1" thickBot="1" x14ac:dyDescent="0.3">
      <c r="B1111" s="63" t="str">
        <f t="shared" si="71"/>
        <v/>
      </c>
      <c r="C1111" s="64"/>
      <c r="D1111" s="65"/>
      <c r="E1111" s="65"/>
      <c r="F1111" s="65"/>
      <c r="G1111" s="65"/>
      <c r="H1111" s="65"/>
      <c r="I1111" s="65"/>
      <c r="J1111" s="65"/>
      <c r="K1111" s="65"/>
      <c r="L1111" s="66" t="str">
        <f t="shared" si="72"/>
        <v/>
      </c>
      <c r="M1111" s="66" t="str">
        <f t="shared" si="73"/>
        <v/>
      </c>
      <c r="N1111" s="66" t="str">
        <f t="shared" si="74"/>
        <v/>
      </c>
    </row>
    <row r="1112" spans="2:14" ht="20.100000000000001" customHeight="1" thickBot="1" x14ac:dyDescent="0.3">
      <c r="B1112" s="63" t="str">
        <f t="shared" si="71"/>
        <v/>
      </c>
      <c r="C1112" s="64"/>
      <c r="D1112" s="65"/>
      <c r="E1112" s="65"/>
      <c r="F1112" s="65"/>
      <c r="G1112" s="65"/>
      <c r="H1112" s="65"/>
      <c r="I1112" s="65"/>
      <c r="J1112" s="65"/>
      <c r="K1112" s="65"/>
      <c r="L1112" s="66" t="str">
        <f t="shared" si="72"/>
        <v/>
      </c>
      <c r="M1112" s="66" t="str">
        <f t="shared" si="73"/>
        <v/>
      </c>
      <c r="N1112" s="66" t="str">
        <f t="shared" si="74"/>
        <v/>
      </c>
    </row>
    <row r="1113" spans="2:14" ht="20.100000000000001" customHeight="1" thickBot="1" x14ac:dyDescent="0.3">
      <c r="B1113" s="63" t="str">
        <f t="shared" si="71"/>
        <v/>
      </c>
      <c r="C1113" s="64"/>
      <c r="D1113" s="65"/>
      <c r="E1113" s="65"/>
      <c r="F1113" s="65"/>
      <c r="G1113" s="65"/>
      <c r="H1113" s="65"/>
      <c r="I1113" s="65"/>
      <c r="J1113" s="65"/>
      <c r="K1113" s="65"/>
      <c r="L1113" s="66" t="str">
        <f t="shared" si="72"/>
        <v/>
      </c>
      <c r="M1113" s="66" t="str">
        <f t="shared" si="73"/>
        <v/>
      </c>
      <c r="N1113" s="66" t="str">
        <f t="shared" si="74"/>
        <v/>
      </c>
    </row>
    <row r="1114" spans="2:14" ht="20.100000000000001" customHeight="1" thickBot="1" x14ac:dyDescent="0.3">
      <c r="B1114" s="63" t="str">
        <f t="shared" si="71"/>
        <v/>
      </c>
      <c r="C1114" s="64"/>
      <c r="D1114" s="65"/>
      <c r="E1114" s="65"/>
      <c r="F1114" s="65"/>
      <c r="G1114" s="65"/>
      <c r="H1114" s="65"/>
      <c r="I1114" s="65"/>
      <c r="J1114" s="65"/>
      <c r="K1114" s="65"/>
      <c r="L1114" s="66" t="str">
        <f t="shared" si="72"/>
        <v/>
      </c>
      <c r="M1114" s="66" t="str">
        <f t="shared" si="73"/>
        <v/>
      </c>
      <c r="N1114" s="66" t="str">
        <f t="shared" si="74"/>
        <v/>
      </c>
    </row>
    <row r="1115" spans="2:14" ht="20.100000000000001" customHeight="1" thickBot="1" x14ac:dyDescent="0.3">
      <c r="B1115" s="63" t="str">
        <f t="shared" si="71"/>
        <v/>
      </c>
      <c r="C1115" s="64"/>
      <c r="D1115" s="65"/>
      <c r="E1115" s="65"/>
      <c r="F1115" s="65"/>
      <c r="G1115" s="65"/>
      <c r="H1115" s="65"/>
      <c r="I1115" s="65"/>
      <c r="J1115" s="65"/>
      <c r="K1115" s="65"/>
      <c r="L1115" s="66" t="str">
        <f t="shared" si="72"/>
        <v/>
      </c>
      <c r="M1115" s="66" t="str">
        <f t="shared" si="73"/>
        <v/>
      </c>
      <c r="N1115" s="66" t="str">
        <f t="shared" si="74"/>
        <v/>
      </c>
    </row>
    <row r="1116" spans="2:14" ht="20.100000000000001" customHeight="1" thickBot="1" x14ac:dyDescent="0.3">
      <c r="B1116" s="63" t="str">
        <f t="shared" si="71"/>
        <v/>
      </c>
      <c r="C1116" s="64"/>
      <c r="D1116" s="65"/>
      <c r="E1116" s="65"/>
      <c r="F1116" s="65"/>
      <c r="G1116" s="65"/>
      <c r="H1116" s="65"/>
      <c r="I1116" s="65"/>
      <c r="J1116" s="65"/>
      <c r="K1116" s="65"/>
      <c r="L1116" s="66" t="str">
        <f t="shared" si="72"/>
        <v/>
      </c>
      <c r="M1116" s="66" t="str">
        <f t="shared" si="73"/>
        <v/>
      </c>
      <c r="N1116" s="66" t="str">
        <f t="shared" si="74"/>
        <v/>
      </c>
    </row>
    <row r="1117" spans="2:14" ht="20.100000000000001" customHeight="1" thickBot="1" x14ac:dyDescent="0.3">
      <c r="B1117" s="63" t="str">
        <f t="shared" si="71"/>
        <v/>
      </c>
      <c r="C1117" s="64"/>
      <c r="D1117" s="65"/>
      <c r="E1117" s="65"/>
      <c r="F1117" s="65"/>
      <c r="G1117" s="65"/>
      <c r="H1117" s="65"/>
      <c r="I1117" s="65"/>
      <c r="J1117" s="65"/>
      <c r="K1117" s="65"/>
      <c r="L1117" s="66" t="str">
        <f t="shared" si="72"/>
        <v/>
      </c>
      <c r="M1117" s="66" t="str">
        <f t="shared" si="73"/>
        <v/>
      </c>
      <c r="N1117" s="66" t="str">
        <f t="shared" si="74"/>
        <v/>
      </c>
    </row>
    <row r="1118" spans="2:14" ht="20.100000000000001" customHeight="1" thickBot="1" x14ac:dyDescent="0.3">
      <c r="B1118" s="63" t="str">
        <f t="shared" si="71"/>
        <v/>
      </c>
      <c r="C1118" s="64"/>
      <c r="D1118" s="65"/>
      <c r="E1118" s="65"/>
      <c r="F1118" s="65"/>
      <c r="G1118" s="65"/>
      <c r="H1118" s="65"/>
      <c r="I1118" s="65"/>
      <c r="J1118" s="65"/>
      <c r="K1118" s="65"/>
      <c r="L1118" s="66" t="str">
        <f t="shared" si="72"/>
        <v/>
      </c>
      <c r="M1118" s="66" t="str">
        <f t="shared" si="73"/>
        <v/>
      </c>
      <c r="N1118" s="66" t="str">
        <f t="shared" si="74"/>
        <v/>
      </c>
    </row>
    <row r="1119" spans="2:14" ht="20.100000000000001" customHeight="1" thickBot="1" x14ac:dyDescent="0.3">
      <c r="B1119" s="63" t="str">
        <f t="shared" si="71"/>
        <v/>
      </c>
      <c r="C1119" s="64"/>
      <c r="D1119" s="65"/>
      <c r="E1119" s="65"/>
      <c r="F1119" s="65"/>
      <c r="G1119" s="65"/>
      <c r="H1119" s="65"/>
      <c r="I1119" s="65"/>
      <c r="J1119" s="65"/>
      <c r="K1119" s="65"/>
      <c r="L1119" s="66" t="str">
        <f t="shared" si="72"/>
        <v/>
      </c>
      <c r="M1119" s="66" t="str">
        <f t="shared" si="73"/>
        <v/>
      </c>
      <c r="N1119" s="66" t="str">
        <f t="shared" si="74"/>
        <v/>
      </c>
    </row>
    <row r="1120" spans="2:14" ht="20.100000000000001" customHeight="1" thickBot="1" x14ac:dyDescent="0.3">
      <c r="B1120" s="63" t="str">
        <f t="shared" si="71"/>
        <v/>
      </c>
      <c r="C1120" s="64"/>
      <c r="D1120" s="65"/>
      <c r="E1120" s="65"/>
      <c r="F1120" s="65"/>
      <c r="G1120" s="65"/>
      <c r="H1120" s="65"/>
      <c r="I1120" s="65"/>
      <c r="J1120" s="65"/>
      <c r="K1120" s="65"/>
      <c r="L1120" s="66" t="str">
        <f t="shared" si="72"/>
        <v/>
      </c>
      <c r="M1120" s="66" t="str">
        <f t="shared" si="73"/>
        <v/>
      </c>
      <c r="N1120" s="66" t="str">
        <f t="shared" si="74"/>
        <v/>
      </c>
    </row>
    <row r="1121" spans="2:14" ht="20.100000000000001" customHeight="1" thickBot="1" x14ac:dyDescent="0.3">
      <c r="B1121" s="63" t="str">
        <f t="shared" si="71"/>
        <v/>
      </c>
      <c r="C1121" s="64"/>
      <c r="D1121" s="65"/>
      <c r="E1121" s="65"/>
      <c r="F1121" s="65"/>
      <c r="G1121" s="65"/>
      <c r="H1121" s="65"/>
      <c r="I1121" s="65"/>
      <c r="J1121" s="65"/>
      <c r="K1121" s="65"/>
      <c r="L1121" s="66" t="str">
        <f t="shared" si="72"/>
        <v/>
      </c>
      <c r="M1121" s="66" t="str">
        <f t="shared" si="73"/>
        <v/>
      </c>
      <c r="N1121" s="66" t="str">
        <f t="shared" si="74"/>
        <v/>
      </c>
    </row>
    <row r="1122" spans="2:14" ht="20.100000000000001" customHeight="1" thickBot="1" x14ac:dyDescent="0.3">
      <c r="B1122" s="63" t="str">
        <f t="shared" si="71"/>
        <v/>
      </c>
      <c r="C1122" s="64"/>
      <c r="D1122" s="65"/>
      <c r="E1122" s="65"/>
      <c r="F1122" s="65"/>
      <c r="G1122" s="65"/>
      <c r="H1122" s="65"/>
      <c r="I1122" s="65"/>
      <c r="J1122" s="65"/>
      <c r="K1122" s="65"/>
      <c r="L1122" s="66" t="str">
        <f t="shared" si="72"/>
        <v/>
      </c>
      <c r="M1122" s="66" t="str">
        <f t="shared" si="73"/>
        <v/>
      </c>
      <c r="N1122" s="66" t="str">
        <f t="shared" si="74"/>
        <v/>
      </c>
    </row>
    <row r="1123" spans="2:14" ht="20.100000000000001" customHeight="1" thickBot="1" x14ac:dyDescent="0.3">
      <c r="B1123" s="63" t="str">
        <f t="shared" si="71"/>
        <v/>
      </c>
      <c r="C1123" s="64"/>
      <c r="D1123" s="65"/>
      <c r="E1123" s="65"/>
      <c r="F1123" s="65"/>
      <c r="G1123" s="65"/>
      <c r="H1123" s="65"/>
      <c r="I1123" s="65"/>
      <c r="J1123" s="65"/>
      <c r="K1123" s="65"/>
      <c r="L1123" s="66" t="str">
        <f t="shared" si="72"/>
        <v/>
      </c>
      <c r="M1123" s="66" t="str">
        <f t="shared" si="73"/>
        <v/>
      </c>
      <c r="N1123" s="66" t="str">
        <f t="shared" si="74"/>
        <v/>
      </c>
    </row>
    <row r="1124" spans="2:14" ht="20.100000000000001" customHeight="1" thickBot="1" x14ac:dyDescent="0.3">
      <c r="B1124" s="63" t="str">
        <f t="shared" si="71"/>
        <v/>
      </c>
      <c r="C1124" s="64"/>
      <c r="D1124" s="65"/>
      <c r="E1124" s="65"/>
      <c r="F1124" s="65"/>
      <c r="G1124" s="65"/>
      <c r="H1124" s="65"/>
      <c r="I1124" s="65"/>
      <c r="J1124" s="65"/>
      <c r="K1124" s="65"/>
      <c r="L1124" s="66" t="str">
        <f t="shared" si="72"/>
        <v/>
      </c>
      <c r="M1124" s="66" t="str">
        <f t="shared" si="73"/>
        <v/>
      </c>
      <c r="N1124" s="66" t="str">
        <f t="shared" si="74"/>
        <v/>
      </c>
    </row>
    <row r="1125" spans="2:14" ht="20.100000000000001" customHeight="1" thickBot="1" x14ac:dyDescent="0.3">
      <c r="B1125" s="63" t="str">
        <f t="shared" si="71"/>
        <v/>
      </c>
      <c r="C1125" s="64"/>
      <c r="D1125" s="65"/>
      <c r="E1125" s="65"/>
      <c r="F1125" s="65"/>
      <c r="G1125" s="65"/>
      <c r="H1125" s="65"/>
      <c r="I1125" s="65"/>
      <c r="J1125" s="65"/>
      <c r="K1125" s="65"/>
      <c r="L1125" s="66" t="str">
        <f t="shared" si="72"/>
        <v/>
      </c>
      <c r="M1125" s="66" t="str">
        <f t="shared" si="73"/>
        <v/>
      </c>
      <c r="N1125" s="66" t="str">
        <f t="shared" si="74"/>
        <v/>
      </c>
    </row>
    <row r="1126" spans="2:14" ht="20.100000000000001" customHeight="1" thickBot="1" x14ac:dyDescent="0.3">
      <c r="B1126" s="63" t="str">
        <f t="shared" si="71"/>
        <v/>
      </c>
      <c r="C1126" s="64"/>
      <c r="D1126" s="65"/>
      <c r="E1126" s="65"/>
      <c r="F1126" s="65"/>
      <c r="G1126" s="65"/>
      <c r="H1126" s="65"/>
      <c r="I1126" s="65"/>
      <c r="J1126" s="65"/>
      <c r="K1126" s="65"/>
      <c r="L1126" s="66" t="str">
        <f t="shared" si="72"/>
        <v/>
      </c>
      <c r="M1126" s="66" t="str">
        <f t="shared" si="73"/>
        <v/>
      </c>
      <c r="N1126" s="66" t="str">
        <f t="shared" si="74"/>
        <v/>
      </c>
    </row>
    <row r="1127" spans="2:14" ht="20.100000000000001" customHeight="1" thickBot="1" x14ac:dyDescent="0.3">
      <c r="B1127" s="63" t="str">
        <f t="shared" si="71"/>
        <v/>
      </c>
      <c r="C1127" s="64"/>
      <c r="D1127" s="65"/>
      <c r="E1127" s="65"/>
      <c r="F1127" s="65"/>
      <c r="G1127" s="65"/>
      <c r="H1127" s="65"/>
      <c r="I1127" s="65"/>
      <c r="J1127" s="65"/>
      <c r="K1127" s="65"/>
      <c r="L1127" s="66" t="str">
        <f t="shared" si="72"/>
        <v/>
      </c>
      <c r="M1127" s="66" t="str">
        <f t="shared" si="73"/>
        <v/>
      </c>
      <c r="N1127" s="66" t="str">
        <f t="shared" si="74"/>
        <v/>
      </c>
    </row>
    <row r="1128" spans="2:14" ht="20.100000000000001" customHeight="1" thickBot="1" x14ac:dyDescent="0.3">
      <c r="B1128" s="63" t="str">
        <f t="shared" si="71"/>
        <v/>
      </c>
      <c r="C1128" s="64"/>
      <c r="D1128" s="65"/>
      <c r="E1128" s="65"/>
      <c r="F1128" s="65"/>
      <c r="G1128" s="65"/>
      <c r="H1128" s="65"/>
      <c r="I1128" s="65"/>
      <c r="J1128" s="65"/>
      <c r="K1128" s="65"/>
      <c r="L1128" s="66" t="str">
        <f t="shared" si="72"/>
        <v/>
      </c>
      <c r="M1128" s="66" t="str">
        <f t="shared" si="73"/>
        <v/>
      </c>
      <c r="N1128" s="66" t="str">
        <f t="shared" si="74"/>
        <v/>
      </c>
    </row>
    <row r="1129" spans="2:14" ht="20.100000000000001" customHeight="1" thickBot="1" x14ac:dyDescent="0.3">
      <c r="B1129" s="63" t="str">
        <f t="shared" si="71"/>
        <v/>
      </c>
      <c r="C1129" s="64"/>
      <c r="D1129" s="65"/>
      <c r="E1129" s="65"/>
      <c r="F1129" s="65"/>
      <c r="G1129" s="65"/>
      <c r="H1129" s="65"/>
      <c r="I1129" s="65"/>
      <c r="J1129" s="65"/>
      <c r="K1129" s="65"/>
      <c r="L1129" s="66" t="str">
        <f t="shared" si="72"/>
        <v/>
      </c>
      <c r="M1129" s="66" t="str">
        <f t="shared" si="73"/>
        <v/>
      </c>
      <c r="N1129" s="66" t="str">
        <f t="shared" si="74"/>
        <v/>
      </c>
    </row>
    <row r="1130" spans="2:14" ht="20.100000000000001" customHeight="1" thickBot="1" x14ac:dyDescent="0.3">
      <c r="B1130" s="63" t="str">
        <f t="shared" si="71"/>
        <v/>
      </c>
      <c r="C1130" s="64"/>
      <c r="D1130" s="65"/>
      <c r="E1130" s="65"/>
      <c r="F1130" s="65"/>
      <c r="G1130" s="65"/>
      <c r="H1130" s="65"/>
      <c r="I1130" s="65"/>
      <c r="J1130" s="65"/>
      <c r="K1130" s="65"/>
      <c r="L1130" s="66" t="str">
        <f t="shared" si="72"/>
        <v/>
      </c>
      <c r="M1130" s="66" t="str">
        <f t="shared" si="73"/>
        <v/>
      </c>
      <c r="N1130" s="66" t="str">
        <f t="shared" si="74"/>
        <v/>
      </c>
    </row>
    <row r="1131" spans="2:14" ht="20.100000000000001" customHeight="1" thickBot="1" x14ac:dyDescent="0.3">
      <c r="B1131" s="63" t="str">
        <f t="shared" si="71"/>
        <v/>
      </c>
      <c r="C1131" s="64"/>
      <c r="D1131" s="65"/>
      <c r="E1131" s="65"/>
      <c r="F1131" s="65"/>
      <c r="G1131" s="65"/>
      <c r="H1131" s="65"/>
      <c r="I1131" s="65"/>
      <c r="J1131" s="65"/>
      <c r="K1131" s="65"/>
      <c r="L1131" s="66" t="str">
        <f t="shared" si="72"/>
        <v/>
      </c>
      <c r="M1131" s="66" t="str">
        <f t="shared" si="73"/>
        <v/>
      </c>
      <c r="N1131" s="66" t="str">
        <f t="shared" si="74"/>
        <v/>
      </c>
    </row>
    <row r="1132" spans="2:14" ht="20.100000000000001" customHeight="1" thickBot="1" x14ac:dyDescent="0.3">
      <c r="B1132" s="63" t="str">
        <f t="shared" si="71"/>
        <v/>
      </c>
      <c r="C1132" s="64"/>
      <c r="D1132" s="65"/>
      <c r="E1132" s="65"/>
      <c r="F1132" s="65"/>
      <c r="G1132" s="65"/>
      <c r="H1132" s="65"/>
      <c r="I1132" s="65"/>
      <c r="J1132" s="65"/>
      <c r="K1132" s="65"/>
      <c r="L1132" s="66" t="str">
        <f t="shared" si="72"/>
        <v/>
      </c>
      <c r="M1132" s="66" t="str">
        <f t="shared" si="73"/>
        <v/>
      </c>
      <c r="N1132" s="66" t="str">
        <f t="shared" si="74"/>
        <v/>
      </c>
    </row>
    <row r="1133" spans="2:14" ht="20.100000000000001" customHeight="1" thickBot="1" x14ac:dyDescent="0.3">
      <c r="B1133" s="63" t="str">
        <f t="shared" si="71"/>
        <v/>
      </c>
      <c r="C1133" s="64"/>
      <c r="D1133" s="65"/>
      <c r="E1133" s="65"/>
      <c r="F1133" s="65"/>
      <c r="G1133" s="65"/>
      <c r="H1133" s="65"/>
      <c r="I1133" s="65"/>
      <c r="J1133" s="65"/>
      <c r="K1133" s="65"/>
      <c r="L1133" s="66" t="str">
        <f t="shared" si="72"/>
        <v/>
      </c>
      <c r="M1133" s="66" t="str">
        <f t="shared" si="73"/>
        <v/>
      </c>
      <c r="N1133" s="66" t="str">
        <f t="shared" si="74"/>
        <v/>
      </c>
    </row>
    <row r="1134" spans="2:14" ht="20.100000000000001" customHeight="1" thickBot="1" x14ac:dyDescent="0.3">
      <c r="B1134" s="63" t="str">
        <f t="shared" si="71"/>
        <v/>
      </c>
      <c r="C1134" s="64"/>
      <c r="D1134" s="65"/>
      <c r="E1134" s="65"/>
      <c r="F1134" s="65"/>
      <c r="G1134" s="65"/>
      <c r="H1134" s="65"/>
      <c r="I1134" s="65"/>
      <c r="J1134" s="65"/>
      <c r="K1134" s="65"/>
      <c r="L1134" s="66" t="str">
        <f t="shared" si="72"/>
        <v/>
      </c>
      <c r="M1134" s="66" t="str">
        <f t="shared" si="73"/>
        <v/>
      </c>
      <c r="N1134" s="66" t="str">
        <f t="shared" si="74"/>
        <v/>
      </c>
    </row>
    <row r="1135" spans="2:14" ht="20.100000000000001" customHeight="1" thickBot="1" x14ac:dyDescent="0.3">
      <c r="B1135" s="63" t="str">
        <f t="shared" si="71"/>
        <v/>
      </c>
      <c r="C1135" s="64"/>
      <c r="D1135" s="65"/>
      <c r="E1135" s="65"/>
      <c r="F1135" s="65"/>
      <c r="G1135" s="65"/>
      <c r="H1135" s="65"/>
      <c r="I1135" s="65"/>
      <c r="J1135" s="65"/>
      <c r="K1135" s="65"/>
      <c r="L1135" s="66" t="str">
        <f t="shared" si="72"/>
        <v/>
      </c>
      <c r="M1135" s="66" t="str">
        <f t="shared" si="73"/>
        <v/>
      </c>
      <c r="N1135" s="66" t="str">
        <f t="shared" si="74"/>
        <v/>
      </c>
    </row>
    <row r="1136" spans="2:14" ht="20.100000000000001" customHeight="1" thickBot="1" x14ac:dyDescent="0.3">
      <c r="B1136" s="63" t="str">
        <f t="shared" si="71"/>
        <v/>
      </c>
      <c r="C1136" s="64"/>
      <c r="D1136" s="65"/>
      <c r="E1136" s="65"/>
      <c r="F1136" s="65"/>
      <c r="G1136" s="65"/>
      <c r="H1136" s="65"/>
      <c r="I1136" s="65"/>
      <c r="J1136" s="65"/>
      <c r="K1136" s="65"/>
      <c r="L1136" s="66" t="str">
        <f t="shared" si="72"/>
        <v/>
      </c>
      <c r="M1136" s="66" t="str">
        <f t="shared" si="73"/>
        <v/>
      </c>
      <c r="N1136" s="66" t="str">
        <f t="shared" si="74"/>
        <v/>
      </c>
    </row>
    <row r="1137" spans="2:14" ht="20.100000000000001" customHeight="1" thickBot="1" x14ac:dyDescent="0.3">
      <c r="B1137" s="63" t="str">
        <f t="shared" si="71"/>
        <v/>
      </c>
      <c r="C1137" s="64"/>
      <c r="D1137" s="65"/>
      <c r="E1137" s="65"/>
      <c r="F1137" s="65"/>
      <c r="G1137" s="65"/>
      <c r="H1137" s="65"/>
      <c r="I1137" s="65"/>
      <c r="J1137" s="65"/>
      <c r="K1137" s="65"/>
      <c r="L1137" s="66" t="str">
        <f t="shared" si="72"/>
        <v/>
      </c>
      <c r="M1137" s="66" t="str">
        <f t="shared" si="73"/>
        <v/>
      </c>
      <c r="N1137" s="66" t="str">
        <f t="shared" si="74"/>
        <v/>
      </c>
    </row>
    <row r="1138" spans="2:14" ht="20.100000000000001" customHeight="1" thickBot="1" x14ac:dyDescent="0.3">
      <c r="B1138" s="63" t="str">
        <f t="shared" si="71"/>
        <v/>
      </c>
      <c r="C1138" s="64"/>
      <c r="D1138" s="65"/>
      <c r="E1138" s="65"/>
      <c r="F1138" s="65"/>
      <c r="G1138" s="65"/>
      <c r="H1138" s="65"/>
      <c r="I1138" s="65"/>
      <c r="J1138" s="65"/>
      <c r="K1138" s="65"/>
      <c r="L1138" s="66" t="str">
        <f t="shared" si="72"/>
        <v/>
      </c>
      <c r="M1138" s="66" t="str">
        <f t="shared" si="73"/>
        <v/>
      </c>
      <c r="N1138" s="66" t="str">
        <f t="shared" si="74"/>
        <v/>
      </c>
    </row>
    <row r="1139" spans="2:14" ht="20.100000000000001" customHeight="1" thickBot="1" x14ac:dyDescent="0.3">
      <c r="B1139" s="63" t="str">
        <f t="shared" si="71"/>
        <v/>
      </c>
      <c r="C1139" s="64"/>
      <c r="D1139" s="65"/>
      <c r="E1139" s="65"/>
      <c r="F1139" s="65"/>
      <c r="G1139" s="65"/>
      <c r="H1139" s="65"/>
      <c r="I1139" s="65"/>
      <c r="J1139" s="65"/>
      <c r="K1139" s="65"/>
      <c r="L1139" s="66" t="str">
        <f t="shared" si="72"/>
        <v/>
      </c>
      <c r="M1139" s="66" t="str">
        <f t="shared" si="73"/>
        <v/>
      </c>
      <c r="N1139" s="66" t="str">
        <f t="shared" si="74"/>
        <v/>
      </c>
    </row>
    <row r="1140" spans="2:14" ht="20.100000000000001" customHeight="1" thickBot="1" x14ac:dyDescent="0.3">
      <c r="B1140" s="63" t="str">
        <f t="shared" si="71"/>
        <v/>
      </c>
      <c r="C1140" s="64"/>
      <c r="D1140" s="65"/>
      <c r="E1140" s="65"/>
      <c r="F1140" s="65"/>
      <c r="G1140" s="65"/>
      <c r="H1140" s="65"/>
      <c r="I1140" s="65"/>
      <c r="J1140" s="65"/>
      <c r="K1140" s="65"/>
      <c r="L1140" s="66" t="str">
        <f t="shared" si="72"/>
        <v/>
      </c>
      <c r="M1140" s="66" t="str">
        <f t="shared" si="73"/>
        <v/>
      </c>
      <c r="N1140" s="66" t="str">
        <f t="shared" si="74"/>
        <v/>
      </c>
    </row>
    <row r="1141" spans="2:14" ht="20.100000000000001" customHeight="1" thickBot="1" x14ac:dyDescent="0.3">
      <c r="B1141" s="63" t="str">
        <f t="shared" si="71"/>
        <v/>
      </c>
      <c r="C1141" s="64"/>
      <c r="D1141" s="65"/>
      <c r="E1141" s="65"/>
      <c r="F1141" s="65"/>
      <c r="G1141" s="65"/>
      <c r="H1141" s="65"/>
      <c r="I1141" s="65"/>
      <c r="J1141" s="65"/>
      <c r="K1141" s="65"/>
      <c r="L1141" s="66" t="str">
        <f t="shared" si="72"/>
        <v/>
      </c>
      <c r="M1141" s="66" t="str">
        <f t="shared" si="73"/>
        <v/>
      </c>
      <c r="N1141" s="66" t="str">
        <f t="shared" si="74"/>
        <v/>
      </c>
    </row>
    <row r="1142" spans="2:14" ht="20.100000000000001" customHeight="1" thickBot="1" x14ac:dyDescent="0.3">
      <c r="B1142" s="63" t="str">
        <f t="shared" si="71"/>
        <v/>
      </c>
      <c r="C1142" s="64"/>
      <c r="D1142" s="65"/>
      <c r="E1142" s="65"/>
      <c r="F1142" s="65"/>
      <c r="G1142" s="65"/>
      <c r="H1142" s="65"/>
      <c r="I1142" s="65"/>
      <c r="J1142" s="65"/>
      <c r="K1142" s="65"/>
      <c r="L1142" s="66" t="str">
        <f t="shared" si="72"/>
        <v/>
      </c>
      <c r="M1142" s="66" t="str">
        <f t="shared" si="73"/>
        <v/>
      </c>
      <c r="N1142" s="66" t="str">
        <f t="shared" si="74"/>
        <v/>
      </c>
    </row>
    <row r="1143" spans="2:14" ht="20.100000000000001" customHeight="1" thickBot="1" x14ac:dyDescent="0.3">
      <c r="B1143" s="63" t="str">
        <f t="shared" si="71"/>
        <v/>
      </c>
      <c r="C1143" s="64"/>
      <c r="D1143" s="65"/>
      <c r="E1143" s="65"/>
      <c r="F1143" s="65"/>
      <c r="G1143" s="65"/>
      <c r="H1143" s="65"/>
      <c r="I1143" s="65"/>
      <c r="J1143" s="65"/>
      <c r="K1143" s="65"/>
      <c r="L1143" s="66" t="str">
        <f t="shared" si="72"/>
        <v/>
      </c>
      <c r="M1143" s="66" t="str">
        <f t="shared" si="73"/>
        <v/>
      </c>
      <c r="N1143" s="66" t="str">
        <f t="shared" si="74"/>
        <v/>
      </c>
    </row>
    <row r="1144" spans="2:14" ht="20.100000000000001" customHeight="1" thickBot="1" x14ac:dyDescent="0.3">
      <c r="B1144" s="63" t="str">
        <f t="shared" si="71"/>
        <v/>
      </c>
      <c r="C1144" s="64"/>
      <c r="D1144" s="65"/>
      <c r="E1144" s="65"/>
      <c r="F1144" s="65"/>
      <c r="G1144" s="65"/>
      <c r="H1144" s="65"/>
      <c r="I1144" s="65"/>
      <c r="J1144" s="65"/>
      <c r="K1144" s="65"/>
      <c r="L1144" s="66" t="str">
        <f t="shared" si="72"/>
        <v/>
      </c>
      <c r="M1144" s="66" t="str">
        <f t="shared" si="73"/>
        <v/>
      </c>
      <c r="N1144" s="66" t="str">
        <f t="shared" si="74"/>
        <v/>
      </c>
    </row>
    <row r="1145" spans="2:14" ht="20.100000000000001" customHeight="1" thickBot="1" x14ac:dyDescent="0.3">
      <c r="B1145" s="63" t="str">
        <f t="shared" si="71"/>
        <v/>
      </c>
      <c r="C1145" s="64"/>
      <c r="D1145" s="65"/>
      <c r="E1145" s="65"/>
      <c r="F1145" s="65"/>
      <c r="G1145" s="65"/>
      <c r="H1145" s="65"/>
      <c r="I1145" s="65"/>
      <c r="J1145" s="65"/>
      <c r="K1145" s="65"/>
      <c r="L1145" s="66" t="str">
        <f t="shared" si="72"/>
        <v/>
      </c>
      <c r="M1145" s="66" t="str">
        <f t="shared" si="73"/>
        <v/>
      </c>
      <c r="N1145" s="66" t="str">
        <f t="shared" si="74"/>
        <v/>
      </c>
    </row>
    <row r="1146" spans="2:14" ht="20.100000000000001" customHeight="1" thickBot="1" x14ac:dyDescent="0.3">
      <c r="B1146" s="63" t="str">
        <f t="shared" si="71"/>
        <v/>
      </c>
      <c r="C1146" s="64"/>
      <c r="D1146" s="65"/>
      <c r="E1146" s="65"/>
      <c r="F1146" s="65"/>
      <c r="G1146" s="65"/>
      <c r="H1146" s="65"/>
      <c r="I1146" s="65"/>
      <c r="J1146" s="65"/>
      <c r="K1146" s="65"/>
      <c r="L1146" s="66" t="str">
        <f t="shared" si="72"/>
        <v/>
      </c>
      <c r="M1146" s="66" t="str">
        <f t="shared" si="73"/>
        <v/>
      </c>
      <c r="N1146" s="66" t="str">
        <f t="shared" si="74"/>
        <v/>
      </c>
    </row>
    <row r="1147" spans="2:14" ht="20.100000000000001" customHeight="1" thickBot="1" x14ac:dyDescent="0.3">
      <c r="B1147" s="63" t="str">
        <f t="shared" si="71"/>
        <v/>
      </c>
      <c r="C1147" s="64"/>
      <c r="D1147" s="65"/>
      <c r="E1147" s="65"/>
      <c r="F1147" s="65"/>
      <c r="G1147" s="65"/>
      <c r="H1147" s="65"/>
      <c r="I1147" s="65"/>
      <c r="J1147" s="65"/>
      <c r="K1147" s="65"/>
      <c r="L1147" s="66" t="str">
        <f t="shared" si="72"/>
        <v/>
      </c>
      <c r="M1147" s="66" t="str">
        <f t="shared" si="73"/>
        <v/>
      </c>
      <c r="N1147" s="66" t="str">
        <f t="shared" si="74"/>
        <v/>
      </c>
    </row>
    <row r="1148" spans="2:14" ht="20.100000000000001" customHeight="1" thickBot="1" x14ac:dyDescent="0.3">
      <c r="B1148" s="63" t="str">
        <f t="shared" si="71"/>
        <v/>
      </c>
      <c r="C1148" s="64"/>
      <c r="D1148" s="65"/>
      <c r="E1148" s="65"/>
      <c r="F1148" s="65"/>
      <c r="G1148" s="65"/>
      <c r="H1148" s="65"/>
      <c r="I1148" s="65"/>
      <c r="J1148" s="65"/>
      <c r="K1148" s="65"/>
      <c r="L1148" s="66" t="str">
        <f t="shared" si="72"/>
        <v/>
      </c>
      <c r="M1148" s="66" t="str">
        <f t="shared" si="73"/>
        <v/>
      </c>
      <c r="N1148" s="66" t="str">
        <f t="shared" si="74"/>
        <v/>
      </c>
    </row>
    <row r="1149" spans="2:14" ht="20.100000000000001" customHeight="1" thickBot="1" x14ac:dyDescent="0.3">
      <c r="B1149" s="63" t="str">
        <f t="shared" si="71"/>
        <v/>
      </c>
      <c r="C1149" s="64"/>
      <c r="D1149" s="65"/>
      <c r="E1149" s="65"/>
      <c r="F1149" s="65"/>
      <c r="G1149" s="65"/>
      <c r="H1149" s="65"/>
      <c r="I1149" s="65"/>
      <c r="J1149" s="65"/>
      <c r="K1149" s="65"/>
      <c r="L1149" s="66" t="str">
        <f t="shared" si="72"/>
        <v/>
      </c>
      <c r="M1149" s="66" t="str">
        <f t="shared" si="73"/>
        <v/>
      </c>
      <c r="N1149" s="66" t="str">
        <f t="shared" si="74"/>
        <v/>
      </c>
    </row>
    <row r="1150" spans="2:14" ht="20.100000000000001" customHeight="1" thickBot="1" x14ac:dyDescent="0.3">
      <c r="B1150" s="63" t="str">
        <f t="shared" si="71"/>
        <v/>
      </c>
      <c r="C1150" s="64"/>
      <c r="D1150" s="65"/>
      <c r="E1150" s="65"/>
      <c r="F1150" s="65"/>
      <c r="G1150" s="65"/>
      <c r="H1150" s="65"/>
      <c r="I1150" s="65"/>
      <c r="J1150" s="65"/>
      <c r="K1150" s="65"/>
      <c r="L1150" s="66" t="str">
        <f t="shared" si="72"/>
        <v/>
      </c>
      <c r="M1150" s="66" t="str">
        <f t="shared" si="73"/>
        <v/>
      </c>
      <c r="N1150" s="66" t="str">
        <f t="shared" si="74"/>
        <v/>
      </c>
    </row>
    <row r="1151" spans="2:14" ht="20.100000000000001" customHeight="1" thickBot="1" x14ac:dyDescent="0.3">
      <c r="B1151" s="63" t="str">
        <f t="shared" si="71"/>
        <v/>
      </c>
      <c r="C1151" s="64"/>
      <c r="D1151" s="65"/>
      <c r="E1151" s="65"/>
      <c r="F1151" s="65"/>
      <c r="G1151" s="65"/>
      <c r="H1151" s="65"/>
      <c r="I1151" s="65"/>
      <c r="J1151" s="65"/>
      <c r="K1151" s="65"/>
      <c r="L1151" s="66" t="str">
        <f t="shared" si="72"/>
        <v/>
      </c>
      <c r="M1151" s="66" t="str">
        <f t="shared" si="73"/>
        <v/>
      </c>
      <c r="N1151" s="66" t="str">
        <f t="shared" si="74"/>
        <v/>
      </c>
    </row>
    <row r="1152" spans="2:14" ht="20.100000000000001" customHeight="1" thickBot="1" x14ac:dyDescent="0.3">
      <c r="B1152" s="63" t="str">
        <f t="shared" si="71"/>
        <v/>
      </c>
      <c r="C1152" s="64"/>
      <c r="D1152" s="65"/>
      <c r="E1152" s="65"/>
      <c r="F1152" s="65"/>
      <c r="G1152" s="65"/>
      <c r="H1152" s="65"/>
      <c r="I1152" s="65"/>
      <c r="J1152" s="65"/>
      <c r="K1152" s="65"/>
      <c r="L1152" s="66" t="str">
        <f t="shared" si="72"/>
        <v/>
      </c>
      <c r="M1152" s="66" t="str">
        <f t="shared" si="73"/>
        <v/>
      </c>
      <c r="N1152" s="66" t="str">
        <f t="shared" si="74"/>
        <v/>
      </c>
    </row>
    <row r="1153" spans="2:14" ht="20.100000000000001" customHeight="1" thickBot="1" x14ac:dyDescent="0.3">
      <c r="B1153" s="63" t="str">
        <f t="shared" si="71"/>
        <v/>
      </c>
      <c r="C1153" s="64"/>
      <c r="D1153" s="65"/>
      <c r="E1153" s="65"/>
      <c r="F1153" s="65"/>
      <c r="G1153" s="65"/>
      <c r="H1153" s="65"/>
      <c r="I1153" s="65"/>
      <c r="J1153" s="65"/>
      <c r="K1153" s="65"/>
      <c r="L1153" s="66" t="str">
        <f t="shared" si="72"/>
        <v/>
      </c>
      <c r="M1153" s="66" t="str">
        <f t="shared" si="73"/>
        <v/>
      </c>
      <c r="N1153" s="66" t="str">
        <f t="shared" si="74"/>
        <v/>
      </c>
    </row>
    <row r="1154" spans="2:14" ht="20.100000000000001" customHeight="1" thickBot="1" x14ac:dyDescent="0.3">
      <c r="B1154" s="63" t="str">
        <f t="shared" si="71"/>
        <v/>
      </c>
      <c r="C1154" s="64"/>
      <c r="D1154" s="65"/>
      <c r="E1154" s="65"/>
      <c r="F1154" s="65"/>
      <c r="G1154" s="65"/>
      <c r="H1154" s="65"/>
      <c r="I1154" s="65"/>
      <c r="J1154" s="65"/>
      <c r="K1154" s="65"/>
      <c r="L1154" s="66" t="str">
        <f t="shared" si="72"/>
        <v/>
      </c>
      <c r="M1154" s="66" t="str">
        <f t="shared" si="73"/>
        <v/>
      </c>
      <c r="N1154" s="66" t="str">
        <f t="shared" si="74"/>
        <v/>
      </c>
    </row>
    <row r="1155" spans="2:14" ht="20.100000000000001" customHeight="1" thickBot="1" x14ac:dyDescent="0.3">
      <c r="B1155" s="63" t="str">
        <f t="shared" si="71"/>
        <v/>
      </c>
      <c r="C1155" s="64"/>
      <c r="D1155" s="65"/>
      <c r="E1155" s="65"/>
      <c r="F1155" s="65"/>
      <c r="G1155" s="65"/>
      <c r="H1155" s="65"/>
      <c r="I1155" s="65"/>
      <c r="J1155" s="65"/>
      <c r="K1155" s="65"/>
      <c r="L1155" s="66" t="str">
        <f t="shared" si="72"/>
        <v/>
      </c>
      <c r="M1155" s="66" t="str">
        <f t="shared" si="73"/>
        <v/>
      </c>
      <c r="N1155" s="66" t="str">
        <f t="shared" si="74"/>
        <v/>
      </c>
    </row>
    <row r="1156" spans="2:14" ht="20.100000000000001" customHeight="1" thickBot="1" x14ac:dyDescent="0.3">
      <c r="B1156" s="63" t="str">
        <f t="shared" si="71"/>
        <v/>
      </c>
      <c r="C1156" s="64"/>
      <c r="D1156" s="65"/>
      <c r="E1156" s="65"/>
      <c r="F1156" s="65"/>
      <c r="G1156" s="65"/>
      <c r="H1156" s="65"/>
      <c r="I1156" s="65"/>
      <c r="J1156" s="65"/>
      <c r="K1156" s="65"/>
      <c r="L1156" s="66" t="str">
        <f t="shared" si="72"/>
        <v/>
      </c>
      <c r="M1156" s="66" t="str">
        <f t="shared" si="73"/>
        <v/>
      </c>
      <c r="N1156" s="66" t="str">
        <f t="shared" si="74"/>
        <v/>
      </c>
    </row>
    <row r="1157" spans="2:14" ht="20.100000000000001" customHeight="1" thickBot="1" x14ac:dyDescent="0.3">
      <c r="B1157" s="63" t="str">
        <f t="shared" si="71"/>
        <v/>
      </c>
      <c r="C1157" s="64"/>
      <c r="D1157" s="65"/>
      <c r="E1157" s="65"/>
      <c r="F1157" s="65"/>
      <c r="G1157" s="65"/>
      <c r="H1157" s="65"/>
      <c r="I1157" s="65"/>
      <c r="J1157" s="65"/>
      <c r="K1157" s="65"/>
      <c r="L1157" s="66" t="str">
        <f t="shared" si="72"/>
        <v/>
      </c>
      <c r="M1157" s="66" t="str">
        <f t="shared" si="73"/>
        <v/>
      </c>
      <c r="N1157" s="66" t="str">
        <f t="shared" si="74"/>
        <v/>
      </c>
    </row>
    <row r="1158" spans="2:14" ht="20.100000000000001" customHeight="1" thickBot="1" x14ac:dyDescent="0.3">
      <c r="B1158" s="63" t="str">
        <f t="shared" si="71"/>
        <v/>
      </c>
      <c r="C1158" s="64"/>
      <c r="D1158" s="65"/>
      <c r="E1158" s="65"/>
      <c r="F1158" s="65"/>
      <c r="G1158" s="65"/>
      <c r="H1158" s="65"/>
      <c r="I1158" s="65"/>
      <c r="J1158" s="65"/>
      <c r="K1158" s="65"/>
      <c r="L1158" s="66" t="str">
        <f t="shared" si="72"/>
        <v/>
      </c>
      <c r="M1158" s="66" t="str">
        <f t="shared" si="73"/>
        <v/>
      </c>
      <c r="N1158" s="66" t="str">
        <f t="shared" si="74"/>
        <v/>
      </c>
    </row>
    <row r="1159" spans="2:14" ht="20.100000000000001" customHeight="1" thickBot="1" x14ac:dyDescent="0.3">
      <c r="B1159" s="63" t="str">
        <f t="shared" si="71"/>
        <v/>
      </c>
      <c r="C1159" s="64"/>
      <c r="D1159" s="65"/>
      <c r="E1159" s="65"/>
      <c r="F1159" s="65"/>
      <c r="G1159" s="65"/>
      <c r="H1159" s="65"/>
      <c r="I1159" s="65"/>
      <c r="J1159" s="65"/>
      <c r="K1159" s="65"/>
      <c r="L1159" s="66" t="str">
        <f t="shared" si="72"/>
        <v/>
      </c>
      <c r="M1159" s="66" t="str">
        <f t="shared" si="73"/>
        <v/>
      </c>
      <c r="N1159" s="66" t="str">
        <f t="shared" si="74"/>
        <v/>
      </c>
    </row>
    <row r="1160" spans="2:14" ht="20.100000000000001" customHeight="1" thickBot="1" x14ac:dyDescent="0.3">
      <c r="B1160" s="63" t="str">
        <f t="shared" si="71"/>
        <v/>
      </c>
      <c r="C1160" s="64"/>
      <c r="D1160" s="65"/>
      <c r="E1160" s="65"/>
      <c r="F1160" s="65"/>
      <c r="G1160" s="65"/>
      <c r="H1160" s="65"/>
      <c r="I1160" s="65"/>
      <c r="J1160" s="65"/>
      <c r="K1160" s="65"/>
      <c r="L1160" s="66" t="str">
        <f t="shared" si="72"/>
        <v/>
      </c>
      <c r="M1160" s="66" t="str">
        <f t="shared" si="73"/>
        <v/>
      </c>
      <c r="N1160" s="66" t="str">
        <f t="shared" si="74"/>
        <v/>
      </c>
    </row>
    <row r="1161" spans="2:14" ht="20.100000000000001" customHeight="1" thickBot="1" x14ac:dyDescent="0.3">
      <c r="B1161" s="63" t="str">
        <f t="shared" si="71"/>
        <v/>
      </c>
      <c r="C1161" s="64"/>
      <c r="D1161" s="65"/>
      <c r="E1161" s="65"/>
      <c r="F1161" s="65"/>
      <c r="G1161" s="65"/>
      <c r="H1161" s="65"/>
      <c r="I1161" s="65"/>
      <c r="J1161" s="65"/>
      <c r="K1161" s="65"/>
      <c r="L1161" s="66" t="str">
        <f t="shared" si="72"/>
        <v/>
      </c>
      <c r="M1161" s="66" t="str">
        <f t="shared" si="73"/>
        <v/>
      </c>
      <c r="N1161" s="66" t="str">
        <f t="shared" si="74"/>
        <v/>
      </c>
    </row>
    <row r="1162" spans="2:14" ht="20.100000000000001" customHeight="1" thickBot="1" x14ac:dyDescent="0.3">
      <c r="B1162" s="63" t="str">
        <f t="shared" ref="B1162:B1225" si="75">IF(C1162="","",B1161+1)</f>
        <v/>
      </c>
      <c r="C1162" s="64"/>
      <c r="D1162" s="65"/>
      <c r="E1162" s="65"/>
      <c r="F1162" s="65"/>
      <c r="G1162" s="65"/>
      <c r="H1162" s="65"/>
      <c r="I1162" s="65"/>
      <c r="J1162" s="65"/>
      <c r="K1162" s="65"/>
      <c r="L1162" s="66" t="str">
        <f t="shared" si="72"/>
        <v/>
      </c>
      <c r="M1162" s="66" t="str">
        <f t="shared" si="73"/>
        <v/>
      </c>
      <c r="N1162" s="66" t="str">
        <f t="shared" si="74"/>
        <v/>
      </c>
    </row>
    <row r="1163" spans="2:14" ht="20.100000000000001" customHeight="1" thickBot="1" x14ac:dyDescent="0.3">
      <c r="B1163" s="63" t="str">
        <f t="shared" si="75"/>
        <v/>
      </c>
      <c r="C1163" s="64"/>
      <c r="D1163" s="65"/>
      <c r="E1163" s="65"/>
      <c r="F1163" s="65"/>
      <c r="G1163" s="65"/>
      <c r="H1163" s="65"/>
      <c r="I1163" s="65"/>
      <c r="J1163" s="65"/>
      <c r="K1163" s="65"/>
      <c r="L1163" s="66" t="str">
        <f t="shared" si="72"/>
        <v/>
      </c>
      <c r="M1163" s="66" t="str">
        <f t="shared" si="73"/>
        <v/>
      </c>
      <c r="N1163" s="66" t="str">
        <f t="shared" si="74"/>
        <v/>
      </c>
    </row>
    <row r="1164" spans="2:14" ht="20.100000000000001" customHeight="1" thickBot="1" x14ac:dyDescent="0.3">
      <c r="B1164" s="63" t="str">
        <f t="shared" si="75"/>
        <v/>
      </c>
      <c r="C1164" s="64"/>
      <c r="D1164" s="65"/>
      <c r="E1164" s="65"/>
      <c r="F1164" s="65"/>
      <c r="G1164" s="65"/>
      <c r="H1164" s="65"/>
      <c r="I1164" s="65"/>
      <c r="J1164" s="65"/>
      <c r="K1164" s="65"/>
      <c r="L1164" s="66" t="str">
        <f t="shared" si="72"/>
        <v/>
      </c>
      <c r="M1164" s="66" t="str">
        <f t="shared" si="73"/>
        <v/>
      </c>
      <c r="N1164" s="66" t="str">
        <f t="shared" si="74"/>
        <v/>
      </c>
    </row>
    <row r="1165" spans="2:14" ht="20.100000000000001" customHeight="1" thickBot="1" x14ac:dyDescent="0.3">
      <c r="B1165" s="63" t="str">
        <f t="shared" si="75"/>
        <v/>
      </c>
      <c r="C1165" s="64"/>
      <c r="D1165" s="65"/>
      <c r="E1165" s="65"/>
      <c r="F1165" s="65"/>
      <c r="G1165" s="65"/>
      <c r="H1165" s="65"/>
      <c r="I1165" s="65"/>
      <c r="J1165" s="65"/>
      <c r="K1165" s="65"/>
      <c r="L1165" s="66" t="str">
        <f t="shared" ref="L1165:L1228" si="76">IF(C1165="","",TEXT(C1165,"MMMM"))</f>
        <v/>
      </c>
      <c r="M1165" s="66" t="str">
        <f t="shared" ref="M1165:M1228" si="77">IF(C1165="","",YEAR(C1165))</f>
        <v/>
      </c>
      <c r="N1165" s="66" t="str">
        <f t="shared" ref="N1165:N1228" si="78">IF(C1165="","",TEXT(C1165,"DDDD"))</f>
        <v/>
      </c>
    </row>
    <row r="1166" spans="2:14" ht="20.100000000000001" customHeight="1" thickBot="1" x14ac:dyDescent="0.3">
      <c r="B1166" s="63" t="str">
        <f t="shared" si="75"/>
        <v/>
      </c>
      <c r="C1166" s="64"/>
      <c r="D1166" s="65"/>
      <c r="E1166" s="65"/>
      <c r="F1166" s="65"/>
      <c r="G1166" s="65"/>
      <c r="H1166" s="65"/>
      <c r="I1166" s="65"/>
      <c r="J1166" s="65"/>
      <c r="K1166" s="65"/>
      <c r="L1166" s="66" t="str">
        <f t="shared" si="76"/>
        <v/>
      </c>
      <c r="M1166" s="66" t="str">
        <f t="shared" si="77"/>
        <v/>
      </c>
      <c r="N1166" s="66" t="str">
        <f t="shared" si="78"/>
        <v/>
      </c>
    </row>
    <row r="1167" spans="2:14" ht="20.100000000000001" customHeight="1" thickBot="1" x14ac:dyDescent="0.3">
      <c r="B1167" s="63" t="str">
        <f t="shared" si="75"/>
        <v/>
      </c>
      <c r="C1167" s="64"/>
      <c r="D1167" s="65"/>
      <c r="E1167" s="65"/>
      <c r="F1167" s="65"/>
      <c r="G1167" s="65"/>
      <c r="H1167" s="65"/>
      <c r="I1167" s="65"/>
      <c r="J1167" s="65"/>
      <c r="K1167" s="65"/>
      <c r="L1167" s="66" t="str">
        <f t="shared" si="76"/>
        <v/>
      </c>
      <c r="M1167" s="66" t="str">
        <f t="shared" si="77"/>
        <v/>
      </c>
      <c r="N1167" s="66" t="str">
        <f t="shared" si="78"/>
        <v/>
      </c>
    </row>
    <row r="1168" spans="2:14" ht="20.100000000000001" customHeight="1" thickBot="1" x14ac:dyDescent="0.3">
      <c r="B1168" s="63" t="str">
        <f t="shared" si="75"/>
        <v/>
      </c>
      <c r="C1168" s="64"/>
      <c r="D1168" s="65"/>
      <c r="E1168" s="65"/>
      <c r="F1168" s="65"/>
      <c r="G1168" s="65"/>
      <c r="H1168" s="65"/>
      <c r="I1168" s="65"/>
      <c r="J1168" s="65"/>
      <c r="K1168" s="65"/>
      <c r="L1168" s="66" t="str">
        <f t="shared" si="76"/>
        <v/>
      </c>
      <c r="M1168" s="66" t="str">
        <f t="shared" si="77"/>
        <v/>
      </c>
      <c r="N1168" s="66" t="str">
        <f t="shared" si="78"/>
        <v/>
      </c>
    </row>
    <row r="1169" spans="2:14" ht="20.100000000000001" customHeight="1" thickBot="1" x14ac:dyDescent="0.3">
      <c r="B1169" s="63" t="str">
        <f t="shared" si="75"/>
        <v/>
      </c>
      <c r="C1169" s="64"/>
      <c r="D1169" s="65"/>
      <c r="E1169" s="65"/>
      <c r="F1169" s="65"/>
      <c r="G1169" s="65"/>
      <c r="H1169" s="65"/>
      <c r="I1169" s="65"/>
      <c r="J1169" s="65"/>
      <c r="K1169" s="65"/>
      <c r="L1169" s="66" t="str">
        <f t="shared" si="76"/>
        <v/>
      </c>
      <c r="M1169" s="66" t="str">
        <f t="shared" si="77"/>
        <v/>
      </c>
      <c r="N1169" s="66" t="str">
        <f t="shared" si="78"/>
        <v/>
      </c>
    </row>
    <row r="1170" spans="2:14" ht="20.100000000000001" customHeight="1" thickBot="1" x14ac:dyDescent="0.3">
      <c r="B1170" s="63" t="str">
        <f t="shared" si="75"/>
        <v/>
      </c>
      <c r="C1170" s="64"/>
      <c r="D1170" s="65"/>
      <c r="E1170" s="65"/>
      <c r="F1170" s="65"/>
      <c r="G1170" s="65"/>
      <c r="H1170" s="65"/>
      <c r="I1170" s="65"/>
      <c r="J1170" s="65"/>
      <c r="K1170" s="65"/>
      <c r="L1170" s="66" t="str">
        <f t="shared" si="76"/>
        <v/>
      </c>
      <c r="M1170" s="66" t="str">
        <f t="shared" si="77"/>
        <v/>
      </c>
      <c r="N1170" s="66" t="str">
        <f t="shared" si="78"/>
        <v/>
      </c>
    </row>
    <row r="1171" spans="2:14" ht="20.100000000000001" customHeight="1" thickBot="1" x14ac:dyDescent="0.3">
      <c r="B1171" s="63" t="str">
        <f t="shared" si="75"/>
        <v/>
      </c>
      <c r="C1171" s="64"/>
      <c r="D1171" s="65"/>
      <c r="E1171" s="65"/>
      <c r="F1171" s="65"/>
      <c r="G1171" s="65"/>
      <c r="H1171" s="65"/>
      <c r="I1171" s="65"/>
      <c r="J1171" s="65"/>
      <c r="K1171" s="65"/>
      <c r="L1171" s="66" t="str">
        <f t="shared" si="76"/>
        <v/>
      </c>
      <c r="M1171" s="66" t="str">
        <f t="shared" si="77"/>
        <v/>
      </c>
      <c r="N1171" s="66" t="str">
        <f t="shared" si="78"/>
        <v/>
      </c>
    </row>
    <row r="1172" spans="2:14" ht="20.100000000000001" customHeight="1" thickBot="1" x14ac:dyDescent="0.3">
      <c r="B1172" s="63" t="str">
        <f t="shared" si="75"/>
        <v/>
      </c>
      <c r="C1172" s="64"/>
      <c r="D1172" s="65"/>
      <c r="E1172" s="65"/>
      <c r="F1172" s="65"/>
      <c r="G1172" s="65"/>
      <c r="H1172" s="65"/>
      <c r="I1172" s="65"/>
      <c r="J1172" s="65"/>
      <c r="K1172" s="65"/>
      <c r="L1172" s="66" t="str">
        <f t="shared" si="76"/>
        <v/>
      </c>
      <c r="M1172" s="66" t="str">
        <f t="shared" si="77"/>
        <v/>
      </c>
      <c r="N1172" s="66" t="str">
        <f t="shared" si="78"/>
        <v/>
      </c>
    </row>
    <row r="1173" spans="2:14" ht="20.100000000000001" customHeight="1" thickBot="1" x14ac:dyDescent="0.3">
      <c r="B1173" s="63" t="str">
        <f t="shared" si="75"/>
        <v/>
      </c>
      <c r="C1173" s="64"/>
      <c r="D1173" s="65"/>
      <c r="E1173" s="65"/>
      <c r="F1173" s="65"/>
      <c r="G1173" s="65"/>
      <c r="H1173" s="65"/>
      <c r="I1173" s="65"/>
      <c r="J1173" s="65"/>
      <c r="K1173" s="65"/>
      <c r="L1173" s="66" t="str">
        <f t="shared" si="76"/>
        <v/>
      </c>
      <c r="M1173" s="66" t="str">
        <f t="shared" si="77"/>
        <v/>
      </c>
      <c r="N1173" s="66" t="str">
        <f t="shared" si="78"/>
        <v/>
      </c>
    </row>
    <row r="1174" spans="2:14" ht="20.100000000000001" customHeight="1" thickBot="1" x14ac:dyDescent="0.3">
      <c r="B1174" s="63" t="str">
        <f t="shared" si="75"/>
        <v/>
      </c>
      <c r="C1174" s="64"/>
      <c r="D1174" s="65"/>
      <c r="E1174" s="65"/>
      <c r="F1174" s="65"/>
      <c r="G1174" s="65"/>
      <c r="H1174" s="65"/>
      <c r="I1174" s="65"/>
      <c r="J1174" s="65"/>
      <c r="K1174" s="65"/>
      <c r="L1174" s="66" t="str">
        <f t="shared" si="76"/>
        <v/>
      </c>
      <c r="M1174" s="66" t="str">
        <f t="shared" si="77"/>
        <v/>
      </c>
      <c r="N1174" s="66" t="str">
        <f t="shared" si="78"/>
        <v/>
      </c>
    </row>
    <row r="1175" spans="2:14" ht="20.100000000000001" customHeight="1" thickBot="1" x14ac:dyDescent="0.3">
      <c r="B1175" s="63" t="str">
        <f t="shared" si="75"/>
        <v/>
      </c>
      <c r="C1175" s="64"/>
      <c r="D1175" s="65"/>
      <c r="E1175" s="65"/>
      <c r="F1175" s="65"/>
      <c r="G1175" s="65"/>
      <c r="H1175" s="65"/>
      <c r="I1175" s="65"/>
      <c r="J1175" s="65"/>
      <c r="K1175" s="65"/>
      <c r="L1175" s="66" t="str">
        <f t="shared" si="76"/>
        <v/>
      </c>
      <c r="M1175" s="66" t="str">
        <f t="shared" si="77"/>
        <v/>
      </c>
      <c r="N1175" s="66" t="str">
        <f t="shared" si="78"/>
        <v/>
      </c>
    </row>
    <row r="1176" spans="2:14" ht="20.100000000000001" customHeight="1" thickBot="1" x14ac:dyDescent="0.3">
      <c r="B1176" s="63" t="str">
        <f t="shared" si="75"/>
        <v/>
      </c>
      <c r="C1176" s="64"/>
      <c r="D1176" s="65"/>
      <c r="E1176" s="65"/>
      <c r="F1176" s="65"/>
      <c r="G1176" s="65"/>
      <c r="H1176" s="65"/>
      <c r="I1176" s="65"/>
      <c r="J1176" s="65"/>
      <c r="K1176" s="65"/>
      <c r="L1176" s="66" t="str">
        <f t="shared" si="76"/>
        <v/>
      </c>
      <c r="M1176" s="66" t="str">
        <f t="shared" si="77"/>
        <v/>
      </c>
      <c r="N1176" s="66" t="str">
        <f t="shared" si="78"/>
        <v/>
      </c>
    </row>
    <row r="1177" spans="2:14" ht="20.100000000000001" customHeight="1" thickBot="1" x14ac:dyDescent="0.3">
      <c r="B1177" s="63" t="str">
        <f t="shared" si="75"/>
        <v/>
      </c>
      <c r="C1177" s="64"/>
      <c r="D1177" s="65"/>
      <c r="E1177" s="65"/>
      <c r="F1177" s="65"/>
      <c r="G1177" s="65"/>
      <c r="H1177" s="65"/>
      <c r="I1177" s="65"/>
      <c r="J1177" s="65"/>
      <c r="K1177" s="65"/>
      <c r="L1177" s="66" t="str">
        <f t="shared" si="76"/>
        <v/>
      </c>
      <c r="M1177" s="66" t="str">
        <f t="shared" si="77"/>
        <v/>
      </c>
      <c r="N1177" s="66" t="str">
        <f t="shared" si="78"/>
        <v/>
      </c>
    </row>
    <row r="1178" spans="2:14" ht="20.100000000000001" customHeight="1" thickBot="1" x14ac:dyDescent="0.3">
      <c r="B1178" s="63" t="str">
        <f t="shared" si="75"/>
        <v/>
      </c>
      <c r="C1178" s="64"/>
      <c r="D1178" s="65"/>
      <c r="E1178" s="65"/>
      <c r="F1178" s="65"/>
      <c r="G1178" s="65"/>
      <c r="H1178" s="65"/>
      <c r="I1178" s="65"/>
      <c r="J1178" s="65"/>
      <c r="K1178" s="65"/>
      <c r="L1178" s="66" t="str">
        <f t="shared" si="76"/>
        <v/>
      </c>
      <c r="M1178" s="66" t="str">
        <f t="shared" si="77"/>
        <v/>
      </c>
      <c r="N1178" s="66" t="str">
        <f t="shared" si="78"/>
        <v/>
      </c>
    </row>
    <row r="1179" spans="2:14" ht="20.100000000000001" customHeight="1" thickBot="1" x14ac:dyDescent="0.3">
      <c r="B1179" s="63" t="str">
        <f t="shared" si="75"/>
        <v/>
      </c>
      <c r="C1179" s="64"/>
      <c r="D1179" s="65"/>
      <c r="E1179" s="65"/>
      <c r="F1179" s="65"/>
      <c r="G1179" s="65"/>
      <c r="H1179" s="65"/>
      <c r="I1179" s="65"/>
      <c r="J1179" s="65"/>
      <c r="K1179" s="65"/>
      <c r="L1179" s="66" t="str">
        <f t="shared" si="76"/>
        <v/>
      </c>
      <c r="M1179" s="66" t="str">
        <f t="shared" si="77"/>
        <v/>
      </c>
      <c r="N1179" s="66" t="str">
        <f t="shared" si="78"/>
        <v/>
      </c>
    </row>
    <row r="1180" spans="2:14" ht="20.100000000000001" customHeight="1" thickBot="1" x14ac:dyDescent="0.3">
      <c r="B1180" s="63" t="str">
        <f t="shared" si="75"/>
        <v/>
      </c>
      <c r="C1180" s="64"/>
      <c r="D1180" s="65"/>
      <c r="E1180" s="65"/>
      <c r="F1180" s="65"/>
      <c r="G1180" s="65"/>
      <c r="H1180" s="65"/>
      <c r="I1180" s="65"/>
      <c r="J1180" s="65"/>
      <c r="K1180" s="65"/>
      <c r="L1180" s="66" t="str">
        <f t="shared" si="76"/>
        <v/>
      </c>
      <c r="M1180" s="66" t="str">
        <f t="shared" si="77"/>
        <v/>
      </c>
      <c r="N1180" s="66" t="str">
        <f t="shared" si="78"/>
        <v/>
      </c>
    </row>
    <row r="1181" spans="2:14" ht="20.100000000000001" customHeight="1" thickBot="1" x14ac:dyDescent="0.3">
      <c r="B1181" s="63" t="str">
        <f t="shared" si="75"/>
        <v/>
      </c>
      <c r="C1181" s="64"/>
      <c r="D1181" s="65"/>
      <c r="E1181" s="65"/>
      <c r="F1181" s="65"/>
      <c r="G1181" s="65"/>
      <c r="H1181" s="65"/>
      <c r="I1181" s="65"/>
      <c r="J1181" s="65"/>
      <c r="K1181" s="65"/>
      <c r="L1181" s="66" t="str">
        <f t="shared" si="76"/>
        <v/>
      </c>
      <c r="M1181" s="66" t="str">
        <f t="shared" si="77"/>
        <v/>
      </c>
      <c r="N1181" s="66" t="str">
        <f t="shared" si="78"/>
        <v/>
      </c>
    </row>
    <row r="1182" spans="2:14" ht="20.100000000000001" customHeight="1" thickBot="1" x14ac:dyDescent="0.3">
      <c r="B1182" s="63" t="str">
        <f t="shared" si="75"/>
        <v/>
      </c>
      <c r="C1182" s="64"/>
      <c r="D1182" s="65"/>
      <c r="E1182" s="65"/>
      <c r="F1182" s="65"/>
      <c r="G1182" s="65"/>
      <c r="H1182" s="65"/>
      <c r="I1182" s="65"/>
      <c r="J1182" s="65"/>
      <c r="K1182" s="65"/>
      <c r="L1182" s="66" t="str">
        <f t="shared" si="76"/>
        <v/>
      </c>
      <c r="M1182" s="66" t="str">
        <f t="shared" si="77"/>
        <v/>
      </c>
      <c r="N1182" s="66" t="str">
        <f t="shared" si="78"/>
        <v/>
      </c>
    </row>
    <row r="1183" spans="2:14" ht="20.100000000000001" customHeight="1" thickBot="1" x14ac:dyDescent="0.3">
      <c r="B1183" s="63" t="str">
        <f t="shared" si="75"/>
        <v/>
      </c>
      <c r="C1183" s="64"/>
      <c r="D1183" s="65"/>
      <c r="E1183" s="65"/>
      <c r="F1183" s="65"/>
      <c r="G1183" s="65"/>
      <c r="H1183" s="65"/>
      <c r="I1183" s="65"/>
      <c r="J1183" s="65"/>
      <c r="K1183" s="65"/>
      <c r="L1183" s="66" t="str">
        <f t="shared" si="76"/>
        <v/>
      </c>
      <c r="M1183" s="66" t="str">
        <f t="shared" si="77"/>
        <v/>
      </c>
      <c r="N1183" s="66" t="str">
        <f t="shared" si="78"/>
        <v/>
      </c>
    </row>
    <row r="1184" spans="2:14" ht="20.100000000000001" customHeight="1" thickBot="1" x14ac:dyDescent="0.3">
      <c r="B1184" s="63" t="str">
        <f t="shared" si="75"/>
        <v/>
      </c>
      <c r="C1184" s="64"/>
      <c r="D1184" s="65"/>
      <c r="E1184" s="65"/>
      <c r="F1184" s="65"/>
      <c r="G1184" s="65"/>
      <c r="H1184" s="65"/>
      <c r="I1184" s="65"/>
      <c r="J1184" s="65"/>
      <c r="K1184" s="65"/>
      <c r="L1184" s="66" t="str">
        <f t="shared" si="76"/>
        <v/>
      </c>
      <c r="M1184" s="66" t="str">
        <f t="shared" si="77"/>
        <v/>
      </c>
      <c r="N1184" s="66" t="str">
        <f t="shared" si="78"/>
        <v/>
      </c>
    </row>
    <row r="1185" spans="2:14" ht="20.100000000000001" customHeight="1" thickBot="1" x14ac:dyDescent="0.3">
      <c r="B1185" s="63" t="str">
        <f t="shared" si="75"/>
        <v/>
      </c>
      <c r="C1185" s="64"/>
      <c r="D1185" s="65"/>
      <c r="E1185" s="65"/>
      <c r="F1185" s="65"/>
      <c r="G1185" s="65"/>
      <c r="H1185" s="65"/>
      <c r="I1185" s="65"/>
      <c r="J1185" s="65"/>
      <c r="K1185" s="65"/>
      <c r="L1185" s="66" t="str">
        <f t="shared" si="76"/>
        <v/>
      </c>
      <c r="M1185" s="66" t="str">
        <f t="shared" si="77"/>
        <v/>
      </c>
      <c r="N1185" s="66" t="str">
        <f t="shared" si="78"/>
        <v/>
      </c>
    </row>
    <row r="1186" spans="2:14" ht="20.100000000000001" customHeight="1" thickBot="1" x14ac:dyDescent="0.3">
      <c r="B1186" s="63" t="str">
        <f t="shared" si="75"/>
        <v/>
      </c>
      <c r="C1186" s="64"/>
      <c r="D1186" s="65"/>
      <c r="E1186" s="65"/>
      <c r="F1186" s="65"/>
      <c r="G1186" s="65"/>
      <c r="H1186" s="65"/>
      <c r="I1186" s="65"/>
      <c r="J1186" s="65"/>
      <c r="K1186" s="65"/>
      <c r="L1186" s="66" t="str">
        <f t="shared" si="76"/>
        <v/>
      </c>
      <c r="M1186" s="66" t="str">
        <f t="shared" si="77"/>
        <v/>
      </c>
      <c r="N1186" s="66" t="str">
        <f t="shared" si="78"/>
        <v/>
      </c>
    </row>
    <row r="1187" spans="2:14" ht="20.100000000000001" customHeight="1" thickBot="1" x14ac:dyDescent="0.3">
      <c r="B1187" s="63" t="str">
        <f t="shared" si="75"/>
        <v/>
      </c>
      <c r="C1187" s="64"/>
      <c r="D1187" s="65"/>
      <c r="E1187" s="65"/>
      <c r="F1187" s="65"/>
      <c r="G1187" s="65"/>
      <c r="H1187" s="65"/>
      <c r="I1187" s="65"/>
      <c r="J1187" s="65"/>
      <c r="K1187" s="65"/>
      <c r="L1187" s="66" t="str">
        <f t="shared" si="76"/>
        <v/>
      </c>
      <c r="M1187" s="66" t="str">
        <f t="shared" si="77"/>
        <v/>
      </c>
      <c r="N1187" s="66" t="str">
        <f t="shared" si="78"/>
        <v/>
      </c>
    </row>
    <row r="1188" spans="2:14" ht="20.100000000000001" customHeight="1" thickBot="1" x14ac:dyDescent="0.3">
      <c r="B1188" s="63" t="str">
        <f t="shared" si="75"/>
        <v/>
      </c>
      <c r="C1188" s="64"/>
      <c r="D1188" s="65"/>
      <c r="E1188" s="65"/>
      <c r="F1188" s="65"/>
      <c r="G1188" s="65"/>
      <c r="H1188" s="65"/>
      <c r="I1188" s="65"/>
      <c r="J1188" s="65"/>
      <c r="K1188" s="65"/>
      <c r="L1188" s="66" t="str">
        <f t="shared" si="76"/>
        <v/>
      </c>
      <c r="M1188" s="66" t="str">
        <f t="shared" si="77"/>
        <v/>
      </c>
      <c r="N1188" s="66" t="str">
        <f t="shared" si="78"/>
        <v/>
      </c>
    </row>
    <row r="1189" spans="2:14" ht="20.100000000000001" customHeight="1" thickBot="1" x14ac:dyDescent="0.3">
      <c r="B1189" s="63" t="str">
        <f t="shared" si="75"/>
        <v/>
      </c>
      <c r="C1189" s="64"/>
      <c r="D1189" s="65"/>
      <c r="E1189" s="65"/>
      <c r="F1189" s="65"/>
      <c r="G1189" s="65"/>
      <c r="H1189" s="65"/>
      <c r="I1189" s="65"/>
      <c r="J1189" s="65"/>
      <c r="K1189" s="65"/>
      <c r="L1189" s="66" t="str">
        <f t="shared" si="76"/>
        <v/>
      </c>
      <c r="M1189" s="66" t="str">
        <f t="shared" si="77"/>
        <v/>
      </c>
      <c r="N1189" s="66" t="str">
        <f t="shared" si="78"/>
        <v/>
      </c>
    </row>
    <row r="1190" spans="2:14" ht="20.100000000000001" customHeight="1" thickBot="1" x14ac:dyDescent="0.3">
      <c r="B1190" s="63" t="str">
        <f t="shared" si="75"/>
        <v/>
      </c>
      <c r="C1190" s="64"/>
      <c r="D1190" s="65"/>
      <c r="E1190" s="65"/>
      <c r="F1190" s="65"/>
      <c r="G1190" s="65"/>
      <c r="H1190" s="65"/>
      <c r="I1190" s="65"/>
      <c r="J1190" s="65"/>
      <c r="K1190" s="65"/>
      <c r="L1190" s="66" t="str">
        <f t="shared" si="76"/>
        <v/>
      </c>
      <c r="M1190" s="66" t="str">
        <f t="shared" si="77"/>
        <v/>
      </c>
      <c r="N1190" s="66" t="str">
        <f t="shared" si="78"/>
        <v/>
      </c>
    </row>
    <row r="1191" spans="2:14" ht="20.100000000000001" customHeight="1" thickBot="1" x14ac:dyDescent="0.3">
      <c r="B1191" s="63" t="str">
        <f t="shared" si="75"/>
        <v/>
      </c>
      <c r="C1191" s="64"/>
      <c r="D1191" s="65"/>
      <c r="E1191" s="65"/>
      <c r="F1191" s="65"/>
      <c r="G1191" s="65"/>
      <c r="H1191" s="65"/>
      <c r="I1191" s="65"/>
      <c r="J1191" s="65"/>
      <c r="K1191" s="65"/>
      <c r="L1191" s="66" t="str">
        <f t="shared" si="76"/>
        <v/>
      </c>
      <c r="M1191" s="66" t="str">
        <f t="shared" si="77"/>
        <v/>
      </c>
      <c r="N1191" s="66" t="str">
        <f t="shared" si="78"/>
        <v/>
      </c>
    </row>
    <row r="1192" spans="2:14" ht="20.100000000000001" customHeight="1" thickBot="1" x14ac:dyDescent="0.3">
      <c r="B1192" s="63" t="str">
        <f t="shared" si="75"/>
        <v/>
      </c>
      <c r="C1192" s="64"/>
      <c r="D1192" s="65"/>
      <c r="E1192" s="65"/>
      <c r="F1192" s="65"/>
      <c r="G1192" s="65"/>
      <c r="H1192" s="65"/>
      <c r="I1192" s="65"/>
      <c r="J1192" s="65"/>
      <c r="K1192" s="65"/>
      <c r="L1192" s="66" t="str">
        <f t="shared" si="76"/>
        <v/>
      </c>
      <c r="M1192" s="66" t="str">
        <f t="shared" si="77"/>
        <v/>
      </c>
      <c r="N1192" s="66" t="str">
        <f t="shared" si="78"/>
        <v/>
      </c>
    </row>
    <row r="1193" spans="2:14" ht="20.100000000000001" customHeight="1" thickBot="1" x14ac:dyDescent="0.3">
      <c r="B1193" s="63" t="str">
        <f t="shared" si="75"/>
        <v/>
      </c>
      <c r="C1193" s="64"/>
      <c r="D1193" s="65"/>
      <c r="E1193" s="65"/>
      <c r="F1193" s="65"/>
      <c r="G1193" s="65"/>
      <c r="H1193" s="65"/>
      <c r="I1193" s="65"/>
      <c r="J1193" s="65"/>
      <c r="K1193" s="65"/>
      <c r="L1193" s="66" t="str">
        <f t="shared" si="76"/>
        <v/>
      </c>
      <c r="M1193" s="66" t="str">
        <f t="shared" si="77"/>
        <v/>
      </c>
      <c r="N1193" s="66" t="str">
        <f t="shared" si="78"/>
        <v/>
      </c>
    </row>
    <row r="1194" spans="2:14" ht="20.100000000000001" customHeight="1" thickBot="1" x14ac:dyDescent="0.3">
      <c r="B1194" s="63" t="str">
        <f t="shared" si="75"/>
        <v/>
      </c>
      <c r="C1194" s="64"/>
      <c r="D1194" s="65"/>
      <c r="E1194" s="65"/>
      <c r="F1194" s="65"/>
      <c r="G1194" s="65"/>
      <c r="H1194" s="65"/>
      <c r="I1194" s="65"/>
      <c r="J1194" s="65"/>
      <c r="K1194" s="65"/>
      <c r="L1194" s="66" t="str">
        <f t="shared" si="76"/>
        <v/>
      </c>
      <c r="M1194" s="66" t="str">
        <f t="shared" si="77"/>
        <v/>
      </c>
      <c r="N1194" s="66" t="str">
        <f t="shared" si="78"/>
        <v/>
      </c>
    </row>
    <row r="1195" spans="2:14" ht="20.100000000000001" customHeight="1" thickBot="1" x14ac:dyDescent="0.3">
      <c r="B1195" s="63" t="str">
        <f t="shared" si="75"/>
        <v/>
      </c>
      <c r="C1195" s="64"/>
      <c r="D1195" s="65"/>
      <c r="E1195" s="65"/>
      <c r="F1195" s="65"/>
      <c r="G1195" s="65"/>
      <c r="H1195" s="65"/>
      <c r="I1195" s="65"/>
      <c r="J1195" s="65"/>
      <c r="K1195" s="65"/>
      <c r="L1195" s="66" t="str">
        <f t="shared" si="76"/>
        <v/>
      </c>
      <c r="M1195" s="66" t="str">
        <f t="shared" si="77"/>
        <v/>
      </c>
      <c r="N1195" s="66" t="str">
        <f t="shared" si="78"/>
        <v/>
      </c>
    </row>
    <row r="1196" spans="2:14" ht="20.100000000000001" customHeight="1" thickBot="1" x14ac:dyDescent="0.3">
      <c r="B1196" s="63" t="str">
        <f t="shared" si="75"/>
        <v/>
      </c>
      <c r="C1196" s="64"/>
      <c r="D1196" s="65"/>
      <c r="E1196" s="65"/>
      <c r="F1196" s="65"/>
      <c r="G1196" s="65"/>
      <c r="H1196" s="65"/>
      <c r="I1196" s="65"/>
      <c r="J1196" s="65"/>
      <c r="K1196" s="65"/>
      <c r="L1196" s="66" t="str">
        <f t="shared" si="76"/>
        <v/>
      </c>
      <c r="M1196" s="66" t="str">
        <f t="shared" si="77"/>
        <v/>
      </c>
      <c r="N1196" s="66" t="str">
        <f t="shared" si="78"/>
        <v/>
      </c>
    </row>
    <row r="1197" spans="2:14" ht="20.100000000000001" customHeight="1" thickBot="1" x14ac:dyDescent="0.3">
      <c r="B1197" s="63" t="str">
        <f t="shared" si="75"/>
        <v/>
      </c>
      <c r="C1197" s="64"/>
      <c r="D1197" s="65"/>
      <c r="E1197" s="65"/>
      <c r="F1197" s="65"/>
      <c r="G1197" s="65"/>
      <c r="H1197" s="65"/>
      <c r="I1197" s="65"/>
      <c r="J1197" s="65"/>
      <c r="K1197" s="65"/>
      <c r="L1197" s="66" t="str">
        <f t="shared" si="76"/>
        <v/>
      </c>
      <c r="M1197" s="66" t="str">
        <f t="shared" si="77"/>
        <v/>
      </c>
      <c r="N1197" s="66" t="str">
        <f t="shared" si="78"/>
        <v/>
      </c>
    </row>
    <row r="1198" spans="2:14" ht="20.100000000000001" customHeight="1" thickBot="1" x14ac:dyDescent="0.3">
      <c r="B1198" s="63" t="str">
        <f t="shared" si="75"/>
        <v/>
      </c>
      <c r="C1198" s="64"/>
      <c r="D1198" s="65"/>
      <c r="E1198" s="65"/>
      <c r="F1198" s="65"/>
      <c r="G1198" s="65"/>
      <c r="H1198" s="65"/>
      <c r="I1198" s="65"/>
      <c r="J1198" s="65"/>
      <c r="K1198" s="65"/>
      <c r="L1198" s="66" t="str">
        <f t="shared" si="76"/>
        <v/>
      </c>
      <c r="M1198" s="66" t="str">
        <f t="shared" si="77"/>
        <v/>
      </c>
      <c r="N1198" s="66" t="str">
        <f t="shared" si="78"/>
        <v/>
      </c>
    </row>
    <row r="1199" spans="2:14" ht="20.100000000000001" customHeight="1" thickBot="1" x14ac:dyDescent="0.3">
      <c r="B1199" s="63" t="str">
        <f t="shared" si="75"/>
        <v/>
      </c>
      <c r="C1199" s="64"/>
      <c r="D1199" s="65"/>
      <c r="E1199" s="65"/>
      <c r="F1199" s="65"/>
      <c r="G1199" s="65"/>
      <c r="H1199" s="65"/>
      <c r="I1199" s="65"/>
      <c r="J1199" s="65"/>
      <c r="K1199" s="65"/>
      <c r="L1199" s="66" t="str">
        <f t="shared" si="76"/>
        <v/>
      </c>
      <c r="M1199" s="66" t="str">
        <f t="shared" si="77"/>
        <v/>
      </c>
      <c r="N1199" s="66" t="str">
        <f t="shared" si="78"/>
        <v/>
      </c>
    </row>
    <row r="1200" spans="2:14" ht="20.100000000000001" customHeight="1" thickBot="1" x14ac:dyDescent="0.3">
      <c r="B1200" s="63" t="str">
        <f t="shared" si="75"/>
        <v/>
      </c>
      <c r="C1200" s="64"/>
      <c r="D1200" s="65"/>
      <c r="E1200" s="65"/>
      <c r="F1200" s="65"/>
      <c r="G1200" s="65"/>
      <c r="H1200" s="65"/>
      <c r="I1200" s="65"/>
      <c r="J1200" s="65"/>
      <c r="K1200" s="65"/>
      <c r="L1200" s="66" t="str">
        <f t="shared" si="76"/>
        <v/>
      </c>
      <c r="M1200" s="66" t="str">
        <f t="shared" si="77"/>
        <v/>
      </c>
      <c r="N1200" s="66" t="str">
        <f t="shared" si="78"/>
        <v/>
      </c>
    </row>
    <row r="1201" spans="2:14" ht="20.100000000000001" customHeight="1" thickBot="1" x14ac:dyDescent="0.3">
      <c r="B1201" s="63" t="str">
        <f t="shared" si="75"/>
        <v/>
      </c>
      <c r="C1201" s="64"/>
      <c r="D1201" s="65"/>
      <c r="E1201" s="65"/>
      <c r="F1201" s="65"/>
      <c r="G1201" s="65"/>
      <c r="H1201" s="65"/>
      <c r="I1201" s="65"/>
      <c r="J1201" s="65"/>
      <c r="K1201" s="65"/>
      <c r="L1201" s="66" t="str">
        <f t="shared" si="76"/>
        <v/>
      </c>
      <c r="M1201" s="66" t="str">
        <f t="shared" si="77"/>
        <v/>
      </c>
      <c r="N1201" s="66" t="str">
        <f t="shared" si="78"/>
        <v/>
      </c>
    </row>
    <row r="1202" spans="2:14" ht="20.100000000000001" customHeight="1" thickBot="1" x14ac:dyDescent="0.3">
      <c r="B1202" s="63" t="str">
        <f t="shared" si="75"/>
        <v/>
      </c>
      <c r="C1202" s="64"/>
      <c r="D1202" s="65"/>
      <c r="E1202" s="65"/>
      <c r="F1202" s="65"/>
      <c r="G1202" s="65"/>
      <c r="H1202" s="65"/>
      <c r="I1202" s="65"/>
      <c r="J1202" s="65"/>
      <c r="K1202" s="65"/>
      <c r="L1202" s="66" t="str">
        <f t="shared" si="76"/>
        <v/>
      </c>
      <c r="M1202" s="66" t="str">
        <f t="shared" si="77"/>
        <v/>
      </c>
      <c r="N1202" s="66" t="str">
        <f t="shared" si="78"/>
        <v/>
      </c>
    </row>
    <row r="1203" spans="2:14" ht="20.100000000000001" customHeight="1" thickBot="1" x14ac:dyDescent="0.3">
      <c r="B1203" s="63" t="str">
        <f t="shared" si="75"/>
        <v/>
      </c>
      <c r="C1203" s="64"/>
      <c r="D1203" s="65"/>
      <c r="E1203" s="65"/>
      <c r="F1203" s="65"/>
      <c r="G1203" s="65"/>
      <c r="H1203" s="65"/>
      <c r="I1203" s="65"/>
      <c r="J1203" s="65"/>
      <c r="K1203" s="65"/>
      <c r="L1203" s="66" t="str">
        <f t="shared" si="76"/>
        <v/>
      </c>
      <c r="M1203" s="66" t="str">
        <f t="shared" si="77"/>
        <v/>
      </c>
      <c r="N1203" s="66" t="str">
        <f t="shared" si="78"/>
        <v/>
      </c>
    </row>
    <row r="1204" spans="2:14" ht="20.100000000000001" customHeight="1" thickBot="1" x14ac:dyDescent="0.3">
      <c r="B1204" s="63" t="str">
        <f t="shared" si="75"/>
        <v/>
      </c>
      <c r="C1204" s="64"/>
      <c r="D1204" s="65"/>
      <c r="E1204" s="65"/>
      <c r="F1204" s="65"/>
      <c r="G1204" s="65"/>
      <c r="H1204" s="65"/>
      <c r="I1204" s="65"/>
      <c r="J1204" s="65"/>
      <c r="K1204" s="65"/>
      <c r="L1204" s="66" t="str">
        <f t="shared" si="76"/>
        <v/>
      </c>
      <c r="M1204" s="66" t="str">
        <f t="shared" si="77"/>
        <v/>
      </c>
      <c r="N1204" s="66" t="str">
        <f t="shared" si="78"/>
        <v/>
      </c>
    </row>
    <row r="1205" spans="2:14" ht="20.100000000000001" customHeight="1" thickBot="1" x14ac:dyDescent="0.3">
      <c r="B1205" s="63" t="str">
        <f t="shared" si="75"/>
        <v/>
      </c>
      <c r="C1205" s="64"/>
      <c r="D1205" s="65"/>
      <c r="E1205" s="65"/>
      <c r="F1205" s="65"/>
      <c r="G1205" s="65"/>
      <c r="H1205" s="65"/>
      <c r="I1205" s="65"/>
      <c r="J1205" s="65"/>
      <c r="K1205" s="65"/>
      <c r="L1205" s="66" t="str">
        <f t="shared" si="76"/>
        <v/>
      </c>
      <c r="M1205" s="66" t="str">
        <f t="shared" si="77"/>
        <v/>
      </c>
      <c r="N1205" s="66" t="str">
        <f t="shared" si="78"/>
        <v/>
      </c>
    </row>
    <row r="1206" spans="2:14" ht="20.100000000000001" customHeight="1" thickBot="1" x14ac:dyDescent="0.3">
      <c r="B1206" s="63" t="str">
        <f t="shared" si="75"/>
        <v/>
      </c>
      <c r="C1206" s="64"/>
      <c r="D1206" s="65"/>
      <c r="E1206" s="65"/>
      <c r="F1206" s="65"/>
      <c r="G1206" s="65"/>
      <c r="H1206" s="65"/>
      <c r="I1206" s="65"/>
      <c r="J1206" s="65"/>
      <c r="K1206" s="65"/>
      <c r="L1206" s="66" t="str">
        <f t="shared" si="76"/>
        <v/>
      </c>
      <c r="M1206" s="66" t="str">
        <f t="shared" si="77"/>
        <v/>
      </c>
      <c r="N1206" s="66" t="str">
        <f t="shared" si="78"/>
        <v/>
      </c>
    </row>
    <row r="1207" spans="2:14" ht="20.100000000000001" customHeight="1" thickBot="1" x14ac:dyDescent="0.3">
      <c r="B1207" s="63" t="str">
        <f t="shared" si="75"/>
        <v/>
      </c>
      <c r="C1207" s="64"/>
      <c r="D1207" s="65"/>
      <c r="E1207" s="65"/>
      <c r="F1207" s="65"/>
      <c r="G1207" s="65"/>
      <c r="H1207" s="65"/>
      <c r="I1207" s="65"/>
      <c r="J1207" s="65"/>
      <c r="K1207" s="65"/>
      <c r="L1207" s="66" t="str">
        <f t="shared" si="76"/>
        <v/>
      </c>
      <c r="M1207" s="66" t="str">
        <f t="shared" si="77"/>
        <v/>
      </c>
      <c r="N1207" s="66" t="str">
        <f t="shared" si="78"/>
        <v/>
      </c>
    </row>
    <row r="1208" spans="2:14" ht="20.100000000000001" customHeight="1" thickBot="1" x14ac:dyDescent="0.3">
      <c r="B1208" s="63" t="str">
        <f t="shared" si="75"/>
        <v/>
      </c>
      <c r="C1208" s="64"/>
      <c r="D1208" s="65"/>
      <c r="E1208" s="65"/>
      <c r="F1208" s="65"/>
      <c r="G1208" s="65"/>
      <c r="H1208" s="65"/>
      <c r="I1208" s="65"/>
      <c r="J1208" s="65"/>
      <c r="K1208" s="65"/>
      <c r="L1208" s="66" t="str">
        <f t="shared" si="76"/>
        <v/>
      </c>
      <c r="M1208" s="66" t="str">
        <f t="shared" si="77"/>
        <v/>
      </c>
      <c r="N1208" s="66" t="str">
        <f t="shared" si="78"/>
        <v/>
      </c>
    </row>
    <row r="1209" spans="2:14" ht="20.100000000000001" customHeight="1" thickBot="1" x14ac:dyDescent="0.3">
      <c r="B1209" s="63" t="str">
        <f t="shared" si="75"/>
        <v/>
      </c>
      <c r="C1209" s="64"/>
      <c r="D1209" s="65"/>
      <c r="E1209" s="65"/>
      <c r="F1209" s="65"/>
      <c r="G1209" s="65"/>
      <c r="H1209" s="65"/>
      <c r="I1209" s="65"/>
      <c r="J1209" s="65"/>
      <c r="K1209" s="65"/>
      <c r="L1209" s="66" t="str">
        <f t="shared" si="76"/>
        <v/>
      </c>
      <c r="M1209" s="66" t="str">
        <f t="shared" si="77"/>
        <v/>
      </c>
      <c r="N1209" s="66" t="str">
        <f t="shared" si="78"/>
        <v/>
      </c>
    </row>
    <row r="1210" spans="2:14" ht="20.100000000000001" customHeight="1" thickBot="1" x14ac:dyDescent="0.3">
      <c r="B1210" s="63" t="str">
        <f t="shared" si="75"/>
        <v/>
      </c>
      <c r="C1210" s="64"/>
      <c r="D1210" s="65"/>
      <c r="E1210" s="65"/>
      <c r="F1210" s="65"/>
      <c r="G1210" s="65"/>
      <c r="H1210" s="65"/>
      <c r="I1210" s="65"/>
      <c r="J1210" s="65"/>
      <c r="K1210" s="65"/>
      <c r="L1210" s="66" t="str">
        <f t="shared" si="76"/>
        <v/>
      </c>
      <c r="M1210" s="66" t="str">
        <f t="shared" si="77"/>
        <v/>
      </c>
      <c r="N1210" s="66" t="str">
        <f t="shared" si="78"/>
        <v/>
      </c>
    </row>
    <row r="1211" spans="2:14" ht="20.100000000000001" customHeight="1" thickBot="1" x14ac:dyDescent="0.3">
      <c r="B1211" s="63" t="str">
        <f t="shared" si="75"/>
        <v/>
      </c>
      <c r="C1211" s="64"/>
      <c r="D1211" s="65"/>
      <c r="E1211" s="65"/>
      <c r="F1211" s="65"/>
      <c r="G1211" s="65"/>
      <c r="H1211" s="65"/>
      <c r="I1211" s="65"/>
      <c r="J1211" s="65"/>
      <c r="K1211" s="65"/>
      <c r="L1211" s="66" t="str">
        <f t="shared" si="76"/>
        <v/>
      </c>
      <c r="M1211" s="66" t="str">
        <f t="shared" si="77"/>
        <v/>
      </c>
      <c r="N1211" s="66" t="str">
        <f t="shared" si="78"/>
        <v/>
      </c>
    </row>
    <row r="1212" spans="2:14" ht="20.100000000000001" customHeight="1" thickBot="1" x14ac:dyDescent="0.3">
      <c r="B1212" s="63" t="str">
        <f t="shared" si="75"/>
        <v/>
      </c>
      <c r="C1212" s="64"/>
      <c r="D1212" s="65"/>
      <c r="E1212" s="65"/>
      <c r="F1212" s="65"/>
      <c r="G1212" s="65"/>
      <c r="H1212" s="65"/>
      <c r="I1212" s="65"/>
      <c r="J1212" s="65"/>
      <c r="K1212" s="65"/>
      <c r="L1212" s="66" t="str">
        <f t="shared" si="76"/>
        <v/>
      </c>
      <c r="M1212" s="66" t="str">
        <f t="shared" si="77"/>
        <v/>
      </c>
      <c r="N1212" s="66" t="str">
        <f t="shared" si="78"/>
        <v/>
      </c>
    </row>
    <row r="1213" spans="2:14" ht="20.100000000000001" customHeight="1" thickBot="1" x14ac:dyDescent="0.3">
      <c r="B1213" s="63" t="str">
        <f t="shared" si="75"/>
        <v/>
      </c>
      <c r="C1213" s="64"/>
      <c r="D1213" s="65"/>
      <c r="E1213" s="65"/>
      <c r="F1213" s="65"/>
      <c r="G1213" s="65"/>
      <c r="H1213" s="65"/>
      <c r="I1213" s="65"/>
      <c r="J1213" s="65"/>
      <c r="K1213" s="65"/>
      <c r="L1213" s="66" t="str">
        <f t="shared" si="76"/>
        <v/>
      </c>
      <c r="M1213" s="66" t="str">
        <f t="shared" si="77"/>
        <v/>
      </c>
      <c r="N1213" s="66" t="str">
        <f t="shared" si="78"/>
        <v/>
      </c>
    </row>
    <row r="1214" spans="2:14" ht="20.100000000000001" customHeight="1" thickBot="1" x14ac:dyDescent="0.3">
      <c r="B1214" s="63" t="str">
        <f t="shared" si="75"/>
        <v/>
      </c>
      <c r="C1214" s="64"/>
      <c r="D1214" s="65"/>
      <c r="E1214" s="65"/>
      <c r="F1214" s="65"/>
      <c r="G1214" s="65"/>
      <c r="H1214" s="65"/>
      <c r="I1214" s="65"/>
      <c r="J1214" s="65"/>
      <c r="K1214" s="65"/>
      <c r="L1214" s="66" t="str">
        <f t="shared" si="76"/>
        <v/>
      </c>
      <c r="M1214" s="66" t="str">
        <f t="shared" si="77"/>
        <v/>
      </c>
      <c r="N1214" s="66" t="str">
        <f t="shared" si="78"/>
        <v/>
      </c>
    </row>
    <row r="1215" spans="2:14" ht="20.100000000000001" customHeight="1" thickBot="1" x14ac:dyDescent="0.3">
      <c r="B1215" s="63" t="str">
        <f t="shared" si="75"/>
        <v/>
      </c>
      <c r="C1215" s="64"/>
      <c r="D1215" s="65"/>
      <c r="E1215" s="65"/>
      <c r="F1215" s="65"/>
      <c r="G1215" s="65"/>
      <c r="H1215" s="65"/>
      <c r="I1215" s="65"/>
      <c r="J1215" s="65"/>
      <c r="K1215" s="65"/>
      <c r="L1215" s="66" t="str">
        <f t="shared" si="76"/>
        <v/>
      </c>
      <c r="M1215" s="66" t="str">
        <f t="shared" si="77"/>
        <v/>
      </c>
      <c r="N1215" s="66" t="str">
        <f t="shared" si="78"/>
        <v/>
      </c>
    </row>
    <row r="1216" spans="2:14" ht="20.100000000000001" customHeight="1" thickBot="1" x14ac:dyDescent="0.3">
      <c r="B1216" s="63" t="str">
        <f t="shared" si="75"/>
        <v/>
      </c>
      <c r="C1216" s="64"/>
      <c r="D1216" s="65"/>
      <c r="E1216" s="65"/>
      <c r="F1216" s="65"/>
      <c r="G1216" s="65"/>
      <c r="H1216" s="65"/>
      <c r="I1216" s="65"/>
      <c r="J1216" s="65"/>
      <c r="K1216" s="65"/>
      <c r="L1216" s="66" t="str">
        <f t="shared" si="76"/>
        <v/>
      </c>
      <c r="M1216" s="66" t="str">
        <f t="shared" si="77"/>
        <v/>
      </c>
      <c r="N1216" s="66" t="str">
        <f t="shared" si="78"/>
        <v/>
      </c>
    </row>
    <row r="1217" spans="2:14" ht="20.100000000000001" customHeight="1" thickBot="1" x14ac:dyDescent="0.3">
      <c r="B1217" s="63" t="str">
        <f t="shared" si="75"/>
        <v/>
      </c>
      <c r="C1217" s="64"/>
      <c r="D1217" s="65"/>
      <c r="E1217" s="65"/>
      <c r="F1217" s="65"/>
      <c r="G1217" s="65"/>
      <c r="H1217" s="65"/>
      <c r="I1217" s="65"/>
      <c r="J1217" s="65"/>
      <c r="K1217" s="65"/>
      <c r="L1217" s="66" t="str">
        <f t="shared" si="76"/>
        <v/>
      </c>
      <c r="M1217" s="66" t="str">
        <f t="shared" si="77"/>
        <v/>
      </c>
      <c r="N1217" s="66" t="str">
        <f t="shared" si="78"/>
        <v/>
      </c>
    </row>
    <row r="1218" spans="2:14" ht="20.100000000000001" customHeight="1" thickBot="1" x14ac:dyDescent="0.3">
      <c r="B1218" s="63" t="str">
        <f t="shared" si="75"/>
        <v/>
      </c>
      <c r="C1218" s="64"/>
      <c r="D1218" s="65"/>
      <c r="E1218" s="65"/>
      <c r="F1218" s="65"/>
      <c r="G1218" s="65"/>
      <c r="H1218" s="65"/>
      <c r="I1218" s="65"/>
      <c r="J1218" s="65"/>
      <c r="K1218" s="65"/>
      <c r="L1218" s="66" t="str">
        <f t="shared" si="76"/>
        <v/>
      </c>
      <c r="M1218" s="66" t="str">
        <f t="shared" si="77"/>
        <v/>
      </c>
      <c r="N1218" s="66" t="str">
        <f t="shared" si="78"/>
        <v/>
      </c>
    </row>
    <row r="1219" spans="2:14" ht="20.100000000000001" customHeight="1" thickBot="1" x14ac:dyDescent="0.3">
      <c r="B1219" s="63" t="str">
        <f t="shared" si="75"/>
        <v/>
      </c>
      <c r="C1219" s="64"/>
      <c r="D1219" s="65"/>
      <c r="E1219" s="65"/>
      <c r="F1219" s="65"/>
      <c r="G1219" s="65"/>
      <c r="H1219" s="65"/>
      <c r="I1219" s="65"/>
      <c r="J1219" s="65"/>
      <c r="K1219" s="65"/>
      <c r="L1219" s="66" t="str">
        <f t="shared" si="76"/>
        <v/>
      </c>
      <c r="M1219" s="66" t="str">
        <f t="shared" si="77"/>
        <v/>
      </c>
      <c r="N1219" s="66" t="str">
        <f t="shared" si="78"/>
        <v/>
      </c>
    </row>
    <row r="1220" spans="2:14" ht="20.100000000000001" customHeight="1" thickBot="1" x14ac:dyDescent="0.3">
      <c r="B1220" s="63" t="str">
        <f t="shared" si="75"/>
        <v/>
      </c>
      <c r="C1220" s="64"/>
      <c r="D1220" s="65"/>
      <c r="E1220" s="65"/>
      <c r="F1220" s="65"/>
      <c r="G1220" s="65"/>
      <c r="H1220" s="65"/>
      <c r="I1220" s="65"/>
      <c r="J1220" s="65"/>
      <c r="K1220" s="65"/>
      <c r="L1220" s="66" t="str">
        <f t="shared" si="76"/>
        <v/>
      </c>
      <c r="M1220" s="66" t="str">
        <f t="shared" si="77"/>
        <v/>
      </c>
      <c r="N1220" s="66" t="str">
        <f t="shared" si="78"/>
        <v/>
      </c>
    </row>
    <row r="1221" spans="2:14" ht="20.100000000000001" customHeight="1" thickBot="1" x14ac:dyDescent="0.3">
      <c r="B1221" s="63" t="str">
        <f t="shared" si="75"/>
        <v/>
      </c>
      <c r="C1221" s="64"/>
      <c r="D1221" s="65"/>
      <c r="E1221" s="65"/>
      <c r="F1221" s="65"/>
      <c r="G1221" s="65"/>
      <c r="H1221" s="65"/>
      <c r="I1221" s="65"/>
      <c r="J1221" s="65"/>
      <c r="K1221" s="65"/>
      <c r="L1221" s="66" t="str">
        <f t="shared" si="76"/>
        <v/>
      </c>
      <c r="M1221" s="66" t="str">
        <f t="shared" si="77"/>
        <v/>
      </c>
      <c r="N1221" s="66" t="str">
        <f t="shared" si="78"/>
        <v/>
      </c>
    </row>
    <row r="1222" spans="2:14" ht="20.100000000000001" customHeight="1" thickBot="1" x14ac:dyDescent="0.3">
      <c r="B1222" s="63" t="str">
        <f t="shared" si="75"/>
        <v/>
      </c>
      <c r="C1222" s="64"/>
      <c r="D1222" s="65"/>
      <c r="E1222" s="65"/>
      <c r="F1222" s="65"/>
      <c r="G1222" s="65"/>
      <c r="H1222" s="65"/>
      <c r="I1222" s="65"/>
      <c r="J1222" s="65"/>
      <c r="K1222" s="65"/>
      <c r="L1222" s="66" t="str">
        <f t="shared" si="76"/>
        <v/>
      </c>
      <c r="M1222" s="66" t="str">
        <f t="shared" si="77"/>
        <v/>
      </c>
      <c r="N1222" s="66" t="str">
        <f t="shared" si="78"/>
        <v/>
      </c>
    </row>
    <row r="1223" spans="2:14" ht="20.100000000000001" customHeight="1" thickBot="1" x14ac:dyDescent="0.3">
      <c r="B1223" s="63" t="str">
        <f t="shared" si="75"/>
        <v/>
      </c>
      <c r="C1223" s="64"/>
      <c r="D1223" s="65"/>
      <c r="E1223" s="65"/>
      <c r="F1223" s="65"/>
      <c r="G1223" s="65"/>
      <c r="H1223" s="65"/>
      <c r="I1223" s="65"/>
      <c r="J1223" s="65"/>
      <c r="K1223" s="65"/>
      <c r="L1223" s="66" t="str">
        <f t="shared" si="76"/>
        <v/>
      </c>
      <c r="M1223" s="66" t="str">
        <f t="shared" si="77"/>
        <v/>
      </c>
      <c r="N1223" s="66" t="str">
        <f t="shared" si="78"/>
        <v/>
      </c>
    </row>
    <row r="1224" spans="2:14" ht="20.100000000000001" customHeight="1" thickBot="1" x14ac:dyDescent="0.3">
      <c r="B1224" s="63" t="str">
        <f t="shared" si="75"/>
        <v/>
      </c>
      <c r="C1224" s="64"/>
      <c r="D1224" s="65"/>
      <c r="E1224" s="65"/>
      <c r="F1224" s="65"/>
      <c r="G1224" s="65"/>
      <c r="H1224" s="65"/>
      <c r="I1224" s="65"/>
      <c r="J1224" s="65"/>
      <c r="K1224" s="65"/>
      <c r="L1224" s="66" t="str">
        <f t="shared" si="76"/>
        <v/>
      </c>
      <c r="M1224" s="66" t="str">
        <f t="shared" si="77"/>
        <v/>
      </c>
      <c r="N1224" s="66" t="str">
        <f t="shared" si="78"/>
        <v/>
      </c>
    </row>
    <row r="1225" spans="2:14" ht="20.100000000000001" customHeight="1" thickBot="1" x14ac:dyDescent="0.3">
      <c r="B1225" s="63" t="str">
        <f t="shared" si="75"/>
        <v/>
      </c>
      <c r="C1225" s="64"/>
      <c r="D1225" s="65"/>
      <c r="E1225" s="65"/>
      <c r="F1225" s="65"/>
      <c r="G1225" s="65"/>
      <c r="H1225" s="65"/>
      <c r="I1225" s="65"/>
      <c r="J1225" s="65"/>
      <c r="K1225" s="65"/>
      <c r="L1225" s="66" t="str">
        <f t="shared" si="76"/>
        <v/>
      </c>
      <c r="M1225" s="66" t="str">
        <f t="shared" si="77"/>
        <v/>
      </c>
      <c r="N1225" s="66" t="str">
        <f t="shared" si="78"/>
        <v/>
      </c>
    </row>
    <row r="1226" spans="2:14" ht="20.100000000000001" customHeight="1" thickBot="1" x14ac:dyDescent="0.3">
      <c r="B1226" s="63" t="str">
        <f t="shared" ref="B1226:B1289" si="79">IF(C1226="","",B1225+1)</f>
        <v/>
      </c>
      <c r="C1226" s="64"/>
      <c r="D1226" s="65"/>
      <c r="E1226" s="65"/>
      <c r="F1226" s="65"/>
      <c r="G1226" s="65"/>
      <c r="H1226" s="65"/>
      <c r="I1226" s="65"/>
      <c r="J1226" s="65"/>
      <c r="K1226" s="65"/>
      <c r="L1226" s="66" t="str">
        <f t="shared" si="76"/>
        <v/>
      </c>
      <c r="M1226" s="66" t="str">
        <f t="shared" si="77"/>
        <v/>
      </c>
      <c r="N1226" s="66" t="str">
        <f t="shared" si="78"/>
        <v/>
      </c>
    </row>
    <row r="1227" spans="2:14" ht="20.100000000000001" customHeight="1" thickBot="1" x14ac:dyDescent="0.3">
      <c r="B1227" s="63" t="str">
        <f t="shared" si="79"/>
        <v/>
      </c>
      <c r="C1227" s="64"/>
      <c r="D1227" s="65"/>
      <c r="E1227" s="65"/>
      <c r="F1227" s="65"/>
      <c r="G1227" s="65"/>
      <c r="H1227" s="65"/>
      <c r="I1227" s="65"/>
      <c r="J1227" s="65"/>
      <c r="K1227" s="65"/>
      <c r="L1227" s="66" t="str">
        <f t="shared" si="76"/>
        <v/>
      </c>
      <c r="M1227" s="66" t="str">
        <f t="shared" si="77"/>
        <v/>
      </c>
      <c r="N1227" s="66" t="str">
        <f t="shared" si="78"/>
        <v/>
      </c>
    </row>
    <row r="1228" spans="2:14" ht="20.100000000000001" customHeight="1" thickBot="1" x14ac:dyDescent="0.3">
      <c r="B1228" s="63" t="str">
        <f t="shared" si="79"/>
        <v/>
      </c>
      <c r="C1228" s="64"/>
      <c r="D1228" s="65"/>
      <c r="E1228" s="65"/>
      <c r="F1228" s="65"/>
      <c r="G1228" s="65"/>
      <c r="H1228" s="65"/>
      <c r="I1228" s="65"/>
      <c r="J1228" s="65"/>
      <c r="K1228" s="65"/>
      <c r="L1228" s="66" t="str">
        <f t="shared" si="76"/>
        <v/>
      </c>
      <c r="M1228" s="66" t="str">
        <f t="shared" si="77"/>
        <v/>
      </c>
      <c r="N1228" s="66" t="str">
        <f t="shared" si="78"/>
        <v/>
      </c>
    </row>
    <row r="1229" spans="2:14" ht="20.100000000000001" customHeight="1" thickBot="1" x14ac:dyDescent="0.3">
      <c r="B1229" s="63" t="str">
        <f t="shared" si="79"/>
        <v/>
      </c>
      <c r="C1229" s="64"/>
      <c r="D1229" s="65"/>
      <c r="E1229" s="65"/>
      <c r="F1229" s="65"/>
      <c r="G1229" s="65"/>
      <c r="H1229" s="65"/>
      <c r="I1229" s="65"/>
      <c r="J1229" s="65"/>
      <c r="K1229" s="65"/>
      <c r="L1229" s="66" t="str">
        <f t="shared" ref="L1229:L1292" si="80">IF(C1229="","",TEXT(C1229,"MMMM"))</f>
        <v/>
      </c>
      <c r="M1229" s="66" t="str">
        <f t="shared" ref="M1229:M1292" si="81">IF(C1229="","",YEAR(C1229))</f>
        <v/>
      </c>
      <c r="N1229" s="66" t="str">
        <f t="shared" ref="N1229:N1292" si="82">IF(C1229="","",TEXT(C1229,"DDDD"))</f>
        <v/>
      </c>
    </row>
    <row r="1230" spans="2:14" ht="20.100000000000001" customHeight="1" thickBot="1" x14ac:dyDescent="0.3">
      <c r="B1230" s="63" t="str">
        <f t="shared" si="79"/>
        <v/>
      </c>
      <c r="C1230" s="64"/>
      <c r="D1230" s="65"/>
      <c r="E1230" s="65"/>
      <c r="F1230" s="65"/>
      <c r="G1230" s="65"/>
      <c r="H1230" s="65"/>
      <c r="I1230" s="65"/>
      <c r="J1230" s="65"/>
      <c r="K1230" s="65"/>
      <c r="L1230" s="66" t="str">
        <f t="shared" si="80"/>
        <v/>
      </c>
      <c r="M1230" s="66" t="str">
        <f t="shared" si="81"/>
        <v/>
      </c>
      <c r="N1230" s="66" t="str">
        <f t="shared" si="82"/>
        <v/>
      </c>
    </row>
    <row r="1231" spans="2:14" ht="20.100000000000001" customHeight="1" thickBot="1" x14ac:dyDescent="0.3">
      <c r="B1231" s="63" t="str">
        <f t="shared" si="79"/>
        <v/>
      </c>
      <c r="C1231" s="64"/>
      <c r="D1231" s="65"/>
      <c r="E1231" s="65"/>
      <c r="F1231" s="65"/>
      <c r="G1231" s="65"/>
      <c r="H1231" s="65"/>
      <c r="I1231" s="65"/>
      <c r="J1231" s="65"/>
      <c r="K1231" s="65"/>
      <c r="L1231" s="66" t="str">
        <f t="shared" si="80"/>
        <v/>
      </c>
      <c r="M1231" s="66" t="str">
        <f t="shared" si="81"/>
        <v/>
      </c>
      <c r="N1231" s="66" t="str">
        <f t="shared" si="82"/>
        <v/>
      </c>
    </row>
    <row r="1232" spans="2:14" ht="20.100000000000001" customHeight="1" thickBot="1" x14ac:dyDescent="0.3">
      <c r="B1232" s="63" t="str">
        <f t="shared" si="79"/>
        <v/>
      </c>
      <c r="C1232" s="64"/>
      <c r="D1232" s="65"/>
      <c r="E1232" s="65"/>
      <c r="F1232" s="65"/>
      <c r="G1232" s="65"/>
      <c r="H1232" s="65"/>
      <c r="I1232" s="65"/>
      <c r="J1232" s="65"/>
      <c r="K1232" s="65"/>
      <c r="L1232" s="66" t="str">
        <f t="shared" si="80"/>
        <v/>
      </c>
      <c r="M1232" s="66" t="str">
        <f t="shared" si="81"/>
        <v/>
      </c>
      <c r="N1232" s="66" t="str">
        <f t="shared" si="82"/>
        <v/>
      </c>
    </row>
    <row r="1233" spans="2:14" ht="20.100000000000001" customHeight="1" thickBot="1" x14ac:dyDescent="0.3">
      <c r="B1233" s="63" t="str">
        <f t="shared" si="79"/>
        <v/>
      </c>
      <c r="C1233" s="64"/>
      <c r="D1233" s="65"/>
      <c r="E1233" s="65"/>
      <c r="F1233" s="65"/>
      <c r="G1233" s="65"/>
      <c r="H1233" s="65"/>
      <c r="I1233" s="65"/>
      <c r="J1233" s="65"/>
      <c r="K1233" s="65"/>
      <c r="L1233" s="66" t="str">
        <f t="shared" si="80"/>
        <v/>
      </c>
      <c r="M1233" s="66" t="str">
        <f t="shared" si="81"/>
        <v/>
      </c>
      <c r="N1233" s="66" t="str">
        <f t="shared" si="82"/>
        <v/>
      </c>
    </row>
    <row r="1234" spans="2:14" ht="20.100000000000001" customHeight="1" thickBot="1" x14ac:dyDescent="0.3">
      <c r="B1234" s="63" t="str">
        <f t="shared" si="79"/>
        <v/>
      </c>
      <c r="C1234" s="64"/>
      <c r="D1234" s="65"/>
      <c r="E1234" s="65"/>
      <c r="F1234" s="65"/>
      <c r="G1234" s="65"/>
      <c r="H1234" s="65"/>
      <c r="I1234" s="65"/>
      <c r="J1234" s="65"/>
      <c r="K1234" s="65"/>
      <c r="L1234" s="66" t="str">
        <f t="shared" si="80"/>
        <v/>
      </c>
      <c r="M1234" s="66" t="str">
        <f t="shared" si="81"/>
        <v/>
      </c>
      <c r="N1234" s="66" t="str">
        <f t="shared" si="82"/>
        <v/>
      </c>
    </row>
    <row r="1235" spans="2:14" ht="20.100000000000001" customHeight="1" thickBot="1" x14ac:dyDescent="0.3">
      <c r="B1235" s="63" t="str">
        <f t="shared" si="79"/>
        <v/>
      </c>
      <c r="C1235" s="64"/>
      <c r="D1235" s="65"/>
      <c r="E1235" s="65"/>
      <c r="F1235" s="65"/>
      <c r="G1235" s="65"/>
      <c r="H1235" s="65"/>
      <c r="I1235" s="65"/>
      <c r="J1235" s="65"/>
      <c r="K1235" s="65"/>
      <c r="L1235" s="66" t="str">
        <f t="shared" si="80"/>
        <v/>
      </c>
      <c r="M1235" s="66" t="str">
        <f t="shared" si="81"/>
        <v/>
      </c>
      <c r="N1235" s="66" t="str">
        <f t="shared" si="82"/>
        <v/>
      </c>
    </row>
    <row r="1236" spans="2:14" ht="20.100000000000001" customHeight="1" thickBot="1" x14ac:dyDescent="0.3">
      <c r="B1236" s="63" t="str">
        <f t="shared" si="79"/>
        <v/>
      </c>
      <c r="C1236" s="64"/>
      <c r="D1236" s="65"/>
      <c r="E1236" s="65"/>
      <c r="F1236" s="65"/>
      <c r="G1236" s="65"/>
      <c r="H1236" s="65"/>
      <c r="I1236" s="65"/>
      <c r="J1236" s="65"/>
      <c r="K1236" s="65"/>
      <c r="L1236" s="66" t="str">
        <f t="shared" si="80"/>
        <v/>
      </c>
      <c r="M1236" s="66" t="str">
        <f t="shared" si="81"/>
        <v/>
      </c>
      <c r="N1236" s="66" t="str">
        <f t="shared" si="82"/>
        <v/>
      </c>
    </row>
    <row r="1237" spans="2:14" ht="20.100000000000001" customHeight="1" thickBot="1" x14ac:dyDescent="0.3">
      <c r="B1237" s="63" t="str">
        <f t="shared" si="79"/>
        <v/>
      </c>
      <c r="C1237" s="64"/>
      <c r="D1237" s="65"/>
      <c r="E1237" s="65"/>
      <c r="F1237" s="65"/>
      <c r="G1237" s="65"/>
      <c r="H1237" s="65"/>
      <c r="I1237" s="65"/>
      <c r="J1237" s="65"/>
      <c r="K1237" s="65"/>
      <c r="L1237" s="66" t="str">
        <f t="shared" si="80"/>
        <v/>
      </c>
      <c r="M1237" s="66" t="str">
        <f t="shared" si="81"/>
        <v/>
      </c>
      <c r="N1237" s="66" t="str">
        <f t="shared" si="82"/>
        <v/>
      </c>
    </row>
    <row r="1238" spans="2:14" ht="20.100000000000001" customHeight="1" thickBot="1" x14ac:dyDescent="0.3">
      <c r="B1238" s="63" t="str">
        <f t="shared" si="79"/>
        <v/>
      </c>
      <c r="C1238" s="64"/>
      <c r="D1238" s="65"/>
      <c r="E1238" s="65"/>
      <c r="F1238" s="65"/>
      <c r="G1238" s="65"/>
      <c r="H1238" s="65"/>
      <c r="I1238" s="65"/>
      <c r="J1238" s="65"/>
      <c r="K1238" s="65"/>
      <c r="L1238" s="66" t="str">
        <f t="shared" si="80"/>
        <v/>
      </c>
      <c r="M1238" s="66" t="str">
        <f t="shared" si="81"/>
        <v/>
      </c>
      <c r="N1238" s="66" t="str">
        <f t="shared" si="82"/>
        <v/>
      </c>
    </row>
    <row r="1239" spans="2:14" ht="20.100000000000001" customHeight="1" thickBot="1" x14ac:dyDescent="0.3">
      <c r="B1239" s="63" t="str">
        <f t="shared" si="79"/>
        <v/>
      </c>
      <c r="C1239" s="64"/>
      <c r="D1239" s="65"/>
      <c r="E1239" s="65"/>
      <c r="F1239" s="65"/>
      <c r="G1239" s="65"/>
      <c r="H1239" s="65"/>
      <c r="I1239" s="65"/>
      <c r="J1239" s="65"/>
      <c r="K1239" s="65"/>
      <c r="L1239" s="66" t="str">
        <f t="shared" si="80"/>
        <v/>
      </c>
      <c r="M1239" s="66" t="str">
        <f t="shared" si="81"/>
        <v/>
      </c>
      <c r="N1239" s="66" t="str">
        <f t="shared" si="82"/>
        <v/>
      </c>
    </row>
    <row r="1240" spans="2:14" ht="20.100000000000001" customHeight="1" thickBot="1" x14ac:dyDescent="0.3">
      <c r="B1240" s="63" t="str">
        <f t="shared" si="79"/>
        <v/>
      </c>
      <c r="C1240" s="64"/>
      <c r="D1240" s="65"/>
      <c r="E1240" s="65"/>
      <c r="F1240" s="65"/>
      <c r="G1240" s="65"/>
      <c r="H1240" s="65"/>
      <c r="I1240" s="65"/>
      <c r="J1240" s="65"/>
      <c r="K1240" s="65"/>
      <c r="L1240" s="66" t="str">
        <f t="shared" si="80"/>
        <v/>
      </c>
      <c r="M1240" s="66" t="str">
        <f t="shared" si="81"/>
        <v/>
      </c>
      <c r="N1240" s="66" t="str">
        <f t="shared" si="82"/>
        <v/>
      </c>
    </row>
    <row r="1241" spans="2:14" ht="20.100000000000001" customHeight="1" thickBot="1" x14ac:dyDescent="0.3">
      <c r="B1241" s="63" t="str">
        <f t="shared" si="79"/>
        <v/>
      </c>
      <c r="C1241" s="64"/>
      <c r="D1241" s="65"/>
      <c r="E1241" s="65"/>
      <c r="F1241" s="65"/>
      <c r="G1241" s="65"/>
      <c r="H1241" s="65"/>
      <c r="I1241" s="65"/>
      <c r="J1241" s="65"/>
      <c r="K1241" s="65"/>
      <c r="L1241" s="66" t="str">
        <f t="shared" si="80"/>
        <v/>
      </c>
      <c r="M1241" s="66" t="str">
        <f t="shared" si="81"/>
        <v/>
      </c>
      <c r="N1241" s="66" t="str">
        <f t="shared" si="82"/>
        <v/>
      </c>
    </row>
    <row r="1242" spans="2:14" ht="20.100000000000001" customHeight="1" thickBot="1" x14ac:dyDescent="0.3">
      <c r="B1242" s="63" t="str">
        <f t="shared" si="79"/>
        <v/>
      </c>
      <c r="C1242" s="64"/>
      <c r="D1242" s="65"/>
      <c r="E1242" s="65"/>
      <c r="F1242" s="65"/>
      <c r="G1242" s="65"/>
      <c r="H1242" s="65"/>
      <c r="I1242" s="65"/>
      <c r="J1242" s="65"/>
      <c r="K1242" s="65"/>
      <c r="L1242" s="66" t="str">
        <f t="shared" si="80"/>
        <v/>
      </c>
      <c r="M1242" s="66" t="str">
        <f t="shared" si="81"/>
        <v/>
      </c>
      <c r="N1242" s="66" t="str">
        <f t="shared" si="82"/>
        <v/>
      </c>
    </row>
    <row r="1243" spans="2:14" ht="20.100000000000001" customHeight="1" thickBot="1" x14ac:dyDescent="0.3">
      <c r="B1243" s="63" t="str">
        <f t="shared" si="79"/>
        <v/>
      </c>
      <c r="C1243" s="64"/>
      <c r="D1243" s="65"/>
      <c r="E1243" s="65"/>
      <c r="F1243" s="65"/>
      <c r="G1243" s="65"/>
      <c r="H1243" s="65"/>
      <c r="I1243" s="65"/>
      <c r="J1243" s="65"/>
      <c r="K1243" s="65"/>
      <c r="L1243" s="66" t="str">
        <f t="shared" si="80"/>
        <v/>
      </c>
      <c r="M1243" s="66" t="str">
        <f t="shared" si="81"/>
        <v/>
      </c>
      <c r="N1243" s="66" t="str">
        <f t="shared" si="82"/>
        <v/>
      </c>
    </row>
    <row r="1244" spans="2:14" ht="20.100000000000001" customHeight="1" thickBot="1" x14ac:dyDescent="0.3">
      <c r="B1244" s="63" t="str">
        <f t="shared" si="79"/>
        <v/>
      </c>
      <c r="C1244" s="64"/>
      <c r="D1244" s="65"/>
      <c r="E1244" s="65"/>
      <c r="F1244" s="65"/>
      <c r="G1244" s="65"/>
      <c r="H1244" s="65"/>
      <c r="I1244" s="65"/>
      <c r="J1244" s="65"/>
      <c r="K1244" s="65"/>
      <c r="L1244" s="66" t="str">
        <f t="shared" si="80"/>
        <v/>
      </c>
      <c r="M1244" s="66" t="str">
        <f t="shared" si="81"/>
        <v/>
      </c>
      <c r="N1244" s="66" t="str">
        <f t="shared" si="82"/>
        <v/>
      </c>
    </row>
    <row r="1245" spans="2:14" ht="20.100000000000001" customHeight="1" thickBot="1" x14ac:dyDescent="0.3">
      <c r="B1245" s="63" t="str">
        <f t="shared" si="79"/>
        <v/>
      </c>
      <c r="C1245" s="64"/>
      <c r="D1245" s="65"/>
      <c r="E1245" s="65"/>
      <c r="F1245" s="65"/>
      <c r="G1245" s="65"/>
      <c r="H1245" s="65"/>
      <c r="I1245" s="65"/>
      <c r="J1245" s="65"/>
      <c r="K1245" s="65"/>
      <c r="L1245" s="66" t="str">
        <f t="shared" si="80"/>
        <v/>
      </c>
      <c r="M1245" s="66" t="str">
        <f t="shared" si="81"/>
        <v/>
      </c>
      <c r="N1245" s="66" t="str">
        <f t="shared" si="82"/>
        <v/>
      </c>
    </row>
    <row r="1246" spans="2:14" ht="20.100000000000001" customHeight="1" thickBot="1" x14ac:dyDescent="0.3">
      <c r="B1246" s="63" t="str">
        <f t="shared" si="79"/>
        <v/>
      </c>
      <c r="C1246" s="64"/>
      <c r="D1246" s="65"/>
      <c r="E1246" s="65"/>
      <c r="F1246" s="65"/>
      <c r="G1246" s="65"/>
      <c r="H1246" s="65"/>
      <c r="I1246" s="65"/>
      <c r="J1246" s="65"/>
      <c r="K1246" s="65"/>
      <c r="L1246" s="66" t="str">
        <f t="shared" si="80"/>
        <v/>
      </c>
      <c r="M1246" s="66" t="str">
        <f t="shared" si="81"/>
        <v/>
      </c>
      <c r="N1246" s="66" t="str">
        <f t="shared" si="82"/>
        <v/>
      </c>
    </row>
    <row r="1247" spans="2:14" ht="20.100000000000001" customHeight="1" thickBot="1" x14ac:dyDescent="0.3">
      <c r="B1247" s="63" t="str">
        <f t="shared" si="79"/>
        <v/>
      </c>
      <c r="C1247" s="64"/>
      <c r="D1247" s="65"/>
      <c r="E1247" s="65"/>
      <c r="F1247" s="65"/>
      <c r="G1247" s="65"/>
      <c r="H1247" s="65"/>
      <c r="I1247" s="65"/>
      <c r="J1247" s="65"/>
      <c r="K1247" s="65"/>
      <c r="L1247" s="66" t="str">
        <f t="shared" si="80"/>
        <v/>
      </c>
      <c r="M1247" s="66" t="str">
        <f t="shared" si="81"/>
        <v/>
      </c>
      <c r="N1247" s="66" t="str">
        <f t="shared" si="82"/>
        <v/>
      </c>
    </row>
    <row r="1248" spans="2:14" ht="20.100000000000001" customHeight="1" thickBot="1" x14ac:dyDescent="0.3">
      <c r="B1248" s="63" t="str">
        <f t="shared" si="79"/>
        <v/>
      </c>
      <c r="C1248" s="64"/>
      <c r="D1248" s="65"/>
      <c r="E1248" s="65"/>
      <c r="F1248" s="65"/>
      <c r="G1248" s="65"/>
      <c r="H1248" s="65"/>
      <c r="I1248" s="65"/>
      <c r="J1248" s="65"/>
      <c r="K1248" s="65"/>
      <c r="L1248" s="66" t="str">
        <f t="shared" si="80"/>
        <v/>
      </c>
      <c r="M1248" s="66" t="str">
        <f t="shared" si="81"/>
        <v/>
      </c>
      <c r="N1248" s="66" t="str">
        <f t="shared" si="82"/>
        <v/>
      </c>
    </row>
    <row r="1249" spans="2:14" ht="20.100000000000001" customHeight="1" thickBot="1" x14ac:dyDescent="0.3">
      <c r="B1249" s="63" t="str">
        <f t="shared" si="79"/>
        <v/>
      </c>
      <c r="C1249" s="64"/>
      <c r="D1249" s="65"/>
      <c r="E1249" s="65"/>
      <c r="F1249" s="65"/>
      <c r="G1249" s="65"/>
      <c r="H1249" s="65"/>
      <c r="I1249" s="65"/>
      <c r="J1249" s="65"/>
      <c r="K1249" s="65"/>
      <c r="L1249" s="66" t="str">
        <f t="shared" si="80"/>
        <v/>
      </c>
      <c r="M1249" s="66" t="str">
        <f t="shared" si="81"/>
        <v/>
      </c>
      <c r="N1249" s="66" t="str">
        <f t="shared" si="82"/>
        <v/>
      </c>
    </row>
    <row r="1250" spans="2:14" ht="20.100000000000001" customHeight="1" thickBot="1" x14ac:dyDescent="0.3">
      <c r="B1250" s="63" t="str">
        <f t="shared" si="79"/>
        <v/>
      </c>
      <c r="C1250" s="64"/>
      <c r="D1250" s="65"/>
      <c r="E1250" s="65"/>
      <c r="F1250" s="65"/>
      <c r="G1250" s="65"/>
      <c r="H1250" s="65"/>
      <c r="I1250" s="65"/>
      <c r="J1250" s="65"/>
      <c r="K1250" s="65"/>
      <c r="L1250" s="66" t="str">
        <f t="shared" si="80"/>
        <v/>
      </c>
      <c r="M1250" s="66" t="str">
        <f t="shared" si="81"/>
        <v/>
      </c>
      <c r="N1250" s="66" t="str">
        <f t="shared" si="82"/>
        <v/>
      </c>
    </row>
    <row r="1251" spans="2:14" ht="20.100000000000001" customHeight="1" thickBot="1" x14ac:dyDescent="0.3">
      <c r="B1251" s="63" t="str">
        <f t="shared" si="79"/>
        <v/>
      </c>
      <c r="C1251" s="64"/>
      <c r="D1251" s="65"/>
      <c r="E1251" s="65"/>
      <c r="F1251" s="65"/>
      <c r="G1251" s="65"/>
      <c r="H1251" s="65"/>
      <c r="I1251" s="65"/>
      <c r="J1251" s="65"/>
      <c r="K1251" s="65"/>
      <c r="L1251" s="66" t="str">
        <f t="shared" si="80"/>
        <v/>
      </c>
      <c r="M1251" s="66" t="str">
        <f t="shared" si="81"/>
        <v/>
      </c>
      <c r="N1251" s="66" t="str">
        <f t="shared" si="82"/>
        <v/>
      </c>
    </row>
    <row r="1252" spans="2:14" ht="20.100000000000001" customHeight="1" thickBot="1" x14ac:dyDescent="0.3">
      <c r="B1252" s="63" t="str">
        <f t="shared" si="79"/>
        <v/>
      </c>
      <c r="C1252" s="64"/>
      <c r="D1252" s="65"/>
      <c r="E1252" s="65"/>
      <c r="F1252" s="65"/>
      <c r="G1252" s="65"/>
      <c r="H1252" s="65"/>
      <c r="I1252" s="65"/>
      <c r="J1252" s="65"/>
      <c r="K1252" s="65"/>
      <c r="L1252" s="66" t="str">
        <f t="shared" si="80"/>
        <v/>
      </c>
      <c r="M1252" s="66" t="str">
        <f t="shared" si="81"/>
        <v/>
      </c>
      <c r="N1252" s="66" t="str">
        <f t="shared" si="82"/>
        <v/>
      </c>
    </row>
    <row r="1253" spans="2:14" ht="20.100000000000001" customHeight="1" thickBot="1" x14ac:dyDescent="0.3">
      <c r="B1253" s="63" t="str">
        <f t="shared" si="79"/>
        <v/>
      </c>
      <c r="C1253" s="64"/>
      <c r="D1253" s="65"/>
      <c r="E1253" s="65"/>
      <c r="F1253" s="65"/>
      <c r="G1253" s="65"/>
      <c r="H1253" s="65"/>
      <c r="I1253" s="65"/>
      <c r="J1253" s="65"/>
      <c r="K1253" s="65"/>
      <c r="L1253" s="66" t="str">
        <f t="shared" si="80"/>
        <v/>
      </c>
      <c r="M1253" s="66" t="str">
        <f t="shared" si="81"/>
        <v/>
      </c>
      <c r="N1253" s="66" t="str">
        <f t="shared" si="82"/>
        <v/>
      </c>
    </row>
    <row r="1254" spans="2:14" ht="20.100000000000001" customHeight="1" thickBot="1" x14ac:dyDescent="0.3">
      <c r="B1254" s="63" t="str">
        <f t="shared" si="79"/>
        <v/>
      </c>
      <c r="C1254" s="64"/>
      <c r="D1254" s="65"/>
      <c r="E1254" s="65"/>
      <c r="F1254" s="65"/>
      <c r="G1254" s="65"/>
      <c r="H1254" s="65"/>
      <c r="I1254" s="65"/>
      <c r="J1254" s="65"/>
      <c r="K1254" s="65"/>
      <c r="L1254" s="66" t="str">
        <f t="shared" si="80"/>
        <v/>
      </c>
      <c r="M1254" s="66" t="str">
        <f t="shared" si="81"/>
        <v/>
      </c>
      <c r="N1254" s="66" t="str">
        <f t="shared" si="82"/>
        <v/>
      </c>
    </row>
    <row r="1255" spans="2:14" ht="20.100000000000001" customHeight="1" thickBot="1" x14ac:dyDescent="0.3">
      <c r="B1255" s="63" t="str">
        <f t="shared" si="79"/>
        <v/>
      </c>
      <c r="C1255" s="64"/>
      <c r="D1255" s="65"/>
      <c r="E1255" s="65"/>
      <c r="F1255" s="65"/>
      <c r="G1255" s="65"/>
      <c r="H1255" s="65"/>
      <c r="I1255" s="65"/>
      <c r="J1255" s="65"/>
      <c r="K1255" s="65"/>
      <c r="L1255" s="66" t="str">
        <f t="shared" si="80"/>
        <v/>
      </c>
      <c r="M1255" s="66" t="str">
        <f t="shared" si="81"/>
        <v/>
      </c>
      <c r="N1255" s="66" t="str">
        <f t="shared" si="82"/>
        <v/>
      </c>
    </row>
    <row r="1256" spans="2:14" ht="20.100000000000001" customHeight="1" thickBot="1" x14ac:dyDescent="0.3">
      <c r="B1256" s="63" t="str">
        <f t="shared" si="79"/>
        <v/>
      </c>
      <c r="C1256" s="64"/>
      <c r="D1256" s="65"/>
      <c r="E1256" s="65"/>
      <c r="F1256" s="65"/>
      <c r="G1256" s="65"/>
      <c r="H1256" s="65"/>
      <c r="I1256" s="65"/>
      <c r="J1256" s="65"/>
      <c r="K1256" s="65"/>
      <c r="L1256" s="66" t="str">
        <f t="shared" si="80"/>
        <v/>
      </c>
      <c r="M1256" s="66" t="str">
        <f t="shared" si="81"/>
        <v/>
      </c>
      <c r="N1256" s="66" t="str">
        <f t="shared" si="82"/>
        <v/>
      </c>
    </row>
    <row r="1257" spans="2:14" ht="20.100000000000001" customHeight="1" thickBot="1" x14ac:dyDescent="0.3">
      <c r="B1257" s="63" t="str">
        <f t="shared" si="79"/>
        <v/>
      </c>
      <c r="C1257" s="64"/>
      <c r="D1257" s="65"/>
      <c r="E1257" s="65"/>
      <c r="F1257" s="65"/>
      <c r="G1257" s="65"/>
      <c r="H1257" s="65"/>
      <c r="I1257" s="65"/>
      <c r="J1257" s="65"/>
      <c r="K1257" s="65"/>
      <c r="L1257" s="66" t="str">
        <f t="shared" si="80"/>
        <v/>
      </c>
      <c r="M1257" s="66" t="str">
        <f t="shared" si="81"/>
        <v/>
      </c>
      <c r="N1257" s="66" t="str">
        <f t="shared" si="82"/>
        <v/>
      </c>
    </row>
    <row r="1258" spans="2:14" ht="20.100000000000001" customHeight="1" thickBot="1" x14ac:dyDescent="0.3">
      <c r="B1258" s="63" t="str">
        <f t="shared" si="79"/>
        <v/>
      </c>
      <c r="C1258" s="64"/>
      <c r="D1258" s="65"/>
      <c r="E1258" s="65"/>
      <c r="F1258" s="65"/>
      <c r="G1258" s="65"/>
      <c r="H1258" s="65"/>
      <c r="I1258" s="65"/>
      <c r="J1258" s="65"/>
      <c r="K1258" s="65"/>
      <c r="L1258" s="66" t="str">
        <f t="shared" si="80"/>
        <v/>
      </c>
      <c r="M1258" s="66" t="str">
        <f t="shared" si="81"/>
        <v/>
      </c>
      <c r="N1258" s="66" t="str">
        <f t="shared" si="82"/>
        <v/>
      </c>
    </row>
    <row r="1259" spans="2:14" ht="20.100000000000001" customHeight="1" thickBot="1" x14ac:dyDescent="0.3">
      <c r="B1259" s="63" t="str">
        <f t="shared" si="79"/>
        <v/>
      </c>
      <c r="C1259" s="64"/>
      <c r="D1259" s="65"/>
      <c r="E1259" s="65"/>
      <c r="F1259" s="65"/>
      <c r="G1259" s="65"/>
      <c r="H1259" s="65"/>
      <c r="I1259" s="65"/>
      <c r="J1259" s="65"/>
      <c r="K1259" s="65"/>
      <c r="L1259" s="66" t="str">
        <f t="shared" si="80"/>
        <v/>
      </c>
      <c r="M1259" s="66" t="str">
        <f t="shared" si="81"/>
        <v/>
      </c>
      <c r="N1259" s="66" t="str">
        <f t="shared" si="82"/>
        <v/>
      </c>
    </row>
    <row r="1260" spans="2:14" ht="20.100000000000001" customHeight="1" thickBot="1" x14ac:dyDescent="0.3">
      <c r="B1260" s="63" t="str">
        <f t="shared" si="79"/>
        <v/>
      </c>
      <c r="C1260" s="64"/>
      <c r="D1260" s="65"/>
      <c r="E1260" s="65"/>
      <c r="F1260" s="65"/>
      <c r="G1260" s="65"/>
      <c r="H1260" s="65"/>
      <c r="I1260" s="65"/>
      <c r="J1260" s="65"/>
      <c r="K1260" s="65"/>
      <c r="L1260" s="66" t="str">
        <f t="shared" si="80"/>
        <v/>
      </c>
      <c r="M1260" s="66" t="str">
        <f t="shared" si="81"/>
        <v/>
      </c>
      <c r="N1260" s="66" t="str">
        <f t="shared" si="82"/>
        <v/>
      </c>
    </row>
    <row r="1261" spans="2:14" ht="20.100000000000001" customHeight="1" thickBot="1" x14ac:dyDescent="0.3">
      <c r="B1261" s="63" t="str">
        <f t="shared" si="79"/>
        <v/>
      </c>
      <c r="C1261" s="64"/>
      <c r="D1261" s="65"/>
      <c r="E1261" s="65"/>
      <c r="F1261" s="65"/>
      <c r="G1261" s="65"/>
      <c r="H1261" s="65"/>
      <c r="I1261" s="65"/>
      <c r="J1261" s="65"/>
      <c r="K1261" s="65"/>
      <c r="L1261" s="66" t="str">
        <f t="shared" si="80"/>
        <v/>
      </c>
      <c r="M1261" s="66" t="str">
        <f t="shared" si="81"/>
        <v/>
      </c>
      <c r="N1261" s="66" t="str">
        <f t="shared" si="82"/>
        <v/>
      </c>
    </row>
    <row r="1262" spans="2:14" ht="20.100000000000001" customHeight="1" thickBot="1" x14ac:dyDescent="0.3">
      <c r="B1262" s="63" t="str">
        <f t="shared" si="79"/>
        <v/>
      </c>
      <c r="C1262" s="64"/>
      <c r="D1262" s="65"/>
      <c r="E1262" s="65"/>
      <c r="F1262" s="65"/>
      <c r="G1262" s="65"/>
      <c r="H1262" s="65"/>
      <c r="I1262" s="65"/>
      <c r="J1262" s="65"/>
      <c r="K1262" s="65"/>
      <c r="L1262" s="66" t="str">
        <f t="shared" si="80"/>
        <v/>
      </c>
      <c r="M1262" s="66" t="str">
        <f t="shared" si="81"/>
        <v/>
      </c>
      <c r="N1262" s="66" t="str">
        <f t="shared" si="82"/>
        <v/>
      </c>
    </row>
    <row r="1263" spans="2:14" ht="20.100000000000001" customHeight="1" thickBot="1" x14ac:dyDescent="0.3">
      <c r="B1263" s="63" t="str">
        <f t="shared" si="79"/>
        <v/>
      </c>
      <c r="C1263" s="64"/>
      <c r="D1263" s="65"/>
      <c r="E1263" s="65"/>
      <c r="F1263" s="65"/>
      <c r="G1263" s="65"/>
      <c r="H1263" s="65"/>
      <c r="I1263" s="65"/>
      <c r="J1263" s="65"/>
      <c r="K1263" s="65"/>
      <c r="L1263" s="66" t="str">
        <f t="shared" si="80"/>
        <v/>
      </c>
      <c r="M1263" s="66" t="str">
        <f t="shared" si="81"/>
        <v/>
      </c>
      <c r="N1263" s="66" t="str">
        <f t="shared" si="82"/>
        <v/>
      </c>
    </row>
    <row r="1264" spans="2:14" ht="20.100000000000001" customHeight="1" thickBot="1" x14ac:dyDescent="0.3">
      <c r="B1264" s="63" t="str">
        <f t="shared" si="79"/>
        <v/>
      </c>
      <c r="C1264" s="64"/>
      <c r="D1264" s="65"/>
      <c r="E1264" s="65"/>
      <c r="F1264" s="65"/>
      <c r="G1264" s="65"/>
      <c r="H1264" s="65"/>
      <c r="I1264" s="65"/>
      <c r="J1264" s="65"/>
      <c r="K1264" s="65"/>
      <c r="L1264" s="66" t="str">
        <f t="shared" si="80"/>
        <v/>
      </c>
      <c r="M1264" s="66" t="str">
        <f t="shared" si="81"/>
        <v/>
      </c>
      <c r="N1264" s="66" t="str">
        <f t="shared" si="82"/>
        <v/>
      </c>
    </row>
    <row r="1265" spans="2:14" ht="20.100000000000001" customHeight="1" thickBot="1" x14ac:dyDescent="0.3">
      <c r="B1265" s="63" t="str">
        <f t="shared" si="79"/>
        <v/>
      </c>
      <c r="C1265" s="64"/>
      <c r="D1265" s="65"/>
      <c r="E1265" s="65"/>
      <c r="F1265" s="65"/>
      <c r="G1265" s="65"/>
      <c r="H1265" s="65"/>
      <c r="I1265" s="65"/>
      <c r="J1265" s="65"/>
      <c r="K1265" s="65"/>
      <c r="L1265" s="66" t="str">
        <f t="shared" si="80"/>
        <v/>
      </c>
      <c r="M1265" s="66" t="str">
        <f t="shared" si="81"/>
        <v/>
      </c>
      <c r="N1265" s="66" t="str">
        <f t="shared" si="82"/>
        <v/>
      </c>
    </row>
    <row r="1266" spans="2:14" ht="20.100000000000001" customHeight="1" thickBot="1" x14ac:dyDescent="0.3">
      <c r="B1266" s="63" t="str">
        <f t="shared" si="79"/>
        <v/>
      </c>
      <c r="C1266" s="64"/>
      <c r="D1266" s="65"/>
      <c r="E1266" s="65"/>
      <c r="F1266" s="65"/>
      <c r="G1266" s="65"/>
      <c r="H1266" s="65"/>
      <c r="I1266" s="65"/>
      <c r="J1266" s="65"/>
      <c r="K1266" s="65"/>
      <c r="L1266" s="66" t="str">
        <f t="shared" si="80"/>
        <v/>
      </c>
      <c r="M1266" s="66" t="str">
        <f t="shared" si="81"/>
        <v/>
      </c>
      <c r="N1266" s="66" t="str">
        <f t="shared" si="82"/>
        <v/>
      </c>
    </row>
    <row r="1267" spans="2:14" ht="20.100000000000001" customHeight="1" thickBot="1" x14ac:dyDescent="0.3">
      <c r="B1267" s="63" t="str">
        <f t="shared" si="79"/>
        <v/>
      </c>
      <c r="C1267" s="64"/>
      <c r="D1267" s="65"/>
      <c r="E1267" s="65"/>
      <c r="F1267" s="65"/>
      <c r="G1267" s="65"/>
      <c r="H1267" s="65"/>
      <c r="I1267" s="65"/>
      <c r="J1267" s="65"/>
      <c r="K1267" s="65"/>
      <c r="L1267" s="66" t="str">
        <f t="shared" si="80"/>
        <v/>
      </c>
      <c r="M1267" s="66" t="str">
        <f t="shared" si="81"/>
        <v/>
      </c>
      <c r="N1267" s="66" t="str">
        <f t="shared" si="82"/>
        <v/>
      </c>
    </row>
    <row r="1268" spans="2:14" ht="20.100000000000001" customHeight="1" thickBot="1" x14ac:dyDescent="0.3">
      <c r="B1268" s="63" t="str">
        <f t="shared" si="79"/>
        <v/>
      </c>
      <c r="C1268" s="64"/>
      <c r="D1268" s="65"/>
      <c r="E1268" s="65"/>
      <c r="F1268" s="65"/>
      <c r="G1268" s="65"/>
      <c r="H1268" s="65"/>
      <c r="I1268" s="65"/>
      <c r="J1268" s="65"/>
      <c r="K1268" s="65"/>
      <c r="L1268" s="66" t="str">
        <f t="shared" si="80"/>
        <v/>
      </c>
      <c r="M1268" s="66" t="str">
        <f t="shared" si="81"/>
        <v/>
      </c>
      <c r="N1268" s="66" t="str">
        <f t="shared" si="82"/>
        <v/>
      </c>
    </row>
    <row r="1269" spans="2:14" ht="20.100000000000001" customHeight="1" thickBot="1" x14ac:dyDescent="0.3">
      <c r="B1269" s="63" t="str">
        <f t="shared" si="79"/>
        <v/>
      </c>
      <c r="C1269" s="64"/>
      <c r="D1269" s="65"/>
      <c r="E1269" s="65"/>
      <c r="F1269" s="65"/>
      <c r="G1269" s="65"/>
      <c r="H1269" s="65"/>
      <c r="I1269" s="65"/>
      <c r="J1269" s="65"/>
      <c r="K1269" s="65"/>
      <c r="L1269" s="66" t="str">
        <f t="shared" si="80"/>
        <v/>
      </c>
      <c r="M1269" s="66" t="str">
        <f t="shared" si="81"/>
        <v/>
      </c>
      <c r="N1269" s="66" t="str">
        <f t="shared" si="82"/>
        <v/>
      </c>
    </row>
    <row r="1270" spans="2:14" ht="20.100000000000001" customHeight="1" thickBot="1" x14ac:dyDescent="0.3">
      <c r="B1270" s="63" t="str">
        <f t="shared" si="79"/>
        <v/>
      </c>
      <c r="C1270" s="64"/>
      <c r="D1270" s="65"/>
      <c r="E1270" s="65"/>
      <c r="F1270" s="65"/>
      <c r="G1270" s="65"/>
      <c r="H1270" s="65"/>
      <c r="I1270" s="65"/>
      <c r="J1270" s="65"/>
      <c r="K1270" s="65"/>
      <c r="L1270" s="66" t="str">
        <f t="shared" si="80"/>
        <v/>
      </c>
      <c r="M1270" s="66" t="str">
        <f t="shared" si="81"/>
        <v/>
      </c>
      <c r="N1270" s="66" t="str">
        <f t="shared" si="82"/>
        <v/>
      </c>
    </row>
    <row r="1271" spans="2:14" ht="20.100000000000001" customHeight="1" thickBot="1" x14ac:dyDescent="0.3">
      <c r="B1271" s="63" t="str">
        <f t="shared" si="79"/>
        <v/>
      </c>
      <c r="C1271" s="64"/>
      <c r="D1271" s="65"/>
      <c r="E1271" s="65"/>
      <c r="F1271" s="65"/>
      <c r="G1271" s="65"/>
      <c r="H1271" s="65"/>
      <c r="I1271" s="65"/>
      <c r="J1271" s="65"/>
      <c r="K1271" s="65"/>
      <c r="L1271" s="66" t="str">
        <f t="shared" si="80"/>
        <v/>
      </c>
      <c r="M1271" s="66" t="str">
        <f t="shared" si="81"/>
        <v/>
      </c>
      <c r="N1271" s="66" t="str">
        <f t="shared" si="82"/>
        <v/>
      </c>
    </row>
    <row r="1272" spans="2:14" ht="20.100000000000001" customHeight="1" thickBot="1" x14ac:dyDescent="0.3">
      <c r="B1272" s="63" t="str">
        <f t="shared" si="79"/>
        <v/>
      </c>
      <c r="C1272" s="64"/>
      <c r="D1272" s="65"/>
      <c r="E1272" s="65"/>
      <c r="F1272" s="65"/>
      <c r="G1272" s="65"/>
      <c r="H1272" s="65"/>
      <c r="I1272" s="65"/>
      <c r="J1272" s="65"/>
      <c r="K1272" s="65"/>
      <c r="L1272" s="66" t="str">
        <f t="shared" si="80"/>
        <v/>
      </c>
      <c r="M1272" s="66" t="str">
        <f t="shared" si="81"/>
        <v/>
      </c>
      <c r="N1272" s="66" t="str">
        <f t="shared" si="82"/>
        <v/>
      </c>
    </row>
    <row r="1273" spans="2:14" ht="20.100000000000001" customHeight="1" thickBot="1" x14ac:dyDescent="0.3">
      <c r="B1273" s="63" t="str">
        <f t="shared" si="79"/>
        <v/>
      </c>
      <c r="C1273" s="64"/>
      <c r="D1273" s="65"/>
      <c r="E1273" s="65"/>
      <c r="F1273" s="65"/>
      <c r="G1273" s="65"/>
      <c r="H1273" s="65"/>
      <c r="I1273" s="65"/>
      <c r="J1273" s="65"/>
      <c r="K1273" s="65"/>
      <c r="L1273" s="66" t="str">
        <f t="shared" si="80"/>
        <v/>
      </c>
      <c r="M1273" s="66" t="str">
        <f t="shared" si="81"/>
        <v/>
      </c>
      <c r="N1273" s="66" t="str">
        <f t="shared" si="82"/>
        <v/>
      </c>
    </row>
    <row r="1274" spans="2:14" ht="20.100000000000001" customHeight="1" thickBot="1" x14ac:dyDescent="0.3">
      <c r="B1274" s="63" t="str">
        <f t="shared" si="79"/>
        <v/>
      </c>
      <c r="C1274" s="64"/>
      <c r="D1274" s="65"/>
      <c r="E1274" s="65"/>
      <c r="F1274" s="65"/>
      <c r="G1274" s="65"/>
      <c r="H1274" s="65"/>
      <c r="I1274" s="65"/>
      <c r="J1274" s="65"/>
      <c r="K1274" s="65"/>
      <c r="L1274" s="66" t="str">
        <f t="shared" si="80"/>
        <v/>
      </c>
      <c r="M1274" s="66" t="str">
        <f t="shared" si="81"/>
        <v/>
      </c>
      <c r="N1274" s="66" t="str">
        <f t="shared" si="82"/>
        <v/>
      </c>
    </row>
    <row r="1275" spans="2:14" ht="20.100000000000001" customHeight="1" thickBot="1" x14ac:dyDescent="0.3">
      <c r="B1275" s="63" t="str">
        <f t="shared" si="79"/>
        <v/>
      </c>
      <c r="C1275" s="64"/>
      <c r="D1275" s="65"/>
      <c r="E1275" s="65"/>
      <c r="F1275" s="65"/>
      <c r="G1275" s="65"/>
      <c r="H1275" s="65"/>
      <c r="I1275" s="65"/>
      <c r="J1275" s="65"/>
      <c r="K1275" s="65"/>
      <c r="L1275" s="66" t="str">
        <f t="shared" si="80"/>
        <v/>
      </c>
      <c r="M1275" s="66" t="str">
        <f t="shared" si="81"/>
        <v/>
      </c>
      <c r="N1275" s="66" t="str">
        <f t="shared" si="82"/>
        <v/>
      </c>
    </row>
    <row r="1276" spans="2:14" ht="20.100000000000001" customHeight="1" thickBot="1" x14ac:dyDescent="0.3">
      <c r="B1276" s="63" t="str">
        <f t="shared" si="79"/>
        <v/>
      </c>
      <c r="C1276" s="64"/>
      <c r="D1276" s="65"/>
      <c r="E1276" s="65"/>
      <c r="F1276" s="65"/>
      <c r="G1276" s="65"/>
      <c r="H1276" s="65"/>
      <c r="I1276" s="65"/>
      <c r="J1276" s="65"/>
      <c r="K1276" s="65"/>
      <c r="L1276" s="66" t="str">
        <f t="shared" si="80"/>
        <v/>
      </c>
      <c r="M1276" s="66" t="str">
        <f t="shared" si="81"/>
        <v/>
      </c>
      <c r="N1276" s="66" t="str">
        <f t="shared" si="82"/>
        <v/>
      </c>
    </row>
    <row r="1277" spans="2:14" ht="20.100000000000001" customHeight="1" thickBot="1" x14ac:dyDescent="0.3">
      <c r="B1277" s="63" t="str">
        <f t="shared" si="79"/>
        <v/>
      </c>
      <c r="C1277" s="64"/>
      <c r="D1277" s="65"/>
      <c r="E1277" s="65"/>
      <c r="F1277" s="65"/>
      <c r="G1277" s="65"/>
      <c r="H1277" s="65"/>
      <c r="I1277" s="65"/>
      <c r="J1277" s="65"/>
      <c r="K1277" s="65"/>
      <c r="L1277" s="66" t="str">
        <f t="shared" si="80"/>
        <v/>
      </c>
      <c r="M1277" s="66" t="str">
        <f t="shared" si="81"/>
        <v/>
      </c>
      <c r="N1277" s="66" t="str">
        <f t="shared" si="82"/>
        <v/>
      </c>
    </row>
    <row r="1278" spans="2:14" ht="20.100000000000001" customHeight="1" thickBot="1" x14ac:dyDescent="0.3">
      <c r="B1278" s="63" t="str">
        <f t="shared" si="79"/>
        <v/>
      </c>
      <c r="C1278" s="64"/>
      <c r="D1278" s="65"/>
      <c r="E1278" s="65"/>
      <c r="F1278" s="65"/>
      <c r="G1278" s="65"/>
      <c r="H1278" s="65"/>
      <c r="I1278" s="65"/>
      <c r="J1278" s="65"/>
      <c r="K1278" s="65"/>
      <c r="L1278" s="66" t="str">
        <f t="shared" si="80"/>
        <v/>
      </c>
      <c r="M1278" s="66" t="str">
        <f t="shared" si="81"/>
        <v/>
      </c>
      <c r="N1278" s="66" t="str">
        <f t="shared" si="82"/>
        <v/>
      </c>
    </row>
    <row r="1279" spans="2:14" ht="20.100000000000001" customHeight="1" thickBot="1" x14ac:dyDescent="0.3">
      <c r="B1279" s="63" t="str">
        <f t="shared" si="79"/>
        <v/>
      </c>
      <c r="C1279" s="64"/>
      <c r="D1279" s="65"/>
      <c r="E1279" s="65"/>
      <c r="F1279" s="65"/>
      <c r="G1279" s="65"/>
      <c r="H1279" s="65"/>
      <c r="I1279" s="65"/>
      <c r="J1279" s="65"/>
      <c r="K1279" s="65"/>
      <c r="L1279" s="66" t="str">
        <f t="shared" si="80"/>
        <v/>
      </c>
      <c r="M1279" s="66" t="str">
        <f t="shared" si="81"/>
        <v/>
      </c>
      <c r="N1279" s="66" t="str">
        <f t="shared" si="82"/>
        <v/>
      </c>
    </row>
    <row r="1280" spans="2:14" ht="20.100000000000001" customHeight="1" thickBot="1" x14ac:dyDescent="0.3">
      <c r="B1280" s="63" t="str">
        <f t="shared" si="79"/>
        <v/>
      </c>
      <c r="C1280" s="64"/>
      <c r="D1280" s="65"/>
      <c r="E1280" s="65"/>
      <c r="F1280" s="65"/>
      <c r="G1280" s="65"/>
      <c r="H1280" s="65"/>
      <c r="I1280" s="65"/>
      <c r="J1280" s="65"/>
      <c r="K1280" s="65"/>
      <c r="L1280" s="66" t="str">
        <f t="shared" si="80"/>
        <v/>
      </c>
      <c r="M1280" s="66" t="str">
        <f t="shared" si="81"/>
        <v/>
      </c>
      <c r="N1280" s="66" t="str">
        <f t="shared" si="82"/>
        <v/>
      </c>
    </row>
    <row r="1281" spans="2:14" ht="20.100000000000001" customHeight="1" thickBot="1" x14ac:dyDescent="0.3">
      <c r="B1281" s="63" t="str">
        <f t="shared" si="79"/>
        <v/>
      </c>
      <c r="C1281" s="64"/>
      <c r="D1281" s="65"/>
      <c r="E1281" s="65"/>
      <c r="F1281" s="65"/>
      <c r="G1281" s="65"/>
      <c r="H1281" s="65"/>
      <c r="I1281" s="65"/>
      <c r="J1281" s="65"/>
      <c r="K1281" s="65"/>
      <c r="L1281" s="66" t="str">
        <f t="shared" si="80"/>
        <v/>
      </c>
      <c r="M1281" s="66" t="str">
        <f t="shared" si="81"/>
        <v/>
      </c>
      <c r="N1281" s="66" t="str">
        <f t="shared" si="82"/>
        <v/>
      </c>
    </row>
    <row r="1282" spans="2:14" ht="20.100000000000001" customHeight="1" thickBot="1" x14ac:dyDescent="0.3">
      <c r="B1282" s="63" t="str">
        <f t="shared" si="79"/>
        <v/>
      </c>
      <c r="C1282" s="64"/>
      <c r="D1282" s="65"/>
      <c r="E1282" s="65"/>
      <c r="F1282" s="65"/>
      <c r="G1282" s="65"/>
      <c r="H1282" s="65"/>
      <c r="I1282" s="65"/>
      <c r="J1282" s="65"/>
      <c r="K1282" s="65"/>
      <c r="L1282" s="66" t="str">
        <f t="shared" si="80"/>
        <v/>
      </c>
      <c r="M1282" s="66" t="str">
        <f t="shared" si="81"/>
        <v/>
      </c>
      <c r="N1282" s="66" t="str">
        <f t="shared" si="82"/>
        <v/>
      </c>
    </row>
    <row r="1283" spans="2:14" ht="20.100000000000001" customHeight="1" thickBot="1" x14ac:dyDescent="0.3">
      <c r="B1283" s="63" t="str">
        <f t="shared" si="79"/>
        <v/>
      </c>
      <c r="C1283" s="64"/>
      <c r="D1283" s="65"/>
      <c r="E1283" s="65"/>
      <c r="F1283" s="65"/>
      <c r="G1283" s="65"/>
      <c r="H1283" s="65"/>
      <c r="I1283" s="65"/>
      <c r="J1283" s="65"/>
      <c r="K1283" s="65"/>
      <c r="L1283" s="66" t="str">
        <f t="shared" si="80"/>
        <v/>
      </c>
      <c r="M1283" s="66" t="str">
        <f t="shared" si="81"/>
        <v/>
      </c>
      <c r="N1283" s="66" t="str">
        <f t="shared" si="82"/>
        <v/>
      </c>
    </row>
    <row r="1284" spans="2:14" ht="20.100000000000001" customHeight="1" thickBot="1" x14ac:dyDescent="0.3">
      <c r="B1284" s="63" t="str">
        <f t="shared" si="79"/>
        <v/>
      </c>
      <c r="C1284" s="64"/>
      <c r="D1284" s="65"/>
      <c r="E1284" s="65"/>
      <c r="F1284" s="65"/>
      <c r="G1284" s="65"/>
      <c r="H1284" s="65"/>
      <c r="I1284" s="65"/>
      <c r="J1284" s="65"/>
      <c r="K1284" s="65"/>
      <c r="L1284" s="66" t="str">
        <f t="shared" si="80"/>
        <v/>
      </c>
      <c r="M1284" s="66" t="str">
        <f t="shared" si="81"/>
        <v/>
      </c>
      <c r="N1284" s="66" t="str">
        <f t="shared" si="82"/>
        <v/>
      </c>
    </row>
    <row r="1285" spans="2:14" ht="20.100000000000001" customHeight="1" thickBot="1" x14ac:dyDescent="0.3">
      <c r="B1285" s="63" t="str">
        <f t="shared" si="79"/>
        <v/>
      </c>
      <c r="C1285" s="64"/>
      <c r="D1285" s="65"/>
      <c r="E1285" s="65"/>
      <c r="F1285" s="65"/>
      <c r="G1285" s="65"/>
      <c r="H1285" s="65"/>
      <c r="I1285" s="65"/>
      <c r="J1285" s="65"/>
      <c r="K1285" s="65"/>
      <c r="L1285" s="66" t="str">
        <f t="shared" si="80"/>
        <v/>
      </c>
      <c r="M1285" s="66" t="str">
        <f t="shared" si="81"/>
        <v/>
      </c>
      <c r="N1285" s="66" t="str">
        <f t="shared" si="82"/>
        <v/>
      </c>
    </row>
    <row r="1286" spans="2:14" ht="20.100000000000001" customHeight="1" thickBot="1" x14ac:dyDescent="0.3">
      <c r="B1286" s="63" t="str">
        <f t="shared" si="79"/>
        <v/>
      </c>
      <c r="C1286" s="64"/>
      <c r="D1286" s="65"/>
      <c r="E1286" s="65"/>
      <c r="F1286" s="65"/>
      <c r="G1286" s="65"/>
      <c r="H1286" s="65"/>
      <c r="I1286" s="65"/>
      <c r="J1286" s="65"/>
      <c r="K1286" s="65"/>
      <c r="L1286" s="66" t="str">
        <f t="shared" si="80"/>
        <v/>
      </c>
      <c r="M1286" s="66" t="str">
        <f t="shared" si="81"/>
        <v/>
      </c>
      <c r="N1286" s="66" t="str">
        <f t="shared" si="82"/>
        <v/>
      </c>
    </row>
    <row r="1287" spans="2:14" ht="20.100000000000001" customHeight="1" thickBot="1" x14ac:dyDescent="0.3">
      <c r="B1287" s="63" t="str">
        <f t="shared" si="79"/>
        <v/>
      </c>
      <c r="C1287" s="64"/>
      <c r="D1287" s="65"/>
      <c r="E1287" s="65"/>
      <c r="F1287" s="65"/>
      <c r="G1287" s="65"/>
      <c r="H1287" s="65"/>
      <c r="I1287" s="65"/>
      <c r="J1287" s="65"/>
      <c r="K1287" s="65"/>
      <c r="L1287" s="66" t="str">
        <f t="shared" si="80"/>
        <v/>
      </c>
      <c r="M1287" s="66" t="str">
        <f t="shared" si="81"/>
        <v/>
      </c>
      <c r="N1287" s="66" t="str">
        <f t="shared" si="82"/>
        <v/>
      </c>
    </row>
    <row r="1288" spans="2:14" ht="20.100000000000001" customHeight="1" thickBot="1" x14ac:dyDescent="0.3">
      <c r="B1288" s="63" t="str">
        <f t="shared" si="79"/>
        <v/>
      </c>
      <c r="C1288" s="64"/>
      <c r="D1288" s="65"/>
      <c r="E1288" s="65"/>
      <c r="F1288" s="65"/>
      <c r="G1288" s="65"/>
      <c r="H1288" s="65"/>
      <c r="I1288" s="65"/>
      <c r="J1288" s="65"/>
      <c r="K1288" s="65"/>
      <c r="L1288" s="66" t="str">
        <f t="shared" si="80"/>
        <v/>
      </c>
      <c r="M1288" s="66" t="str">
        <f t="shared" si="81"/>
        <v/>
      </c>
      <c r="N1288" s="66" t="str">
        <f t="shared" si="82"/>
        <v/>
      </c>
    </row>
    <row r="1289" spans="2:14" ht="20.100000000000001" customHeight="1" thickBot="1" x14ac:dyDescent="0.3">
      <c r="B1289" s="63" t="str">
        <f t="shared" si="79"/>
        <v/>
      </c>
      <c r="C1289" s="64"/>
      <c r="D1289" s="65"/>
      <c r="E1289" s="65"/>
      <c r="F1289" s="65"/>
      <c r="G1289" s="65"/>
      <c r="H1289" s="65"/>
      <c r="I1289" s="65"/>
      <c r="J1289" s="65"/>
      <c r="K1289" s="65"/>
      <c r="L1289" s="66" t="str">
        <f t="shared" si="80"/>
        <v/>
      </c>
      <c r="M1289" s="66" t="str">
        <f t="shared" si="81"/>
        <v/>
      </c>
      <c r="N1289" s="66" t="str">
        <f t="shared" si="82"/>
        <v/>
      </c>
    </row>
    <row r="1290" spans="2:14" ht="20.100000000000001" customHeight="1" thickBot="1" x14ac:dyDescent="0.3">
      <c r="B1290" s="63" t="str">
        <f t="shared" ref="B1290:B1353" si="83">IF(C1290="","",B1289+1)</f>
        <v/>
      </c>
      <c r="C1290" s="64"/>
      <c r="D1290" s="65"/>
      <c r="E1290" s="65"/>
      <c r="F1290" s="65"/>
      <c r="G1290" s="65"/>
      <c r="H1290" s="65"/>
      <c r="I1290" s="65"/>
      <c r="J1290" s="65"/>
      <c r="K1290" s="65"/>
      <c r="L1290" s="66" t="str">
        <f t="shared" si="80"/>
        <v/>
      </c>
      <c r="M1290" s="66" t="str">
        <f t="shared" si="81"/>
        <v/>
      </c>
      <c r="N1290" s="66" t="str">
        <f t="shared" si="82"/>
        <v/>
      </c>
    </row>
    <row r="1291" spans="2:14" ht="20.100000000000001" customHeight="1" thickBot="1" x14ac:dyDescent="0.3">
      <c r="B1291" s="63" t="str">
        <f t="shared" si="83"/>
        <v/>
      </c>
      <c r="C1291" s="64"/>
      <c r="D1291" s="65"/>
      <c r="E1291" s="65"/>
      <c r="F1291" s="65"/>
      <c r="G1291" s="65"/>
      <c r="H1291" s="65"/>
      <c r="I1291" s="65"/>
      <c r="J1291" s="65"/>
      <c r="K1291" s="65"/>
      <c r="L1291" s="66" t="str">
        <f t="shared" si="80"/>
        <v/>
      </c>
      <c r="M1291" s="66" t="str">
        <f t="shared" si="81"/>
        <v/>
      </c>
      <c r="N1291" s="66" t="str">
        <f t="shared" si="82"/>
        <v/>
      </c>
    </row>
    <row r="1292" spans="2:14" ht="20.100000000000001" customHeight="1" thickBot="1" x14ac:dyDescent="0.3">
      <c r="B1292" s="63" t="str">
        <f t="shared" si="83"/>
        <v/>
      </c>
      <c r="C1292" s="64"/>
      <c r="D1292" s="65"/>
      <c r="E1292" s="65"/>
      <c r="F1292" s="65"/>
      <c r="G1292" s="65"/>
      <c r="H1292" s="65"/>
      <c r="I1292" s="65"/>
      <c r="J1292" s="65"/>
      <c r="K1292" s="65"/>
      <c r="L1292" s="66" t="str">
        <f t="shared" si="80"/>
        <v/>
      </c>
      <c r="M1292" s="66" t="str">
        <f t="shared" si="81"/>
        <v/>
      </c>
      <c r="N1292" s="66" t="str">
        <f t="shared" si="82"/>
        <v/>
      </c>
    </row>
    <row r="1293" spans="2:14" ht="20.100000000000001" customHeight="1" thickBot="1" x14ac:dyDescent="0.3">
      <c r="B1293" s="63" t="str">
        <f t="shared" si="83"/>
        <v/>
      </c>
      <c r="C1293" s="64"/>
      <c r="D1293" s="65"/>
      <c r="E1293" s="65"/>
      <c r="F1293" s="65"/>
      <c r="G1293" s="65"/>
      <c r="H1293" s="65"/>
      <c r="I1293" s="65"/>
      <c r="J1293" s="65"/>
      <c r="K1293" s="65"/>
      <c r="L1293" s="66" t="str">
        <f t="shared" ref="L1293:L1356" si="84">IF(C1293="","",TEXT(C1293,"MMMM"))</f>
        <v/>
      </c>
      <c r="M1293" s="66" t="str">
        <f t="shared" ref="M1293:M1356" si="85">IF(C1293="","",YEAR(C1293))</f>
        <v/>
      </c>
      <c r="N1293" s="66" t="str">
        <f t="shared" ref="N1293:N1356" si="86">IF(C1293="","",TEXT(C1293,"DDDD"))</f>
        <v/>
      </c>
    </row>
    <row r="1294" spans="2:14" ht="20.100000000000001" customHeight="1" thickBot="1" x14ac:dyDescent="0.3">
      <c r="B1294" s="63" t="str">
        <f t="shared" si="83"/>
        <v/>
      </c>
      <c r="C1294" s="64"/>
      <c r="D1294" s="65"/>
      <c r="E1294" s="65"/>
      <c r="F1294" s="65"/>
      <c r="G1294" s="65"/>
      <c r="H1294" s="65"/>
      <c r="I1294" s="65"/>
      <c r="J1294" s="65"/>
      <c r="K1294" s="65"/>
      <c r="L1294" s="66" t="str">
        <f t="shared" si="84"/>
        <v/>
      </c>
      <c r="M1294" s="66" t="str">
        <f t="shared" si="85"/>
        <v/>
      </c>
      <c r="N1294" s="66" t="str">
        <f t="shared" si="86"/>
        <v/>
      </c>
    </row>
    <row r="1295" spans="2:14" ht="20.100000000000001" customHeight="1" thickBot="1" x14ac:dyDescent="0.3">
      <c r="B1295" s="63" t="str">
        <f t="shared" si="83"/>
        <v/>
      </c>
      <c r="C1295" s="64"/>
      <c r="D1295" s="65"/>
      <c r="E1295" s="65"/>
      <c r="F1295" s="65"/>
      <c r="G1295" s="65"/>
      <c r="H1295" s="65"/>
      <c r="I1295" s="65"/>
      <c r="J1295" s="65"/>
      <c r="K1295" s="65"/>
      <c r="L1295" s="66" t="str">
        <f t="shared" si="84"/>
        <v/>
      </c>
      <c r="M1295" s="66" t="str">
        <f t="shared" si="85"/>
        <v/>
      </c>
      <c r="N1295" s="66" t="str">
        <f t="shared" si="86"/>
        <v/>
      </c>
    </row>
    <row r="1296" spans="2:14" ht="20.100000000000001" customHeight="1" thickBot="1" x14ac:dyDescent="0.3">
      <c r="B1296" s="63" t="str">
        <f t="shared" si="83"/>
        <v/>
      </c>
      <c r="C1296" s="64"/>
      <c r="D1296" s="65"/>
      <c r="E1296" s="65"/>
      <c r="F1296" s="65"/>
      <c r="G1296" s="65"/>
      <c r="H1296" s="65"/>
      <c r="I1296" s="65"/>
      <c r="J1296" s="65"/>
      <c r="K1296" s="65"/>
      <c r="L1296" s="66" t="str">
        <f t="shared" si="84"/>
        <v/>
      </c>
      <c r="M1296" s="66" t="str">
        <f t="shared" si="85"/>
        <v/>
      </c>
      <c r="N1296" s="66" t="str">
        <f t="shared" si="86"/>
        <v/>
      </c>
    </row>
    <row r="1297" spans="2:14" ht="20.100000000000001" customHeight="1" thickBot="1" x14ac:dyDescent="0.3">
      <c r="B1297" s="63" t="str">
        <f t="shared" si="83"/>
        <v/>
      </c>
      <c r="C1297" s="64"/>
      <c r="D1297" s="65"/>
      <c r="E1297" s="65"/>
      <c r="F1297" s="65"/>
      <c r="G1297" s="65"/>
      <c r="H1297" s="65"/>
      <c r="I1297" s="65"/>
      <c r="J1297" s="65"/>
      <c r="K1297" s="65"/>
      <c r="L1297" s="66" t="str">
        <f t="shared" si="84"/>
        <v/>
      </c>
      <c r="M1297" s="66" t="str">
        <f t="shared" si="85"/>
        <v/>
      </c>
      <c r="N1297" s="66" t="str">
        <f t="shared" si="86"/>
        <v/>
      </c>
    </row>
    <row r="1298" spans="2:14" ht="20.100000000000001" customHeight="1" thickBot="1" x14ac:dyDescent="0.3">
      <c r="B1298" s="63" t="str">
        <f t="shared" si="83"/>
        <v/>
      </c>
      <c r="C1298" s="64"/>
      <c r="D1298" s="65"/>
      <c r="E1298" s="65"/>
      <c r="F1298" s="65"/>
      <c r="G1298" s="65"/>
      <c r="H1298" s="65"/>
      <c r="I1298" s="65"/>
      <c r="J1298" s="65"/>
      <c r="K1298" s="65"/>
      <c r="L1298" s="66" t="str">
        <f t="shared" si="84"/>
        <v/>
      </c>
      <c r="M1298" s="66" t="str">
        <f t="shared" si="85"/>
        <v/>
      </c>
      <c r="N1298" s="66" t="str">
        <f t="shared" si="86"/>
        <v/>
      </c>
    </row>
    <row r="1299" spans="2:14" ht="20.100000000000001" customHeight="1" thickBot="1" x14ac:dyDescent="0.3">
      <c r="B1299" s="63" t="str">
        <f t="shared" si="83"/>
        <v/>
      </c>
      <c r="C1299" s="64"/>
      <c r="D1299" s="65"/>
      <c r="E1299" s="65"/>
      <c r="F1299" s="65"/>
      <c r="G1299" s="65"/>
      <c r="H1299" s="65"/>
      <c r="I1299" s="65"/>
      <c r="J1299" s="65"/>
      <c r="K1299" s="65"/>
      <c r="L1299" s="66" t="str">
        <f t="shared" si="84"/>
        <v/>
      </c>
      <c r="M1299" s="66" t="str">
        <f t="shared" si="85"/>
        <v/>
      </c>
      <c r="N1299" s="66" t="str">
        <f t="shared" si="86"/>
        <v/>
      </c>
    </row>
    <row r="1300" spans="2:14" ht="20.100000000000001" customHeight="1" thickBot="1" x14ac:dyDescent="0.3">
      <c r="B1300" s="63" t="str">
        <f t="shared" si="83"/>
        <v/>
      </c>
      <c r="C1300" s="64"/>
      <c r="D1300" s="65"/>
      <c r="E1300" s="65"/>
      <c r="F1300" s="65"/>
      <c r="G1300" s="65"/>
      <c r="H1300" s="65"/>
      <c r="I1300" s="65"/>
      <c r="J1300" s="65"/>
      <c r="K1300" s="65"/>
      <c r="L1300" s="66" t="str">
        <f t="shared" si="84"/>
        <v/>
      </c>
      <c r="M1300" s="66" t="str">
        <f t="shared" si="85"/>
        <v/>
      </c>
      <c r="N1300" s="66" t="str">
        <f t="shared" si="86"/>
        <v/>
      </c>
    </row>
    <row r="1301" spans="2:14" ht="20.100000000000001" customHeight="1" thickBot="1" x14ac:dyDescent="0.3">
      <c r="B1301" s="63" t="str">
        <f t="shared" si="83"/>
        <v/>
      </c>
      <c r="C1301" s="64"/>
      <c r="D1301" s="65"/>
      <c r="E1301" s="65"/>
      <c r="F1301" s="65"/>
      <c r="G1301" s="65"/>
      <c r="H1301" s="65"/>
      <c r="I1301" s="65"/>
      <c r="J1301" s="65"/>
      <c r="K1301" s="65"/>
      <c r="L1301" s="66" t="str">
        <f t="shared" si="84"/>
        <v/>
      </c>
      <c r="M1301" s="66" t="str">
        <f t="shared" si="85"/>
        <v/>
      </c>
      <c r="N1301" s="66" t="str">
        <f t="shared" si="86"/>
        <v/>
      </c>
    </row>
    <row r="1302" spans="2:14" ht="20.100000000000001" customHeight="1" thickBot="1" x14ac:dyDescent="0.3">
      <c r="B1302" s="63" t="str">
        <f t="shared" si="83"/>
        <v/>
      </c>
      <c r="C1302" s="64"/>
      <c r="D1302" s="65"/>
      <c r="E1302" s="65"/>
      <c r="F1302" s="65"/>
      <c r="G1302" s="65"/>
      <c r="H1302" s="65"/>
      <c r="I1302" s="65"/>
      <c r="J1302" s="65"/>
      <c r="K1302" s="65"/>
      <c r="L1302" s="66" t="str">
        <f t="shared" si="84"/>
        <v/>
      </c>
      <c r="M1302" s="66" t="str">
        <f t="shared" si="85"/>
        <v/>
      </c>
      <c r="N1302" s="66" t="str">
        <f t="shared" si="86"/>
        <v/>
      </c>
    </row>
    <row r="1303" spans="2:14" ht="20.100000000000001" customHeight="1" thickBot="1" x14ac:dyDescent="0.3">
      <c r="B1303" s="63" t="str">
        <f t="shared" si="83"/>
        <v/>
      </c>
      <c r="C1303" s="64"/>
      <c r="D1303" s="65"/>
      <c r="E1303" s="65"/>
      <c r="F1303" s="65"/>
      <c r="G1303" s="65"/>
      <c r="H1303" s="65"/>
      <c r="I1303" s="65"/>
      <c r="J1303" s="65"/>
      <c r="K1303" s="65"/>
      <c r="L1303" s="66" t="str">
        <f t="shared" si="84"/>
        <v/>
      </c>
      <c r="M1303" s="66" t="str">
        <f t="shared" si="85"/>
        <v/>
      </c>
      <c r="N1303" s="66" t="str">
        <f t="shared" si="86"/>
        <v/>
      </c>
    </row>
    <row r="1304" spans="2:14" ht="20.100000000000001" customHeight="1" thickBot="1" x14ac:dyDescent="0.3">
      <c r="B1304" s="63" t="str">
        <f t="shared" si="83"/>
        <v/>
      </c>
      <c r="C1304" s="64"/>
      <c r="D1304" s="65"/>
      <c r="E1304" s="65"/>
      <c r="F1304" s="65"/>
      <c r="G1304" s="65"/>
      <c r="H1304" s="65"/>
      <c r="I1304" s="65"/>
      <c r="J1304" s="65"/>
      <c r="K1304" s="65"/>
      <c r="L1304" s="66" t="str">
        <f t="shared" si="84"/>
        <v/>
      </c>
      <c r="M1304" s="66" t="str">
        <f t="shared" si="85"/>
        <v/>
      </c>
      <c r="N1304" s="66" t="str">
        <f t="shared" si="86"/>
        <v/>
      </c>
    </row>
    <row r="1305" spans="2:14" ht="20.100000000000001" customHeight="1" thickBot="1" x14ac:dyDescent="0.3">
      <c r="B1305" s="63" t="str">
        <f t="shared" si="83"/>
        <v/>
      </c>
      <c r="C1305" s="64"/>
      <c r="D1305" s="65"/>
      <c r="E1305" s="65"/>
      <c r="F1305" s="65"/>
      <c r="G1305" s="65"/>
      <c r="H1305" s="65"/>
      <c r="I1305" s="65"/>
      <c r="J1305" s="65"/>
      <c r="K1305" s="65"/>
      <c r="L1305" s="66" t="str">
        <f t="shared" si="84"/>
        <v/>
      </c>
      <c r="M1305" s="66" t="str">
        <f t="shared" si="85"/>
        <v/>
      </c>
      <c r="N1305" s="66" t="str">
        <f t="shared" si="86"/>
        <v/>
      </c>
    </row>
    <row r="1306" spans="2:14" ht="20.100000000000001" customHeight="1" thickBot="1" x14ac:dyDescent="0.3">
      <c r="B1306" s="63" t="str">
        <f t="shared" si="83"/>
        <v/>
      </c>
      <c r="C1306" s="64"/>
      <c r="D1306" s="65"/>
      <c r="E1306" s="65"/>
      <c r="F1306" s="65"/>
      <c r="G1306" s="65"/>
      <c r="H1306" s="65"/>
      <c r="I1306" s="65"/>
      <c r="J1306" s="65"/>
      <c r="K1306" s="65"/>
      <c r="L1306" s="66" t="str">
        <f t="shared" si="84"/>
        <v/>
      </c>
      <c r="M1306" s="66" t="str">
        <f t="shared" si="85"/>
        <v/>
      </c>
      <c r="N1306" s="66" t="str">
        <f t="shared" si="86"/>
        <v/>
      </c>
    </row>
    <row r="1307" spans="2:14" ht="20.100000000000001" customHeight="1" thickBot="1" x14ac:dyDescent="0.3">
      <c r="B1307" s="63" t="str">
        <f t="shared" si="83"/>
        <v/>
      </c>
      <c r="C1307" s="64"/>
      <c r="D1307" s="65"/>
      <c r="E1307" s="65"/>
      <c r="F1307" s="65"/>
      <c r="G1307" s="65"/>
      <c r="H1307" s="65"/>
      <c r="I1307" s="65"/>
      <c r="J1307" s="65"/>
      <c r="K1307" s="65"/>
      <c r="L1307" s="66" t="str">
        <f t="shared" si="84"/>
        <v/>
      </c>
      <c r="M1307" s="66" t="str">
        <f t="shared" si="85"/>
        <v/>
      </c>
      <c r="N1307" s="66" t="str">
        <f t="shared" si="86"/>
        <v/>
      </c>
    </row>
    <row r="1308" spans="2:14" ht="20.100000000000001" customHeight="1" thickBot="1" x14ac:dyDescent="0.3">
      <c r="B1308" s="63" t="str">
        <f t="shared" si="83"/>
        <v/>
      </c>
      <c r="C1308" s="64"/>
      <c r="D1308" s="65"/>
      <c r="E1308" s="65"/>
      <c r="F1308" s="65"/>
      <c r="G1308" s="65"/>
      <c r="H1308" s="65"/>
      <c r="I1308" s="65"/>
      <c r="J1308" s="65"/>
      <c r="K1308" s="65"/>
      <c r="L1308" s="66" t="str">
        <f t="shared" si="84"/>
        <v/>
      </c>
      <c r="M1308" s="66" t="str">
        <f t="shared" si="85"/>
        <v/>
      </c>
      <c r="N1308" s="66" t="str">
        <f t="shared" si="86"/>
        <v/>
      </c>
    </row>
    <row r="1309" spans="2:14" ht="20.100000000000001" customHeight="1" thickBot="1" x14ac:dyDescent="0.3">
      <c r="B1309" s="63" t="str">
        <f t="shared" si="83"/>
        <v/>
      </c>
      <c r="C1309" s="64"/>
      <c r="D1309" s="65"/>
      <c r="E1309" s="65"/>
      <c r="F1309" s="65"/>
      <c r="G1309" s="65"/>
      <c r="H1309" s="65"/>
      <c r="I1309" s="65"/>
      <c r="J1309" s="65"/>
      <c r="K1309" s="65"/>
      <c r="L1309" s="66" t="str">
        <f t="shared" si="84"/>
        <v/>
      </c>
      <c r="M1309" s="66" t="str">
        <f t="shared" si="85"/>
        <v/>
      </c>
      <c r="N1309" s="66" t="str">
        <f t="shared" si="86"/>
        <v/>
      </c>
    </row>
    <row r="1310" spans="2:14" ht="20.100000000000001" customHeight="1" thickBot="1" x14ac:dyDescent="0.3">
      <c r="B1310" s="63" t="str">
        <f t="shared" si="83"/>
        <v/>
      </c>
      <c r="C1310" s="64"/>
      <c r="D1310" s="65"/>
      <c r="E1310" s="65"/>
      <c r="F1310" s="65"/>
      <c r="G1310" s="65"/>
      <c r="H1310" s="65"/>
      <c r="I1310" s="65"/>
      <c r="J1310" s="65"/>
      <c r="K1310" s="65"/>
      <c r="L1310" s="66" t="str">
        <f t="shared" si="84"/>
        <v/>
      </c>
      <c r="M1310" s="66" t="str">
        <f t="shared" si="85"/>
        <v/>
      </c>
      <c r="N1310" s="66" t="str">
        <f t="shared" si="86"/>
        <v/>
      </c>
    </row>
    <row r="1311" spans="2:14" ht="20.100000000000001" customHeight="1" thickBot="1" x14ac:dyDescent="0.3">
      <c r="B1311" s="63" t="str">
        <f t="shared" si="83"/>
        <v/>
      </c>
      <c r="C1311" s="64"/>
      <c r="D1311" s="65"/>
      <c r="E1311" s="65"/>
      <c r="F1311" s="65"/>
      <c r="G1311" s="65"/>
      <c r="H1311" s="65"/>
      <c r="I1311" s="65"/>
      <c r="J1311" s="65"/>
      <c r="K1311" s="65"/>
      <c r="L1311" s="66" t="str">
        <f t="shared" si="84"/>
        <v/>
      </c>
      <c r="M1311" s="66" t="str">
        <f t="shared" si="85"/>
        <v/>
      </c>
      <c r="N1311" s="66" t="str">
        <f t="shared" si="86"/>
        <v/>
      </c>
    </row>
    <row r="1312" spans="2:14" ht="20.100000000000001" customHeight="1" thickBot="1" x14ac:dyDescent="0.3">
      <c r="B1312" s="63" t="str">
        <f t="shared" si="83"/>
        <v/>
      </c>
      <c r="C1312" s="64"/>
      <c r="D1312" s="65"/>
      <c r="E1312" s="65"/>
      <c r="F1312" s="65"/>
      <c r="G1312" s="65"/>
      <c r="H1312" s="65"/>
      <c r="I1312" s="65"/>
      <c r="J1312" s="65"/>
      <c r="K1312" s="65"/>
      <c r="L1312" s="66" t="str">
        <f t="shared" si="84"/>
        <v/>
      </c>
      <c r="M1312" s="66" t="str">
        <f t="shared" si="85"/>
        <v/>
      </c>
      <c r="N1312" s="66" t="str">
        <f t="shared" si="86"/>
        <v/>
      </c>
    </row>
    <row r="1313" spans="2:14" ht="20.100000000000001" customHeight="1" thickBot="1" x14ac:dyDescent="0.3">
      <c r="B1313" s="63" t="str">
        <f t="shared" si="83"/>
        <v/>
      </c>
      <c r="C1313" s="64"/>
      <c r="D1313" s="65"/>
      <c r="E1313" s="65"/>
      <c r="F1313" s="65"/>
      <c r="G1313" s="65"/>
      <c r="H1313" s="65"/>
      <c r="I1313" s="65"/>
      <c r="J1313" s="65"/>
      <c r="K1313" s="65"/>
      <c r="L1313" s="66" t="str">
        <f t="shared" si="84"/>
        <v/>
      </c>
      <c r="M1313" s="66" t="str">
        <f t="shared" si="85"/>
        <v/>
      </c>
      <c r="N1313" s="66" t="str">
        <f t="shared" si="86"/>
        <v/>
      </c>
    </row>
    <row r="1314" spans="2:14" ht="20.100000000000001" customHeight="1" thickBot="1" x14ac:dyDescent="0.3">
      <c r="B1314" s="63" t="str">
        <f t="shared" si="83"/>
        <v/>
      </c>
      <c r="C1314" s="64"/>
      <c r="D1314" s="65"/>
      <c r="E1314" s="65"/>
      <c r="F1314" s="65"/>
      <c r="G1314" s="65"/>
      <c r="H1314" s="65"/>
      <c r="I1314" s="65"/>
      <c r="J1314" s="65"/>
      <c r="K1314" s="65"/>
      <c r="L1314" s="66" t="str">
        <f t="shared" si="84"/>
        <v/>
      </c>
      <c r="M1314" s="66" t="str">
        <f t="shared" si="85"/>
        <v/>
      </c>
      <c r="N1314" s="66" t="str">
        <f t="shared" si="86"/>
        <v/>
      </c>
    </row>
    <row r="1315" spans="2:14" ht="20.100000000000001" customHeight="1" thickBot="1" x14ac:dyDescent="0.3">
      <c r="B1315" s="63" t="str">
        <f t="shared" si="83"/>
        <v/>
      </c>
      <c r="C1315" s="64"/>
      <c r="D1315" s="65"/>
      <c r="E1315" s="65"/>
      <c r="F1315" s="65"/>
      <c r="G1315" s="65"/>
      <c r="H1315" s="65"/>
      <c r="I1315" s="65"/>
      <c r="J1315" s="65"/>
      <c r="K1315" s="65"/>
      <c r="L1315" s="66" t="str">
        <f t="shared" si="84"/>
        <v/>
      </c>
      <c r="M1315" s="66" t="str">
        <f t="shared" si="85"/>
        <v/>
      </c>
      <c r="N1315" s="66" t="str">
        <f t="shared" si="86"/>
        <v/>
      </c>
    </row>
    <row r="1316" spans="2:14" ht="20.100000000000001" customHeight="1" thickBot="1" x14ac:dyDescent="0.3">
      <c r="B1316" s="63" t="str">
        <f t="shared" si="83"/>
        <v/>
      </c>
      <c r="C1316" s="64"/>
      <c r="D1316" s="65"/>
      <c r="E1316" s="65"/>
      <c r="F1316" s="65"/>
      <c r="G1316" s="65"/>
      <c r="H1316" s="65"/>
      <c r="I1316" s="65"/>
      <c r="J1316" s="65"/>
      <c r="K1316" s="65"/>
      <c r="L1316" s="66" t="str">
        <f t="shared" si="84"/>
        <v/>
      </c>
      <c r="M1316" s="66" t="str">
        <f t="shared" si="85"/>
        <v/>
      </c>
      <c r="N1316" s="66" t="str">
        <f t="shared" si="86"/>
        <v/>
      </c>
    </row>
    <row r="1317" spans="2:14" ht="20.100000000000001" customHeight="1" thickBot="1" x14ac:dyDescent="0.3">
      <c r="B1317" s="63" t="str">
        <f t="shared" si="83"/>
        <v/>
      </c>
      <c r="C1317" s="64"/>
      <c r="D1317" s="65"/>
      <c r="E1317" s="65"/>
      <c r="F1317" s="65"/>
      <c r="G1317" s="65"/>
      <c r="H1317" s="65"/>
      <c r="I1317" s="65"/>
      <c r="J1317" s="65"/>
      <c r="K1317" s="65"/>
      <c r="L1317" s="66" t="str">
        <f t="shared" si="84"/>
        <v/>
      </c>
      <c r="M1317" s="66" t="str">
        <f t="shared" si="85"/>
        <v/>
      </c>
      <c r="N1317" s="66" t="str">
        <f t="shared" si="86"/>
        <v/>
      </c>
    </row>
    <row r="1318" spans="2:14" ht="20.100000000000001" customHeight="1" thickBot="1" x14ac:dyDescent="0.3">
      <c r="B1318" s="63" t="str">
        <f t="shared" si="83"/>
        <v/>
      </c>
      <c r="C1318" s="64"/>
      <c r="D1318" s="65"/>
      <c r="E1318" s="65"/>
      <c r="F1318" s="65"/>
      <c r="G1318" s="65"/>
      <c r="H1318" s="65"/>
      <c r="I1318" s="65"/>
      <c r="J1318" s="65"/>
      <c r="K1318" s="65"/>
      <c r="L1318" s="66" t="str">
        <f t="shared" si="84"/>
        <v/>
      </c>
      <c r="M1318" s="66" t="str">
        <f t="shared" si="85"/>
        <v/>
      </c>
      <c r="N1318" s="66" t="str">
        <f t="shared" si="86"/>
        <v/>
      </c>
    </row>
    <row r="1319" spans="2:14" ht="20.100000000000001" customHeight="1" thickBot="1" x14ac:dyDescent="0.3">
      <c r="B1319" s="63" t="str">
        <f t="shared" si="83"/>
        <v/>
      </c>
      <c r="C1319" s="64"/>
      <c r="D1319" s="65"/>
      <c r="E1319" s="65"/>
      <c r="F1319" s="65"/>
      <c r="G1319" s="65"/>
      <c r="H1319" s="65"/>
      <c r="I1319" s="65"/>
      <c r="J1319" s="65"/>
      <c r="K1319" s="65"/>
      <c r="L1319" s="66" t="str">
        <f t="shared" si="84"/>
        <v/>
      </c>
      <c r="M1319" s="66" t="str">
        <f t="shared" si="85"/>
        <v/>
      </c>
      <c r="N1319" s="66" t="str">
        <f t="shared" si="86"/>
        <v/>
      </c>
    </row>
    <row r="1320" spans="2:14" ht="20.100000000000001" customHeight="1" thickBot="1" x14ac:dyDescent="0.3">
      <c r="B1320" s="63" t="str">
        <f t="shared" si="83"/>
        <v/>
      </c>
      <c r="C1320" s="64"/>
      <c r="D1320" s="65"/>
      <c r="E1320" s="65"/>
      <c r="F1320" s="65"/>
      <c r="G1320" s="65"/>
      <c r="H1320" s="65"/>
      <c r="I1320" s="65"/>
      <c r="J1320" s="65"/>
      <c r="K1320" s="65"/>
      <c r="L1320" s="66" t="str">
        <f t="shared" si="84"/>
        <v/>
      </c>
      <c r="M1320" s="66" t="str">
        <f t="shared" si="85"/>
        <v/>
      </c>
      <c r="N1320" s="66" t="str">
        <f t="shared" si="86"/>
        <v/>
      </c>
    </row>
    <row r="1321" spans="2:14" ht="20.100000000000001" customHeight="1" thickBot="1" x14ac:dyDescent="0.3">
      <c r="B1321" s="63" t="str">
        <f t="shared" si="83"/>
        <v/>
      </c>
      <c r="C1321" s="64"/>
      <c r="D1321" s="65"/>
      <c r="E1321" s="65"/>
      <c r="F1321" s="65"/>
      <c r="G1321" s="65"/>
      <c r="H1321" s="65"/>
      <c r="I1321" s="65"/>
      <c r="J1321" s="65"/>
      <c r="K1321" s="65"/>
      <c r="L1321" s="66" t="str">
        <f t="shared" si="84"/>
        <v/>
      </c>
      <c r="M1321" s="66" t="str">
        <f t="shared" si="85"/>
        <v/>
      </c>
      <c r="N1321" s="66" t="str">
        <f t="shared" si="86"/>
        <v/>
      </c>
    </row>
    <row r="1322" spans="2:14" ht="20.100000000000001" customHeight="1" thickBot="1" x14ac:dyDescent="0.3">
      <c r="B1322" s="63" t="str">
        <f t="shared" si="83"/>
        <v/>
      </c>
      <c r="C1322" s="64"/>
      <c r="D1322" s="65"/>
      <c r="E1322" s="65"/>
      <c r="F1322" s="65"/>
      <c r="G1322" s="65"/>
      <c r="H1322" s="65"/>
      <c r="I1322" s="65"/>
      <c r="J1322" s="65"/>
      <c r="K1322" s="65"/>
      <c r="L1322" s="66" t="str">
        <f t="shared" si="84"/>
        <v/>
      </c>
      <c r="M1322" s="66" t="str">
        <f t="shared" si="85"/>
        <v/>
      </c>
      <c r="N1322" s="66" t="str">
        <f t="shared" si="86"/>
        <v/>
      </c>
    </row>
    <row r="1323" spans="2:14" ht="20.100000000000001" customHeight="1" thickBot="1" x14ac:dyDescent="0.3">
      <c r="B1323" s="63" t="str">
        <f t="shared" si="83"/>
        <v/>
      </c>
      <c r="C1323" s="64"/>
      <c r="D1323" s="65"/>
      <c r="E1323" s="65"/>
      <c r="F1323" s="65"/>
      <c r="G1323" s="65"/>
      <c r="H1323" s="65"/>
      <c r="I1323" s="65"/>
      <c r="J1323" s="65"/>
      <c r="K1323" s="65"/>
      <c r="L1323" s="66" t="str">
        <f t="shared" si="84"/>
        <v/>
      </c>
      <c r="M1323" s="66" t="str">
        <f t="shared" si="85"/>
        <v/>
      </c>
      <c r="N1323" s="66" t="str">
        <f t="shared" si="86"/>
        <v/>
      </c>
    </row>
    <row r="1324" spans="2:14" ht="20.100000000000001" customHeight="1" thickBot="1" x14ac:dyDescent="0.3">
      <c r="B1324" s="63" t="str">
        <f t="shared" si="83"/>
        <v/>
      </c>
      <c r="C1324" s="64"/>
      <c r="D1324" s="65"/>
      <c r="E1324" s="65"/>
      <c r="F1324" s="65"/>
      <c r="G1324" s="65"/>
      <c r="H1324" s="65"/>
      <c r="I1324" s="65"/>
      <c r="J1324" s="65"/>
      <c r="K1324" s="65"/>
      <c r="L1324" s="66" t="str">
        <f t="shared" si="84"/>
        <v/>
      </c>
      <c r="M1324" s="66" t="str">
        <f t="shared" si="85"/>
        <v/>
      </c>
      <c r="N1324" s="66" t="str">
        <f t="shared" si="86"/>
        <v/>
      </c>
    </row>
    <row r="1325" spans="2:14" ht="20.100000000000001" customHeight="1" thickBot="1" x14ac:dyDescent="0.3">
      <c r="B1325" s="63" t="str">
        <f t="shared" si="83"/>
        <v/>
      </c>
      <c r="C1325" s="64"/>
      <c r="D1325" s="65"/>
      <c r="E1325" s="65"/>
      <c r="F1325" s="65"/>
      <c r="G1325" s="65"/>
      <c r="H1325" s="65"/>
      <c r="I1325" s="65"/>
      <c r="J1325" s="65"/>
      <c r="K1325" s="65"/>
      <c r="L1325" s="66" t="str">
        <f t="shared" si="84"/>
        <v/>
      </c>
      <c r="M1325" s="66" t="str">
        <f t="shared" si="85"/>
        <v/>
      </c>
      <c r="N1325" s="66" t="str">
        <f t="shared" si="86"/>
        <v/>
      </c>
    </row>
    <row r="1326" spans="2:14" ht="20.100000000000001" customHeight="1" thickBot="1" x14ac:dyDescent="0.3">
      <c r="B1326" s="63" t="str">
        <f t="shared" si="83"/>
        <v/>
      </c>
      <c r="C1326" s="64"/>
      <c r="D1326" s="65"/>
      <c r="E1326" s="65"/>
      <c r="F1326" s="65"/>
      <c r="G1326" s="65"/>
      <c r="H1326" s="65"/>
      <c r="I1326" s="65"/>
      <c r="J1326" s="65"/>
      <c r="K1326" s="65"/>
      <c r="L1326" s="66" t="str">
        <f t="shared" si="84"/>
        <v/>
      </c>
      <c r="M1326" s="66" t="str">
        <f t="shared" si="85"/>
        <v/>
      </c>
      <c r="N1326" s="66" t="str">
        <f t="shared" si="86"/>
        <v/>
      </c>
    </row>
    <row r="1327" spans="2:14" ht="20.100000000000001" customHeight="1" thickBot="1" x14ac:dyDescent="0.3">
      <c r="B1327" s="63" t="str">
        <f t="shared" si="83"/>
        <v/>
      </c>
      <c r="C1327" s="64"/>
      <c r="D1327" s="65"/>
      <c r="E1327" s="65"/>
      <c r="F1327" s="65"/>
      <c r="G1327" s="65"/>
      <c r="H1327" s="65"/>
      <c r="I1327" s="65"/>
      <c r="J1327" s="65"/>
      <c r="K1327" s="65"/>
      <c r="L1327" s="66" t="str">
        <f t="shared" si="84"/>
        <v/>
      </c>
      <c r="M1327" s="66" t="str">
        <f t="shared" si="85"/>
        <v/>
      </c>
      <c r="N1327" s="66" t="str">
        <f t="shared" si="86"/>
        <v/>
      </c>
    </row>
    <row r="1328" spans="2:14" ht="20.100000000000001" customHeight="1" thickBot="1" x14ac:dyDescent="0.3">
      <c r="B1328" s="63" t="str">
        <f t="shared" si="83"/>
        <v/>
      </c>
      <c r="C1328" s="64"/>
      <c r="D1328" s="65"/>
      <c r="E1328" s="65"/>
      <c r="F1328" s="65"/>
      <c r="G1328" s="65"/>
      <c r="H1328" s="65"/>
      <c r="I1328" s="65"/>
      <c r="J1328" s="65"/>
      <c r="K1328" s="65"/>
      <c r="L1328" s="66" t="str">
        <f t="shared" si="84"/>
        <v/>
      </c>
      <c r="M1328" s="66" t="str">
        <f t="shared" si="85"/>
        <v/>
      </c>
      <c r="N1328" s="66" t="str">
        <f t="shared" si="86"/>
        <v/>
      </c>
    </row>
    <row r="1329" spans="2:14" ht="20.100000000000001" customHeight="1" thickBot="1" x14ac:dyDescent="0.3">
      <c r="B1329" s="63" t="str">
        <f t="shared" si="83"/>
        <v/>
      </c>
      <c r="C1329" s="64"/>
      <c r="D1329" s="65"/>
      <c r="E1329" s="65"/>
      <c r="F1329" s="65"/>
      <c r="G1329" s="65"/>
      <c r="H1329" s="65"/>
      <c r="I1329" s="65"/>
      <c r="J1329" s="65"/>
      <c r="K1329" s="65"/>
      <c r="L1329" s="66" t="str">
        <f t="shared" si="84"/>
        <v/>
      </c>
      <c r="M1329" s="66" t="str">
        <f t="shared" si="85"/>
        <v/>
      </c>
      <c r="N1329" s="66" t="str">
        <f t="shared" si="86"/>
        <v/>
      </c>
    </row>
    <row r="1330" spans="2:14" ht="20.100000000000001" customHeight="1" thickBot="1" x14ac:dyDescent="0.3">
      <c r="B1330" s="63" t="str">
        <f t="shared" si="83"/>
        <v/>
      </c>
      <c r="C1330" s="64"/>
      <c r="D1330" s="65"/>
      <c r="E1330" s="65"/>
      <c r="F1330" s="65"/>
      <c r="G1330" s="65"/>
      <c r="H1330" s="65"/>
      <c r="I1330" s="65"/>
      <c r="J1330" s="65"/>
      <c r="K1330" s="65"/>
      <c r="L1330" s="66" t="str">
        <f t="shared" si="84"/>
        <v/>
      </c>
      <c r="M1330" s="66" t="str">
        <f t="shared" si="85"/>
        <v/>
      </c>
      <c r="N1330" s="66" t="str">
        <f t="shared" si="86"/>
        <v/>
      </c>
    </row>
    <row r="1331" spans="2:14" ht="20.100000000000001" customHeight="1" thickBot="1" x14ac:dyDescent="0.3">
      <c r="B1331" s="63" t="str">
        <f t="shared" si="83"/>
        <v/>
      </c>
      <c r="C1331" s="64"/>
      <c r="D1331" s="65"/>
      <c r="E1331" s="65"/>
      <c r="F1331" s="65"/>
      <c r="G1331" s="65"/>
      <c r="H1331" s="65"/>
      <c r="I1331" s="65"/>
      <c r="J1331" s="65"/>
      <c r="K1331" s="65"/>
      <c r="L1331" s="66" t="str">
        <f t="shared" si="84"/>
        <v/>
      </c>
      <c r="M1331" s="66" t="str">
        <f t="shared" si="85"/>
        <v/>
      </c>
      <c r="N1331" s="66" t="str">
        <f t="shared" si="86"/>
        <v/>
      </c>
    </row>
    <row r="1332" spans="2:14" ht="20.100000000000001" customHeight="1" thickBot="1" x14ac:dyDescent="0.3">
      <c r="B1332" s="63" t="str">
        <f t="shared" si="83"/>
        <v/>
      </c>
      <c r="C1332" s="64"/>
      <c r="D1332" s="65"/>
      <c r="E1332" s="65"/>
      <c r="F1332" s="65"/>
      <c r="G1332" s="65"/>
      <c r="H1332" s="65"/>
      <c r="I1332" s="65"/>
      <c r="J1332" s="65"/>
      <c r="K1332" s="65"/>
      <c r="L1332" s="66" t="str">
        <f t="shared" si="84"/>
        <v/>
      </c>
      <c r="M1332" s="66" t="str">
        <f t="shared" si="85"/>
        <v/>
      </c>
      <c r="N1332" s="66" t="str">
        <f t="shared" si="86"/>
        <v/>
      </c>
    </row>
    <row r="1333" spans="2:14" ht="20.100000000000001" customHeight="1" thickBot="1" x14ac:dyDescent="0.3">
      <c r="B1333" s="63" t="str">
        <f t="shared" si="83"/>
        <v/>
      </c>
      <c r="C1333" s="64"/>
      <c r="D1333" s="65"/>
      <c r="E1333" s="65"/>
      <c r="F1333" s="65"/>
      <c r="G1333" s="65"/>
      <c r="H1333" s="65"/>
      <c r="I1333" s="65"/>
      <c r="J1333" s="65"/>
      <c r="K1333" s="65"/>
      <c r="L1333" s="66" t="str">
        <f t="shared" si="84"/>
        <v/>
      </c>
      <c r="M1333" s="66" t="str">
        <f t="shared" si="85"/>
        <v/>
      </c>
      <c r="N1333" s="66" t="str">
        <f t="shared" si="86"/>
        <v/>
      </c>
    </row>
    <row r="1334" spans="2:14" ht="20.100000000000001" customHeight="1" thickBot="1" x14ac:dyDescent="0.3">
      <c r="B1334" s="63" t="str">
        <f t="shared" si="83"/>
        <v/>
      </c>
      <c r="C1334" s="64"/>
      <c r="D1334" s="65"/>
      <c r="E1334" s="65"/>
      <c r="F1334" s="65"/>
      <c r="G1334" s="65"/>
      <c r="H1334" s="65"/>
      <c r="I1334" s="65"/>
      <c r="J1334" s="65"/>
      <c r="K1334" s="65"/>
      <c r="L1334" s="66" t="str">
        <f t="shared" si="84"/>
        <v/>
      </c>
      <c r="M1334" s="66" t="str">
        <f t="shared" si="85"/>
        <v/>
      </c>
      <c r="N1334" s="66" t="str">
        <f t="shared" si="86"/>
        <v/>
      </c>
    </row>
    <row r="1335" spans="2:14" ht="20.100000000000001" customHeight="1" thickBot="1" x14ac:dyDescent="0.3">
      <c r="B1335" s="63" t="str">
        <f t="shared" si="83"/>
        <v/>
      </c>
      <c r="C1335" s="64"/>
      <c r="D1335" s="65"/>
      <c r="E1335" s="65"/>
      <c r="F1335" s="65"/>
      <c r="G1335" s="65"/>
      <c r="H1335" s="65"/>
      <c r="I1335" s="65"/>
      <c r="J1335" s="65"/>
      <c r="K1335" s="65"/>
      <c r="L1335" s="66" t="str">
        <f t="shared" si="84"/>
        <v/>
      </c>
      <c r="M1335" s="66" t="str">
        <f t="shared" si="85"/>
        <v/>
      </c>
      <c r="N1335" s="66" t="str">
        <f t="shared" si="86"/>
        <v/>
      </c>
    </row>
    <row r="1336" spans="2:14" ht="20.100000000000001" customHeight="1" thickBot="1" x14ac:dyDescent="0.3">
      <c r="B1336" s="63" t="str">
        <f t="shared" si="83"/>
        <v/>
      </c>
      <c r="C1336" s="64"/>
      <c r="D1336" s="65"/>
      <c r="E1336" s="65"/>
      <c r="F1336" s="65"/>
      <c r="G1336" s="65"/>
      <c r="H1336" s="65"/>
      <c r="I1336" s="65"/>
      <c r="J1336" s="65"/>
      <c r="K1336" s="65"/>
      <c r="L1336" s="66" t="str">
        <f t="shared" si="84"/>
        <v/>
      </c>
      <c r="M1336" s="66" t="str">
        <f t="shared" si="85"/>
        <v/>
      </c>
      <c r="N1336" s="66" t="str">
        <f t="shared" si="86"/>
        <v/>
      </c>
    </row>
    <row r="1337" spans="2:14" ht="20.100000000000001" customHeight="1" thickBot="1" x14ac:dyDescent="0.3">
      <c r="B1337" s="63" t="str">
        <f t="shared" si="83"/>
        <v/>
      </c>
      <c r="C1337" s="64"/>
      <c r="D1337" s="65"/>
      <c r="E1337" s="65"/>
      <c r="F1337" s="65"/>
      <c r="G1337" s="65"/>
      <c r="H1337" s="65"/>
      <c r="I1337" s="65"/>
      <c r="J1337" s="65"/>
      <c r="K1337" s="65"/>
      <c r="L1337" s="66" t="str">
        <f t="shared" si="84"/>
        <v/>
      </c>
      <c r="M1337" s="66" t="str">
        <f t="shared" si="85"/>
        <v/>
      </c>
      <c r="N1337" s="66" t="str">
        <f t="shared" si="86"/>
        <v/>
      </c>
    </row>
    <row r="1338" spans="2:14" ht="20.100000000000001" customHeight="1" thickBot="1" x14ac:dyDescent="0.3">
      <c r="B1338" s="63" t="str">
        <f t="shared" si="83"/>
        <v/>
      </c>
      <c r="C1338" s="64"/>
      <c r="D1338" s="65"/>
      <c r="E1338" s="65"/>
      <c r="F1338" s="65"/>
      <c r="G1338" s="65"/>
      <c r="H1338" s="65"/>
      <c r="I1338" s="65"/>
      <c r="J1338" s="65"/>
      <c r="K1338" s="65"/>
      <c r="L1338" s="66" t="str">
        <f t="shared" si="84"/>
        <v/>
      </c>
      <c r="M1338" s="66" t="str">
        <f t="shared" si="85"/>
        <v/>
      </c>
      <c r="N1338" s="66" t="str">
        <f t="shared" si="86"/>
        <v/>
      </c>
    </row>
    <row r="1339" spans="2:14" ht="20.100000000000001" customHeight="1" thickBot="1" x14ac:dyDescent="0.3">
      <c r="B1339" s="63" t="str">
        <f t="shared" si="83"/>
        <v/>
      </c>
      <c r="C1339" s="64"/>
      <c r="D1339" s="65"/>
      <c r="E1339" s="65"/>
      <c r="F1339" s="65"/>
      <c r="G1339" s="65"/>
      <c r="H1339" s="65"/>
      <c r="I1339" s="65"/>
      <c r="J1339" s="65"/>
      <c r="K1339" s="65"/>
      <c r="L1339" s="66" t="str">
        <f t="shared" si="84"/>
        <v/>
      </c>
      <c r="M1339" s="66" t="str">
        <f t="shared" si="85"/>
        <v/>
      </c>
      <c r="N1339" s="66" t="str">
        <f t="shared" si="86"/>
        <v/>
      </c>
    </row>
    <row r="1340" spans="2:14" ht="20.100000000000001" customHeight="1" thickBot="1" x14ac:dyDescent="0.3">
      <c r="B1340" s="63" t="str">
        <f t="shared" si="83"/>
        <v/>
      </c>
      <c r="C1340" s="64"/>
      <c r="D1340" s="65"/>
      <c r="E1340" s="65"/>
      <c r="F1340" s="65"/>
      <c r="G1340" s="65"/>
      <c r="H1340" s="65"/>
      <c r="I1340" s="65"/>
      <c r="J1340" s="65"/>
      <c r="K1340" s="65"/>
      <c r="L1340" s="66" t="str">
        <f t="shared" si="84"/>
        <v/>
      </c>
      <c r="M1340" s="66" t="str">
        <f t="shared" si="85"/>
        <v/>
      </c>
      <c r="N1340" s="66" t="str">
        <f t="shared" si="86"/>
        <v/>
      </c>
    </row>
    <row r="1341" spans="2:14" ht="20.100000000000001" customHeight="1" thickBot="1" x14ac:dyDescent="0.3">
      <c r="B1341" s="63" t="str">
        <f t="shared" si="83"/>
        <v/>
      </c>
      <c r="C1341" s="64"/>
      <c r="D1341" s="65"/>
      <c r="E1341" s="65"/>
      <c r="F1341" s="65"/>
      <c r="G1341" s="65"/>
      <c r="H1341" s="65"/>
      <c r="I1341" s="65"/>
      <c r="J1341" s="65"/>
      <c r="K1341" s="65"/>
      <c r="L1341" s="66" t="str">
        <f t="shared" si="84"/>
        <v/>
      </c>
      <c r="M1341" s="66" t="str">
        <f t="shared" si="85"/>
        <v/>
      </c>
      <c r="N1341" s="66" t="str">
        <f t="shared" si="86"/>
        <v/>
      </c>
    </row>
    <row r="1342" spans="2:14" ht="20.100000000000001" customHeight="1" thickBot="1" x14ac:dyDescent="0.3">
      <c r="B1342" s="63" t="str">
        <f t="shared" si="83"/>
        <v/>
      </c>
      <c r="C1342" s="64"/>
      <c r="D1342" s="65"/>
      <c r="E1342" s="65"/>
      <c r="F1342" s="65"/>
      <c r="G1342" s="65"/>
      <c r="H1342" s="65"/>
      <c r="I1342" s="65"/>
      <c r="J1342" s="65"/>
      <c r="K1342" s="65"/>
      <c r="L1342" s="66" t="str">
        <f t="shared" si="84"/>
        <v/>
      </c>
      <c r="M1342" s="66" t="str">
        <f t="shared" si="85"/>
        <v/>
      </c>
      <c r="N1342" s="66" t="str">
        <f t="shared" si="86"/>
        <v/>
      </c>
    </row>
    <row r="1343" spans="2:14" ht="20.100000000000001" customHeight="1" thickBot="1" x14ac:dyDescent="0.3">
      <c r="B1343" s="63" t="str">
        <f t="shared" si="83"/>
        <v/>
      </c>
      <c r="C1343" s="64"/>
      <c r="D1343" s="65"/>
      <c r="E1343" s="65"/>
      <c r="F1343" s="65"/>
      <c r="G1343" s="65"/>
      <c r="H1343" s="65"/>
      <c r="I1343" s="65"/>
      <c r="J1343" s="65"/>
      <c r="K1343" s="65"/>
      <c r="L1343" s="66" t="str">
        <f t="shared" si="84"/>
        <v/>
      </c>
      <c r="M1343" s="66" t="str">
        <f t="shared" si="85"/>
        <v/>
      </c>
      <c r="N1343" s="66" t="str">
        <f t="shared" si="86"/>
        <v/>
      </c>
    </row>
    <row r="1344" spans="2:14" ht="20.100000000000001" customHeight="1" thickBot="1" x14ac:dyDescent="0.3">
      <c r="B1344" s="63" t="str">
        <f t="shared" si="83"/>
        <v/>
      </c>
      <c r="C1344" s="64"/>
      <c r="D1344" s="65"/>
      <c r="E1344" s="65"/>
      <c r="F1344" s="65"/>
      <c r="G1344" s="65"/>
      <c r="H1344" s="65"/>
      <c r="I1344" s="65"/>
      <c r="J1344" s="65"/>
      <c r="K1344" s="65"/>
      <c r="L1344" s="66" t="str">
        <f t="shared" si="84"/>
        <v/>
      </c>
      <c r="M1344" s="66" t="str">
        <f t="shared" si="85"/>
        <v/>
      </c>
      <c r="N1344" s="66" t="str">
        <f t="shared" si="86"/>
        <v/>
      </c>
    </row>
    <row r="1345" spans="2:14" ht="20.100000000000001" customHeight="1" thickBot="1" x14ac:dyDescent="0.3">
      <c r="B1345" s="63" t="str">
        <f t="shared" si="83"/>
        <v/>
      </c>
      <c r="C1345" s="64"/>
      <c r="D1345" s="65"/>
      <c r="E1345" s="65"/>
      <c r="F1345" s="65"/>
      <c r="G1345" s="65"/>
      <c r="H1345" s="65"/>
      <c r="I1345" s="65"/>
      <c r="J1345" s="65"/>
      <c r="K1345" s="65"/>
      <c r="L1345" s="66" t="str">
        <f t="shared" si="84"/>
        <v/>
      </c>
      <c r="M1345" s="66" t="str">
        <f t="shared" si="85"/>
        <v/>
      </c>
      <c r="N1345" s="66" t="str">
        <f t="shared" si="86"/>
        <v/>
      </c>
    </row>
    <row r="1346" spans="2:14" ht="20.100000000000001" customHeight="1" thickBot="1" x14ac:dyDescent="0.3">
      <c r="B1346" s="63" t="str">
        <f t="shared" si="83"/>
        <v/>
      </c>
      <c r="C1346" s="64"/>
      <c r="D1346" s="65"/>
      <c r="E1346" s="65"/>
      <c r="F1346" s="65"/>
      <c r="G1346" s="65"/>
      <c r="H1346" s="65"/>
      <c r="I1346" s="65"/>
      <c r="J1346" s="65"/>
      <c r="K1346" s="65"/>
      <c r="L1346" s="66" t="str">
        <f t="shared" si="84"/>
        <v/>
      </c>
      <c r="M1346" s="66" t="str">
        <f t="shared" si="85"/>
        <v/>
      </c>
      <c r="N1346" s="66" t="str">
        <f t="shared" si="86"/>
        <v/>
      </c>
    </row>
    <row r="1347" spans="2:14" ht="20.100000000000001" customHeight="1" thickBot="1" x14ac:dyDescent="0.3">
      <c r="B1347" s="63" t="str">
        <f t="shared" si="83"/>
        <v/>
      </c>
      <c r="C1347" s="64"/>
      <c r="D1347" s="65"/>
      <c r="E1347" s="65"/>
      <c r="F1347" s="65"/>
      <c r="G1347" s="65"/>
      <c r="H1347" s="65"/>
      <c r="I1347" s="65"/>
      <c r="J1347" s="65"/>
      <c r="K1347" s="65"/>
      <c r="L1347" s="66" t="str">
        <f t="shared" si="84"/>
        <v/>
      </c>
      <c r="M1347" s="66" t="str">
        <f t="shared" si="85"/>
        <v/>
      </c>
      <c r="N1347" s="66" t="str">
        <f t="shared" si="86"/>
        <v/>
      </c>
    </row>
    <row r="1348" spans="2:14" ht="20.100000000000001" customHeight="1" thickBot="1" x14ac:dyDescent="0.3">
      <c r="B1348" s="63" t="str">
        <f t="shared" si="83"/>
        <v/>
      </c>
      <c r="C1348" s="64"/>
      <c r="D1348" s="65"/>
      <c r="E1348" s="65"/>
      <c r="F1348" s="65"/>
      <c r="G1348" s="65"/>
      <c r="H1348" s="65"/>
      <c r="I1348" s="65"/>
      <c r="J1348" s="65"/>
      <c r="K1348" s="65"/>
      <c r="L1348" s="66" t="str">
        <f t="shared" si="84"/>
        <v/>
      </c>
      <c r="M1348" s="66" t="str">
        <f t="shared" si="85"/>
        <v/>
      </c>
      <c r="N1348" s="66" t="str">
        <f t="shared" si="86"/>
        <v/>
      </c>
    </row>
    <row r="1349" spans="2:14" ht="20.100000000000001" customHeight="1" thickBot="1" x14ac:dyDescent="0.3">
      <c r="B1349" s="63" t="str">
        <f t="shared" si="83"/>
        <v/>
      </c>
      <c r="C1349" s="64"/>
      <c r="D1349" s="65"/>
      <c r="E1349" s="65"/>
      <c r="F1349" s="65"/>
      <c r="G1349" s="65"/>
      <c r="H1349" s="65"/>
      <c r="I1349" s="65"/>
      <c r="J1349" s="65"/>
      <c r="K1349" s="65"/>
      <c r="L1349" s="66" t="str">
        <f t="shared" si="84"/>
        <v/>
      </c>
      <c r="M1349" s="66" t="str">
        <f t="shared" si="85"/>
        <v/>
      </c>
      <c r="N1349" s="66" t="str">
        <f t="shared" si="86"/>
        <v/>
      </c>
    </row>
    <row r="1350" spans="2:14" ht="20.100000000000001" customHeight="1" thickBot="1" x14ac:dyDescent="0.3">
      <c r="B1350" s="63" t="str">
        <f t="shared" si="83"/>
        <v/>
      </c>
      <c r="C1350" s="64"/>
      <c r="D1350" s="65"/>
      <c r="E1350" s="65"/>
      <c r="F1350" s="65"/>
      <c r="G1350" s="65"/>
      <c r="H1350" s="65"/>
      <c r="I1350" s="65"/>
      <c r="J1350" s="65"/>
      <c r="K1350" s="65"/>
      <c r="L1350" s="66" t="str">
        <f t="shared" si="84"/>
        <v/>
      </c>
      <c r="M1350" s="66" t="str">
        <f t="shared" si="85"/>
        <v/>
      </c>
      <c r="N1350" s="66" t="str">
        <f t="shared" si="86"/>
        <v/>
      </c>
    </row>
    <row r="1351" spans="2:14" ht="20.100000000000001" customHeight="1" thickBot="1" x14ac:dyDescent="0.3">
      <c r="B1351" s="63" t="str">
        <f t="shared" si="83"/>
        <v/>
      </c>
      <c r="C1351" s="64"/>
      <c r="D1351" s="65"/>
      <c r="E1351" s="65"/>
      <c r="F1351" s="65"/>
      <c r="G1351" s="65"/>
      <c r="H1351" s="65"/>
      <c r="I1351" s="65"/>
      <c r="J1351" s="65"/>
      <c r="K1351" s="65"/>
      <c r="L1351" s="66" t="str">
        <f t="shared" si="84"/>
        <v/>
      </c>
      <c r="M1351" s="66" t="str">
        <f t="shared" si="85"/>
        <v/>
      </c>
      <c r="N1351" s="66" t="str">
        <f t="shared" si="86"/>
        <v/>
      </c>
    </row>
    <row r="1352" spans="2:14" ht="20.100000000000001" customHeight="1" thickBot="1" x14ac:dyDescent="0.3">
      <c r="B1352" s="63" t="str">
        <f t="shared" si="83"/>
        <v/>
      </c>
      <c r="C1352" s="64"/>
      <c r="D1352" s="65"/>
      <c r="E1352" s="65"/>
      <c r="F1352" s="65"/>
      <c r="G1352" s="65"/>
      <c r="H1352" s="65"/>
      <c r="I1352" s="65"/>
      <c r="J1352" s="65"/>
      <c r="K1352" s="65"/>
      <c r="L1352" s="66" t="str">
        <f t="shared" si="84"/>
        <v/>
      </c>
      <c r="M1352" s="66" t="str">
        <f t="shared" si="85"/>
        <v/>
      </c>
      <c r="N1352" s="66" t="str">
        <f t="shared" si="86"/>
        <v/>
      </c>
    </row>
    <row r="1353" spans="2:14" ht="20.100000000000001" customHeight="1" thickBot="1" x14ac:dyDescent="0.3">
      <c r="B1353" s="63" t="str">
        <f t="shared" si="83"/>
        <v/>
      </c>
      <c r="C1353" s="64"/>
      <c r="D1353" s="65"/>
      <c r="E1353" s="65"/>
      <c r="F1353" s="65"/>
      <c r="G1353" s="65"/>
      <c r="H1353" s="65"/>
      <c r="I1353" s="65"/>
      <c r="J1353" s="65"/>
      <c r="K1353" s="65"/>
      <c r="L1353" s="66" t="str">
        <f t="shared" si="84"/>
        <v/>
      </c>
      <c r="M1353" s="66" t="str">
        <f t="shared" si="85"/>
        <v/>
      </c>
      <c r="N1353" s="66" t="str">
        <f t="shared" si="86"/>
        <v/>
      </c>
    </row>
    <row r="1354" spans="2:14" ht="20.100000000000001" customHeight="1" thickBot="1" x14ac:dyDescent="0.3">
      <c r="B1354" s="63" t="str">
        <f t="shared" ref="B1354:B1417" si="87">IF(C1354="","",B1353+1)</f>
        <v/>
      </c>
      <c r="C1354" s="64"/>
      <c r="D1354" s="65"/>
      <c r="E1354" s="65"/>
      <c r="F1354" s="65"/>
      <c r="G1354" s="65"/>
      <c r="H1354" s="65"/>
      <c r="I1354" s="65"/>
      <c r="J1354" s="65"/>
      <c r="K1354" s="65"/>
      <c r="L1354" s="66" t="str">
        <f t="shared" si="84"/>
        <v/>
      </c>
      <c r="M1354" s="66" t="str">
        <f t="shared" si="85"/>
        <v/>
      </c>
      <c r="N1354" s="66" t="str">
        <f t="shared" si="86"/>
        <v/>
      </c>
    </row>
    <row r="1355" spans="2:14" ht="20.100000000000001" customHeight="1" thickBot="1" x14ac:dyDescent="0.3">
      <c r="B1355" s="63" t="str">
        <f t="shared" si="87"/>
        <v/>
      </c>
      <c r="C1355" s="64"/>
      <c r="D1355" s="65"/>
      <c r="E1355" s="65"/>
      <c r="F1355" s="65"/>
      <c r="G1355" s="65"/>
      <c r="H1355" s="65"/>
      <c r="I1355" s="65"/>
      <c r="J1355" s="65"/>
      <c r="K1355" s="65"/>
      <c r="L1355" s="66" t="str">
        <f t="shared" si="84"/>
        <v/>
      </c>
      <c r="M1355" s="66" t="str">
        <f t="shared" si="85"/>
        <v/>
      </c>
      <c r="N1355" s="66" t="str">
        <f t="shared" si="86"/>
        <v/>
      </c>
    </row>
    <row r="1356" spans="2:14" ht="20.100000000000001" customHeight="1" thickBot="1" x14ac:dyDescent="0.3">
      <c r="B1356" s="63" t="str">
        <f t="shared" si="87"/>
        <v/>
      </c>
      <c r="C1356" s="64"/>
      <c r="D1356" s="65"/>
      <c r="E1356" s="65"/>
      <c r="F1356" s="65"/>
      <c r="G1356" s="65"/>
      <c r="H1356" s="65"/>
      <c r="I1356" s="65"/>
      <c r="J1356" s="65"/>
      <c r="K1356" s="65"/>
      <c r="L1356" s="66" t="str">
        <f t="shared" si="84"/>
        <v/>
      </c>
      <c r="M1356" s="66" t="str">
        <f t="shared" si="85"/>
        <v/>
      </c>
      <c r="N1356" s="66" t="str">
        <f t="shared" si="86"/>
        <v/>
      </c>
    </row>
    <row r="1357" spans="2:14" ht="20.100000000000001" customHeight="1" thickBot="1" x14ac:dyDescent="0.3">
      <c r="B1357" s="63" t="str">
        <f t="shared" si="87"/>
        <v/>
      </c>
      <c r="C1357" s="64"/>
      <c r="D1357" s="65"/>
      <c r="E1357" s="65"/>
      <c r="F1357" s="65"/>
      <c r="G1357" s="65"/>
      <c r="H1357" s="65"/>
      <c r="I1357" s="65"/>
      <c r="J1357" s="65"/>
      <c r="K1357" s="65"/>
      <c r="L1357" s="66" t="str">
        <f t="shared" ref="L1357:L1420" si="88">IF(C1357="","",TEXT(C1357,"MMMM"))</f>
        <v/>
      </c>
      <c r="M1357" s="66" t="str">
        <f t="shared" ref="M1357:M1420" si="89">IF(C1357="","",YEAR(C1357))</f>
        <v/>
      </c>
      <c r="N1357" s="66" t="str">
        <f t="shared" ref="N1357:N1420" si="90">IF(C1357="","",TEXT(C1357,"DDDD"))</f>
        <v/>
      </c>
    </row>
    <row r="1358" spans="2:14" ht="20.100000000000001" customHeight="1" thickBot="1" x14ac:dyDescent="0.3">
      <c r="B1358" s="63" t="str">
        <f t="shared" si="87"/>
        <v/>
      </c>
      <c r="C1358" s="64"/>
      <c r="D1358" s="65"/>
      <c r="E1358" s="65"/>
      <c r="F1358" s="65"/>
      <c r="G1358" s="65"/>
      <c r="H1358" s="65"/>
      <c r="I1358" s="65"/>
      <c r="J1358" s="65"/>
      <c r="K1358" s="65"/>
      <c r="L1358" s="66" t="str">
        <f t="shared" si="88"/>
        <v/>
      </c>
      <c r="M1358" s="66" t="str">
        <f t="shared" si="89"/>
        <v/>
      </c>
      <c r="N1358" s="66" t="str">
        <f t="shared" si="90"/>
        <v/>
      </c>
    </row>
    <row r="1359" spans="2:14" ht="20.100000000000001" customHeight="1" thickBot="1" x14ac:dyDescent="0.3">
      <c r="B1359" s="63" t="str">
        <f t="shared" si="87"/>
        <v/>
      </c>
      <c r="C1359" s="64"/>
      <c r="D1359" s="65"/>
      <c r="E1359" s="65"/>
      <c r="F1359" s="65"/>
      <c r="G1359" s="65"/>
      <c r="H1359" s="65"/>
      <c r="I1359" s="65"/>
      <c r="J1359" s="65"/>
      <c r="K1359" s="65"/>
      <c r="L1359" s="66" t="str">
        <f t="shared" si="88"/>
        <v/>
      </c>
      <c r="M1359" s="66" t="str">
        <f t="shared" si="89"/>
        <v/>
      </c>
      <c r="N1359" s="66" t="str">
        <f t="shared" si="90"/>
        <v/>
      </c>
    </row>
    <row r="1360" spans="2:14" ht="20.100000000000001" customHeight="1" thickBot="1" x14ac:dyDescent="0.3">
      <c r="B1360" s="63" t="str">
        <f t="shared" si="87"/>
        <v/>
      </c>
      <c r="C1360" s="64"/>
      <c r="D1360" s="65"/>
      <c r="E1360" s="65"/>
      <c r="F1360" s="65"/>
      <c r="G1360" s="65"/>
      <c r="H1360" s="65"/>
      <c r="I1360" s="65"/>
      <c r="J1360" s="65"/>
      <c r="K1360" s="65"/>
      <c r="L1360" s="66" t="str">
        <f t="shared" si="88"/>
        <v/>
      </c>
      <c r="M1360" s="66" t="str">
        <f t="shared" si="89"/>
        <v/>
      </c>
      <c r="N1360" s="66" t="str">
        <f t="shared" si="90"/>
        <v/>
      </c>
    </row>
    <row r="1361" spans="2:14" ht="20.100000000000001" customHeight="1" thickBot="1" x14ac:dyDescent="0.3">
      <c r="B1361" s="63" t="str">
        <f t="shared" si="87"/>
        <v/>
      </c>
      <c r="C1361" s="64"/>
      <c r="D1361" s="65"/>
      <c r="E1361" s="65"/>
      <c r="F1361" s="65"/>
      <c r="G1361" s="65"/>
      <c r="H1361" s="65"/>
      <c r="I1361" s="65"/>
      <c r="J1361" s="65"/>
      <c r="K1361" s="65"/>
      <c r="L1361" s="66" t="str">
        <f t="shared" si="88"/>
        <v/>
      </c>
      <c r="M1361" s="66" t="str">
        <f t="shared" si="89"/>
        <v/>
      </c>
      <c r="N1361" s="66" t="str">
        <f t="shared" si="90"/>
        <v/>
      </c>
    </row>
    <row r="1362" spans="2:14" ht="20.100000000000001" customHeight="1" thickBot="1" x14ac:dyDescent="0.3">
      <c r="B1362" s="63" t="str">
        <f t="shared" si="87"/>
        <v/>
      </c>
      <c r="C1362" s="64"/>
      <c r="D1362" s="65"/>
      <c r="E1362" s="65"/>
      <c r="F1362" s="65"/>
      <c r="G1362" s="65"/>
      <c r="H1362" s="65"/>
      <c r="I1362" s="65"/>
      <c r="J1362" s="65"/>
      <c r="K1362" s="65"/>
      <c r="L1362" s="66" t="str">
        <f t="shared" si="88"/>
        <v/>
      </c>
      <c r="M1362" s="66" t="str">
        <f t="shared" si="89"/>
        <v/>
      </c>
      <c r="N1362" s="66" t="str">
        <f t="shared" si="90"/>
        <v/>
      </c>
    </row>
    <row r="1363" spans="2:14" ht="20.100000000000001" customHeight="1" thickBot="1" x14ac:dyDescent="0.3">
      <c r="B1363" s="63" t="str">
        <f t="shared" si="87"/>
        <v/>
      </c>
      <c r="C1363" s="64"/>
      <c r="D1363" s="65"/>
      <c r="E1363" s="65"/>
      <c r="F1363" s="65"/>
      <c r="G1363" s="65"/>
      <c r="H1363" s="65"/>
      <c r="I1363" s="65"/>
      <c r="J1363" s="65"/>
      <c r="K1363" s="65"/>
      <c r="L1363" s="66" t="str">
        <f t="shared" si="88"/>
        <v/>
      </c>
      <c r="M1363" s="66" t="str">
        <f t="shared" si="89"/>
        <v/>
      </c>
      <c r="N1363" s="66" t="str">
        <f t="shared" si="90"/>
        <v/>
      </c>
    </row>
    <row r="1364" spans="2:14" ht="20.100000000000001" customHeight="1" thickBot="1" x14ac:dyDescent="0.3">
      <c r="B1364" s="63" t="str">
        <f t="shared" si="87"/>
        <v/>
      </c>
      <c r="C1364" s="64"/>
      <c r="D1364" s="65"/>
      <c r="E1364" s="65"/>
      <c r="F1364" s="65"/>
      <c r="G1364" s="65"/>
      <c r="H1364" s="65"/>
      <c r="I1364" s="65"/>
      <c r="J1364" s="65"/>
      <c r="K1364" s="65"/>
      <c r="L1364" s="66" t="str">
        <f t="shared" si="88"/>
        <v/>
      </c>
      <c r="M1364" s="66" t="str">
        <f t="shared" si="89"/>
        <v/>
      </c>
      <c r="N1364" s="66" t="str">
        <f t="shared" si="90"/>
        <v/>
      </c>
    </row>
    <row r="1365" spans="2:14" ht="20.100000000000001" customHeight="1" thickBot="1" x14ac:dyDescent="0.3">
      <c r="B1365" s="63" t="str">
        <f t="shared" si="87"/>
        <v/>
      </c>
      <c r="C1365" s="64"/>
      <c r="D1365" s="65"/>
      <c r="E1365" s="65"/>
      <c r="F1365" s="65"/>
      <c r="G1365" s="65"/>
      <c r="H1365" s="65"/>
      <c r="I1365" s="65"/>
      <c r="J1365" s="65"/>
      <c r="K1365" s="65"/>
      <c r="L1365" s="66" t="str">
        <f t="shared" si="88"/>
        <v/>
      </c>
      <c r="M1365" s="66" t="str">
        <f t="shared" si="89"/>
        <v/>
      </c>
      <c r="N1365" s="66" t="str">
        <f t="shared" si="90"/>
        <v/>
      </c>
    </row>
    <row r="1366" spans="2:14" ht="20.100000000000001" customHeight="1" thickBot="1" x14ac:dyDescent="0.3">
      <c r="B1366" s="63" t="str">
        <f t="shared" si="87"/>
        <v/>
      </c>
      <c r="C1366" s="64"/>
      <c r="D1366" s="65"/>
      <c r="E1366" s="65"/>
      <c r="F1366" s="65"/>
      <c r="G1366" s="65"/>
      <c r="H1366" s="65"/>
      <c r="I1366" s="65"/>
      <c r="J1366" s="65"/>
      <c r="K1366" s="65"/>
      <c r="L1366" s="66" t="str">
        <f t="shared" si="88"/>
        <v/>
      </c>
      <c r="M1366" s="66" t="str">
        <f t="shared" si="89"/>
        <v/>
      </c>
      <c r="N1366" s="66" t="str">
        <f t="shared" si="90"/>
        <v/>
      </c>
    </row>
    <row r="1367" spans="2:14" ht="20.100000000000001" customHeight="1" thickBot="1" x14ac:dyDescent="0.3">
      <c r="B1367" s="63" t="str">
        <f t="shared" si="87"/>
        <v/>
      </c>
      <c r="C1367" s="64"/>
      <c r="D1367" s="65"/>
      <c r="E1367" s="65"/>
      <c r="F1367" s="65"/>
      <c r="G1367" s="65"/>
      <c r="H1367" s="65"/>
      <c r="I1367" s="65"/>
      <c r="J1367" s="65"/>
      <c r="K1367" s="65"/>
      <c r="L1367" s="66" t="str">
        <f t="shared" si="88"/>
        <v/>
      </c>
      <c r="M1367" s="66" t="str">
        <f t="shared" si="89"/>
        <v/>
      </c>
      <c r="N1367" s="66" t="str">
        <f t="shared" si="90"/>
        <v/>
      </c>
    </row>
    <row r="1368" spans="2:14" ht="20.100000000000001" customHeight="1" thickBot="1" x14ac:dyDescent="0.3">
      <c r="B1368" s="63" t="str">
        <f t="shared" si="87"/>
        <v/>
      </c>
      <c r="C1368" s="64"/>
      <c r="D1368" s="65"/>
      <c r="E1368" s="65"/>
      <c r="F1368" s="65"/>
      <c r="G1368" s="65"/>
      <c r="H1368" s="65"/>
      <c r="I1368" s="65"/>
      <c r="J1368" s="65"/>
      <c r="K1368" s="65"/>
      <c r="L1368" s="66" t="str">
        <f t="shared" si="88"/>
        <v/>
      </c>
      <c r="M1368" s="66" t="str">
        <f t="shared" si="89"/>
        <v/>
      </c>
      <c r="N1368" s="66" t="str">
        <f t="shared" si="90"/>
        <v/>
      </c>
    </row>
    <row r="1369" spans="2:14" ht="20.100000000000001" customHeight="1" thickBot="1" x14ac:dyDescent="0.3">
      <c r="B1369" s="63" t="str">
        <f t="shared" si="87"/>
        <v/>
      </c>
      <c r="C1369" s="64"/>
      <c r="D1369" s="65"/>
      <c r="E1369" s="65"/>
      <c r="F1369" s="65"/>
      <c r="G1369" s="65"/>
      <c r="H1369" s="65"/>
      <c r="I1369" s="65"/>
      <c r="J1369" s="65"/>
      <c r="K1369" s="65"/>
      <c r="L1369" s="66" t="str">
        <f t="shared" si="88"/>
        <v/>
      </c>
      <c r="M1369" s="66" t="str">
        <f t="shared" si="89"/>
        <v/>
      </c>
      <c r="N1369" s="66" t="str">
        <f t="shared" si="90"/>
        <v/>
      </c>
    </row>
    <row r="1370" spans="2:14" ht="20.100000000000001" customHeight="1" thickBot="1" x14ac:dyDescent="0.3">
      <c r="B1370" s="63" t="str">
        <f t="shared" si="87"/>
        <v/>
      </c>
      <c r="C1370" s="64"/>
      <c r="D1370" s="65"/>
      <c r="E1370" s="65"/>
      <c r="F1370" s="65"/>
      <c r="G1370" s="65"/>
      <c r="H1370" s="65"/>
      <c r="I1370" s="65"/>
      <c r="J1370" s="65"/>
      <c r="K1370" s="65"/>
      <c r="L1370" s="66" t="str">
        <f t="shared" si="88"/>
        <v/>
      </c>
      <c r="M1370" s="66" t="str">
        <f t="shared" si="89"/>
        <v/>
      </c>
      <c r="N1370" s="66" t="str">
        <f t="shared" si="90"/>
        <v/>
      </c>
    </row>
    <row r="1371" spans="2:14" ht="20.100000000000001" customHeight="1" thickBot="1" x14ac:dyDescent="0.3">
      <c r="B1371" s="63" t="str">
        <f t="shared" si="87"/>
        <v/>
      </c>
      <c r="C1371" s="64"/>
      <c r="D1371" s="65"/>
      <c r="E1371" s="65"/>
      <c r="F1371" s="65"/>
      <c r="G1371" s="65"/>
      <c r="H1371" s="65"/>
      <c r="I1371" s="65"/>
      <c r="J1371" s="65"/>
      <c r="K1371" s="65"/>
      <c r="L1371" s="66" t="str">
        <f t="shared" si="88"/>
        <v/>
      </c>
      <c r="M1371" s="66" t="str">
        <f t="shared" si="89"/>
        <v/>
      </c>
      <c r="N1371" s="66" t="str">
        <f t="shared" si="90"/>
        <v/>
      </c>
    </row>
    <row r="1372" spans="2:14" ht="20.100000000000001" customHeight="1" thickBot="1" x14ac:dyDescent="0.3">
      <c r="B1372" s="63" t="str">
        <f t="shared" si="87"/>
        <v/>
      </c>
      <c r="C1372" s="64"/>
      <c r="D1372" s="65"/>
      <c r="E1372" s="65"/>
      <c r="F1372" s="65"/>
      <c r="G1372" s="65"/>
      <c r="H1372" s="65"/>
      <c r="I1372" s="65"/>
      <c r="J1372" s="65"/>
      <c r="K1372" s="65"/>
      <c r="L1372" s="66" t="str">
        <f t="shared" si="88"/>
        <v/>
      </c>
      <c r="M1372" s="66" t="str">
        <f t="shared" si="89"/>
        <v/>
      </c>
      <c r="N1372" s="66" t="str">
        <f t="shared" si="90"/>
        <v/>
      </c>
    </row>
    <row r="1373" spans="2:14" ht="20.100000000000001" customHeight="1" thickBot="1" x14ac:dyDescent="0.3">
      <c r="B1373" s="63" t="str">
        <f t="shared" si="87"/>
        <v/>
      </c>
      <c r="C1373" s="64"/>
      <c r="D1373" s="65"/>
      <c r="E1373" s="65"/>
      <c r="F1373" s="65"/>
      <c r="G1373" s="65"/>
      <c r="H1373" s="65"/>
      <c r="I1373" s="65"/>
      <c r="J1373" s="65"/>
      <c r="K1373" s="65"/>
      <c r="L1373" s="66" t="str">
        <f t="shared" si="88"/>
        <v/>
      </c>
      <c r="M1373" s="66" t="str">
        <f t="shared" si="89"/>
        <v/>
      </c>
      <c r="N1373" s="66" t="str">
        <f t="shared" si="90"/>
        <v/>
      </c>
    </row>
    <row r="1374" spans="2:14" ht="20.100000000000001" customHeight="1" thickBot="1" x14ac:dyDescent="0.3">
      <c r="B1374" s="63" t="str">
        <f t="shared" si="87"/>
        <v/>
      </c>
      <c r="C1374" s="64"/>
      <c r="D1374" s="65"/>
      <c r="E1374" s="65"/>
      <c r="F1374" s="65"/>
      <c r="G1374" s="65"/>
      <c r="H1374" s="65"/>
      <c r="I1374" s="65"/>
      <c r="J1374" s="65"/>
      <c r="K1374" s="65"/>
      <c r="L1374" s="66" t="str">
        <f t="shared" si="88"/>
        <v/>
      </c>
      <c r="M1374" s="66" t="str">
        <f t="shared" si="89"/>
        <v/>
      </c>
      <c r="N1374" s="66" t="str">
        <f t="shared" si="90"/>
        <v/>
      </c>
    </row>
    <row r="1375" spans="2:14" ht="20.100000000000001" customHeight="1" thickBot="1" x14ac:dyDescent="0.3">
      <c r="B1375" s="63" t="str">
        <f t="shared" si="87"/>
        <v/>
      </c>
      <c r="C1375" s="64"/>
      <c r="D1375" s="65"/>
      <c r="E1375" s="65"/>
      <c r="F1375" s="65"/>
      <c r="G1375" s="65"/>
      <c r="H1375" s="65"/>
      <c r="I1375" s="65"/>
      <c r="J1375" s="65"/>
      <c r="K1375" s="65"/>
      <c r="L1375" s="66" t="str">
        <f t="shared" si="88"/>
        <v/>
      </c>
      <c r="M1375" s="66" t="str">
        <f t="shared" si="89"/>
        <v/>
      </c>
      <c r="N1375" s="66" t="str">
        <f t="shared" si="90"/>
        <v/>
      </c>
    </row>
    <row r="1376" spans="2:14" ht="20.100000000000001" customHeight="1" thickBot="1" x14ac:dyDescent="0.3">
      <c r="B1376" s="63" t="str">
        <f t="shared" si="87"/>
        <v/>
      </c>
      <c r="C1376" s="64"/>
      <c r="D1376" s="65"/>
      <c r="E1376" s="65"/>
      <c r="F1376" s="65"/>
      <c r="G1376" s="65"/>
      <c r="H1376" s="65"/>
      <c r="I1376" s="65"/>
      <c r="J1376" s="65"/>
      <c r="K1376" s="65"/>
      <c r="L1376" s="66" t="str">
        <f t="shared" si="88"/>
        <v/>
      </c>
      <c r="M1376" s="66" t="str">
        <f t="shared" si="89"/>
        <v/>
      </c>
      <c r="N1376" s="66" t="str">
        <f t="shared" si="90"/>
        <v/>
      </c>
    </row>
    <row r="1377" spans="2:14" ht="20.100000000000001" customHeight="1" thickBot="1" x14ac:dyDescent="0.3">
      <c r="B1377" s="63" t="str">
        <f t="shared" si="87"/>
        <v/>
      </c>
      <c r="C1377" s="64"/>
      <c r="D1377" s="65"/>
      <c r="E1377" s="65"/>
      <c r="F1377" s="65"/>
      <c r="G1377" s="65"/>
      <c r="H1377" s="65"/>
      <c r="I1377" s="65"/>
      <c r="J1377" s="65"/>
      <c r="K1377" s="65"/>
      <c r="L1377" s="66" t="str">
        <f t="shared" si="88"/>
        <v/>
      </c>
      <c r="M1377" s="66" t="str">
        <f t="shared" si="89"/>
        <v/>
      </c>
      <c r="N1377" s="66" t="str">
        <f t="shared" si="90"/>
        <v/>
      </c>
    </row>
    <row r="1378" spans="2:14" ht="20.100000000000001" customHeight="1" thickBot="1" x14ac:dyDescent="0.3">
      <c r="B1378" s="63" t="str">
        <f t="shared" si="87"/>
        <v/>
      </c>
      <c r="C1378" s="64"/>
      <c r="D1378" s="65"/>
      <c r="E1378" s="65"/>
      <c r="F1378" s="65"/>
      <c r="G1378" s="65"/>
      <c r="H1378" s="65"/>
      <c r="I1378" s="65"/>
      <c r="J1378" s="65"/>
      <c r="K1378" s="65"/>
      <c r="L1378" s="66" t="str">
        <f t="shared" si="88"/>
        <v/>
      </c>
      <c r="M1378" s="66" t="str">
        <f t="shared" si="89"/>
        <v/>
      </c>
      <c r="N1378" s="66" t="str">
        <f t="shared" si="90"/>
        <v/>
      </c>
    </row>
    <row r="1379" spans="2:14" ht="20.100000000000001" customHeight="1" thickBot="1" x14ac:dyDescent="0.3">
      <c r="B1379" s="63" t="str">
        <f t="shared" si="87"/>
        <v/>
      </c>
      <c r="C1379" s="64"/>
      <c r="D1379" s="65"/>
      <c r="E1379" s="65"/>
      <c r="F1379" s="65"/>
      <c r="G1379" s="65"/>
      <c r="H1379" s="65"/>
      <c r="I1379" s="65"/>
      <c r="J1379" s="65"/>
      <c r="K1379" s="65"/>
      <c r="L1379" s="66" t="str">
        <f t="shared" si="88"/>
        <v/>
      </c>
      <c r="M1379" s="66" t="str">
        <f t="shared" si="89"/>
        <v/>
      </c>
      <c r="N1379" s="66" t="str">
        <f t="shared" si="90"/>
        <v/>
      </c>
    </row>
    <row r="1380" spans="2:14" ht="20.100000000000001" customHeight="1" thickBot="1" x14ac:dyDescent="0.3">
      <c r="B1380" s="63" t="str">
        <f t="shared" si="87"/>
        <v/>
      </c>
      <c r="C1380" s="64"/>
      <c r="D1380" s="65"/>
      <c r="E1380" s="65"/>
      <c r="F1380" s="65"/>
      <c r="G1380" s="65"/>
      <c r="H1380" s="65"/>
      <c r="I1380" s="65"/>
      <c r="J1380" s="65"/>
      <c r="K1380" s="65"/>
      <c r="L1380" s="66" t="str">
        <f t="shared" si="88"/>
        <v/>
      </c>
      <c r="M1380" s="66" t="str">
        <f t="shared" si="89"/>
        <v/>
      </c>
      <c r="N1380" s="66" t="str">
        <f t="shared" si="90"/>
        <v/>
      </c>
    </row>
    <row r="1381" spans="2:14" ht="20.100000000000001" customHeight="1" thickBot="1" x14ac:dyDescent="0.3">
      <c r="B1381" s="63" t="str">
        <f t="shared" si="87"/>
        <v/>
      </c>
      <c r="C1381" s="64"/>
      <c r="D1381" s="65"/>
      <c r="E1381" s="65"/>
      <c r="F1381" s="65"/>
      <c r="G1381" s="65"/>
      <c r="H1381" s="65"/>
      <c r="I1381" s="65"/>
      <c r="J1381" s="65"/>
      <c r="K1381" s="65"/>
      <c r="L1381" s="66" t="str">
        <f t="shared" si="88"/>
        <v/>
      </c>
      <c r="M1381" s="66" t="str">
        <f t="shared" si="89"/>
        <v/>
      </c>
      <c r="N1381" s="66" t="str">
        <f t="shared" si="90"/>
        <v/>
      </c>
    </row>
    <row r="1382" spans="2:14" ht="20.100000000000001" customHeight="1" thickBot="1" x14ac:dyDescent="0.3">
      <c r="B1382" s="63" t="str">
        <f t="shared" si="87"/>
        <v/>
      </c>
      <c r="C1382" s="64"/>
      <c r="D1382" s="65"/>
      <c r="E1382" s="65"/>
      <c r="F1382" s="65"/>
      <c r="G1382" s="65"/>
      <c r="H1382" s="65"/>
      <c r="I1382" s="65"/>
      <c r="J1382" s="65"/>
      <c r="K1382" s="65"/>
      <c r="L1382" s="66" t="str">
        <f t="shared" si="88"/>
        <v/>
      </c>
      <c r="M1382" s="66" t="str">
        <f t="shared" si="89"/>
        <v/>
      </c>
      <c r="N1382" s="66" t="str">
        <f t="shared" si="90"/>
        <v/>
      </c>
    </row>
    <row r="1383" spans="2:14" ht="20.100000000000001" customHeight="1" thickBot="1" x14ac:dyDescent="0.3">
      <c r="B1383" s="63" t="str">
        <f t="shared" si="87"/>
        <v/>
      </c>
      <c r="C1383" s="64"/>
      <c r="D1383" s="65"/>
      <c r="E1383" s="65"/>
      <c r="F1383" s="65"/>
      <c r="G1383" s="65"/>
      <c r="H1383" s="65"/>
      <c r="I1383" s="65"/>
      <c r="J1383" s="65"/>
      <c r="K1383" s="65"/>
      <c r="L1383" s="66" t="str">
        <f t="shared" si="88"/>
        <v/>
      </c>
      <c r="M1383" s="66" t="str">
        <f t="shared" si="89"/>
        <v/>
      </c>
      <c r="N1383" s="66" t="str">
        <f t="shared" si="90"/>
        <v/>
      </c>
    </row>
    <row r="1384" spans="2:14" ht="20.100000000000001" customHeight="1" thickBot="1" x14ac:dyDescent="0.3">
      <c r="B1384" s="63" t="str">
        <f t="shared" si="87"/>
        <v/>
      </c>
      <c r="C1384" s="64"/>
      <c r="D1384" s="65"/>
      <c r="E1384" s="65"/>
      <c r="F1384" s="65"/>
      <c r="G1384" s="65"/>
      <c r="H1384" s="65"/>
      <c r="I1384" s="65"/>
      <c r="J1384" s="65"/>
      <c r="K1384" s="65"/>
      <c r="L1384" s="66" t="str">
        <f t="shared" si="88"/>
        <v/>
      </c>
      <c r="M1384" s="66" t="str">
        <f t="shared" si="89"/>
        <v/>
      </c>
      <c r="N1384" s="66" t="str">
        <f t="shared" si="90"/>
        <v/>
      </c>
    </row>
    <row r="1385" spans="2:14" ht="20.100000000000001" customHeight="1" thickBot="1" x14ac:dyDescent="0.3">
      <c r="B1385" s="63" t="str">
        <f t="shared" si="87"/>
        <v/>
      </c>
      <c r="C1385" s="64"/>
      <c r="D1385" s="65"/>
      <c r="E1385" s="65"/>
      <c r="F1385" s="65"/>
      <c r="G1385" s="65"/>
      <c r="H1385" s="65"/>
      <c r="I1385" s="65"/>
      <c r="J1385" s="65"/>
      <c r="K1385" s="65"/>
      <c r="L1385" s="66" t="str">
        <f t="shared" si="88"/>
        <v/>
      </c>
      <c r="M1385" s="66" t="str">
        <f t="shared" si="89"/>
        <v/>
      </c>
      <c r="N1385" s="66" t="str">
        <f t="shared" si="90"/>
        <v/>
      </c>
    </row>
    <row r="1386" spans="2:14" ht="20.100000000000001" customHeight="1" thickBot="1" x14ac:dyDescent="0.3">
      <c r="B1386" s="63" t="str">
        <f t="shared" si="87"/>
        <v/>
      </c>
      <c r="C1386" s="64"/>
      <c r="D1386" s="65"/>
      <c r="E1386" s="65"/>
      <c r="F1386" s="65"/>
      <c r="G1386" s="65"/>
      <c r="H1386" s="65"/>
      <c r="I1386" s="65"/>
      <c r="J1386" s="65"/>
      <c r="K1386" s="65"/>
      <c r="L1386" s="66" t="str">
        <f t="shared" si="88"/>
        <v/>
      </c>
      <c r="M1386" s="66" t="str">
        <f t="shared" si="89"/>
        <v/>
      </c>
      <c r="N1386" s="66" t="str">
        <f t="shared" si="90"/>
        <v/>
      </c>
    </row>
    <row r="1387" spans="2:14" ht="20.100000000000001" customHeight="1" thickBot="1" x14ac:dyDescent="0.3">
      <c r="B1387" s="63" t="str">
        <f t="shared" si="87"/>
        <v/>
      </c>
      <c r="C1387" s="64"/>
      <c r="D1387" s="65"/>
      <c r="E1387" s="65"/>
      <c r="F1387" s="65"/>
      <c r="G1387" s="65"/>
      <c r="H1387" s="65"/>
      <c r="I1387" s="65"/>
      <c r="J1387" s="65"/>
      <c r="K1387" s="65"/>
      <c r="L1387" s="66" t="str">
        <f t="shared" si="88"/>
        <v/>
      </c>
      <c r="M1387" s="66" t="str">
        <f t="shared" si="89"/>
        <v/>
      </c>
      <c r="N1387" s="66" t="str">
        <f t="shared" si="90"/>
        <v/>
      </c>
    </row>
    <row r="1388" spans="2:14" ht="20.100000000000001" customHeight="1" thickBot="1" x14ac:dyDescent="0.3">
      <c r="B1388" s="63" t="str">
        <f t="shared" si="87"/>
        <v/>
      </c>
      <c r="C1388" s="64"/>
      <c r="D1388" s="65"/>
      <c r="E1388" s="65"/>
      <c r="F1388" s="65"/>
      <c r="G1388" s="65"/>
      <c r="H1388" s="65"/>
      <c r="I1388" s="65"/>
      <c r="J1388" s="65"/>
      <c r="K1388" s="65"/>
      <c r="L1388" s="66" t="str">
        <f t="shared" si="88"/>
        <v/>
      </c>
      <c r="M1388" s="66" t="str">
        <f t="shared" si="89"/>
        <v/>
      </c>
      <c r="N1388" s="66" t="str">
        <f t="shared" si="90"/>
        <v/>
      </c>
    </row>
    <row r="1389" spans="2:14" ht="20.100000000000001" customHeight="1" thickBot="1" x14ac:dyDescent="0.3">
      <c r="B1389" s="63" t="str">
        <f t="shared" si="87"/>
        <v/>
      </c>
      <c r="C1389" s="64"/>
      <c r="D1389" s="65"/>
      <c r="E1389" s="65"/>
      <c r="F1389" s="65"/>
      <c r="G1389" s="65"/>
      <c r="H1389" s="65"/>
      <c r="I1389" s="65"/>
      <c r="J1389" s="65"/>
      <c r="K1389" s="65"/>
      <c r="L1389" s="66" t="str">
        <f t="shared" si="88"/>
        <v/>
      </c>
      <c r="M1389" s="66" t="str">
        <f t="shared" si="89"/>
        <v/>
      </c>
      <c r="N1389" s="66" t="str">
        <f t="shared" si="90"/>
        <v/>
      </c>
    </row>
    <row r="1390" spans="2:14" ht="20.100000000000001" customHeight="1" thickBot="1" x14ac:dyDescent="0.3">
      <c r="B1390" s="63" t="str">
        <f t="shared" si="87"/>
        <v/>
      </c>
      <c r="C1390" s="64"/>
      <c r="D1390" s="65"/>
      <c r="E1390" s="65"/>
      <c r="F1390" s="65"/>
      <c r="G1390" s="65"/>
      <c r="H1390" s="65"/>
      <c r="I1390" s="65"/>
      <c r="J1390" s="65"/>
      <c r="K1390" s="65"/>
      <c r="L1390" s="66" t="str">
        <f t="shared" si="88"/>
        <v/>
      </c>
      <c r="M1390" s="66" t="str">
        <f t="shared" si="89"/>
        <v/>
      </c>
      <c r="N1390" s="66" t="str">
        <f t="shared" si="90"/>
        <v/>
      </c>
    </row>
    <row r="1391" spans="2:14" ht="20.100000000000001" customHeight="1" thickBot="1" x14ac:dyDescent="0.3">
      <c r="B1391" s="63" t="str">
        <f t="shared" si="87"/>
        <v/>
      </c>
      <c r="C1391" s="64"/>
      <c r="D1391" s="65"/>
      <c r="E1391" s="65"/>
      <c r="F1391" s="65"/>
      <c r="G1391" s="65"/>
      <c r="H1391" s="65"/>
      <c r="I1391" s="65"/>
      <c r="J1391" s="65"/>
      <c r="K1391" s="65"/>
      <c r="L1391" s="66" t="str">
        <f t="shared" si="88"/>
        <v/>
      </c>
      <c r="M1391" s="66" t="str">
        <f t="shared" si="89"/>
        <v/>
      </c>
      <c r="N1391" s="66" t="str">
        <f t="shared" si="90"/>
        <v/>
      </c>
    </row>
    <row r="1392" spans="2:14" ht="20.100000000000001" customHeight="1" thickBot="1" x14ac:dyDescent="0.3">
      <c r="B1392" s="63" t="str">
        <f t="shared" si="87"/>
        <v/>
      </c>
      <c r="C1392" s="64"/>
      <c r="D1392" s="65"/>
      <c r="E1392" s="65"/>
      <c r="F1392" s="65"/>
      <c r="G1392" s="65"/>
      <c r="H1392" s="65"/>
      <c r="I1392" s="65"/>
      <c r="J1392" s="65"/>
      <c r="K1392" s="65"/>
      <c r="L1392" s="66" t="str">
        <f t="shared" si="88"/>
        <v/>
      </c>
      <c r="M1392" s="66" t="str">
        <f t="shared" si="89"/>
        <v/>
      </c>
      <c r="N1392" s="66" t="str">
        <f t="shared" si="90"/>
        <v/>
      </c>
    </row>
    <row r="1393" spans="2:14" ht="20.100000000000001" customHeight="1" thickBot="1" x14ac:dyDescent="0.3">
      <c r="B1393" s="63" t="str">
        <f t="shared" si="87"/>
        <v/>
      </c>
      <c r="C1393" s="64"/>
      <c r="D1393" s="65"/>
      <c r="E1393" s="65"/>
      <c r="F1393" s="65"/>
      <c r="G1393" s="65"/>
      <c r="H1393" s="65"/>
      <c r="I1393" s="65"/>
      <c r="J1393" s="65"/>
      <c r="K1393" s="65"/>
      <c r="L1393" s="66" t="str">
        <f t="shared" si="88"/>
        <v/>
      </c>
      <c r="M1393" s="66" t="str">
        <f t="shared" si="89"/>
        <v/>
      </c>
      <c r="N1393" s="66" t="str">
        <f t="shared" si="90"/>
        <v/>
      </c>
    </row>
    <row r="1394" spans="2:14" ht="20.100000000000001" customHeight="1" thickBot="1" x14ac:dyDescent="0.3">
      <c r="B1394" s="63" t="str">
        <f t="shared" si="87"/>
        <v/>
      </c>
      <c r="C1394" s="64"/>
      <c r="D1394" s="65"/>
      <c r="E1394" s="65"/>
      <c r="F1394" s="65"/>
      <c r="G1394" s="65"/>
      <c r="H1394" s="65"/>
      <c r="I1394" s="65"/>
      <c r="J1394" s="65"/>
      <c r="K1394" s="65"/>
      <c r="L1394" s="66" t="str">
        <f t="shared" si="88"/>
        <v/>
      </c>
      <c r="M1394" s="66" t="str">
        <f t="shared" si="89"/>
        <v/>
      </c>
      <c r="N1394" s="66" t="str">
        <f t="shared" si="90"/>
        <v/>
      </c>
    </row>
    <row r="1395" spans="2:14" ht="20.100000000000001" customHeight="1" thickBot="1" x14ac:dyDescent="0.3">
      <c r="B1395" s="63" t="str">
        <f t="shared" si="87"/>
        <v/>
      </c>
      <c r="C1395" s="64"/>
      <c r="D1395" s="65"/>
      <c r="E1395" s="65"/>
      <c r="F1395" s="65"/>
      <c r="G1395" s="65"/>
      <c r="H1395" s="65"/>
      <c r="I1395" s="65"/>
      <c r="J1395" s="65"/>
      <c r="K1395" s="65"/>
      <c r="L1395" s="66" t="str">
        <f t="shared" si="88"/>
        <v/>
      </c>
      <c r="M1395" s="66" t="str">
        <f t="shared" si="89"/>
        <v/>
      </c>
      <c r="N1395" s="66" t="str">
        <f t="shared" si="90"/>
        <v/>
      </c>
    </row>
    <row r="1396" spans="2:14" ht="20.100000000000001" customHeight="1" thickBot="1" x14ac:dyDescent="0.3">
      <c r="B1396" s="63" t="str">
        <f t="shared" si="87"/>
        <v/>
      </c>
      <c r="C1396" s="64"/>
      <c r="D1396" s="65"/>
      <c r="E1396" s="65"/>
      <c r="F1396" s="65"/>
      <c r="G1396" s="65"/>
      <c r="H1396" s="65"/>
      <c r="I1396" s="65"/>
      <c r="J1396" s="65"/>
      <c r="K1396" s="65"/>
      <c r="L1396" s="66" t="str">
        <f t="shared" si="88"/>
        <v/>
      </c>
      <c r="M1396" s="66" t="str">
        <f t="shared" si="89"/>
        <v/>
      </c>
      <c r="N1396" s="66" t="str">
        <f t="shared" si="90"/>
        <v/>
      </c>
    </row>
    <row r="1397" spans="2:14" ht="20.100000000000001" customHeight="1" thickBot="1" x14ac:dyDescent="0.3">
      <c r="B1397" s="63" t="str">
        <f t="shared" si="87"/>
        <v/>
      </c>
      <c r="C1397" s="64"/>
      <c r="D1397" s="65"/>
      <c r="E1397" s="65"/>
      <c r="F1397" s="65"/>
      <c r="G1397" s="65"/>
      <c r="H1397" s="65"/>
      <c r="I1397" s="65"/>
      <c r="J1397" s="65"/>
      <c r="K1397" s="65"/>
      <c r="L1397" s="66" t="str">
        <f t="shared" si="88"/>
        <v/>
      </c>
      <c r="M1397" s="66" t="str">
        <f t="shared" si="89"/>
        <v/>
      </c>
      <c r="N1397" s="66" t="str">
        <f t="shared" si="90"/>
        <v/>
      </c>
    </row>
    <row r="1398" spans="2:14" ht="20.100000000000001" customHeight="1" thickBot="1" x14ac:dyDescent="0.3">
      <c r="B1398" s="63" t="str">
        <f t="shared" si="87"/>
        <v/>
      </c>
      <c r="C1398" s="64"/>
      <c r="D1398" s="65"/>
      <c r="E1398" s="65"/>
      <c r="F1398" s="65"/>
      <c r="G1398" s="65"/>
      <c r="H1398" s="65"/>
      <c r="I1398" s="65"/>
      <c r="J1398" s="65"/>
      <c r="K1398" s="65"/>
      <c r="L1398" s="66" t="str">
        <f t="shared" si="88"/>
        <v/>
      </c>
      <c r="M1398" s="66" t="str">
        <f t="shared" si="89"/>
        <v/>
      </c>
      <c r="N1398" s="66" t="str">
        <f t="shared" si="90"/>
        <v/>
      </c>
    </row>
    <row r="1399" spans="2:14" ht="20.100000000000001" customHeight="1" thickBot="1" x14ac:dyDescent="0.3">
      <c r="B1399" s="63" t="str">
        <f t="shared" si="87"/>
        <v/>
      </c>
      <c r="C1399" s="64"/>
      <c r="D1399" s="65"/>
      <c r="E1399" s="65"/>
      <c r="F1399" s="65"/>
      <c r="G1399" s="65"/>
      <c r="H1399" s="65"/>
      <c r="I1399" s="65"/>
      <c r="J1399" s="65"/>
      <c r="K1399" s="65"/>
      <c r="L1399" s="66" t="str">
        <f t="shared" si="88"/>
        <v/>
      </c>
      <c r="M1399" s="66" t="str">
        <f t="shared" si="89"/>
        <v/>
      </c>
      <c r="N1399" s="66" t="str">
        <f t="shared" si="90"/>
        <v/>
      </c>
    </row>
    <row r="1400" spans="2:14" ht="20.100000000000001" customHeight="1" thickBot="1" x14ac:dyDescent="0.3">
      <c r="B1400" s="63" t="str">
        <f t="shared" si="87"/>
        <v/>
      </c>
      <c r="C1400" s="64"/>
      <c r="D1400" s="65"/>
      <c r="E1400" s="65"/>
      <c r="F1400" s="65"/>
      <c r="G1400" s="65"/>
      <c r="H1400" s="65"/>
      <c r="I1400" s="65"/>
      <c r="J1400" s="65"/>
      <c r="K1400" s="65"/>
      <c r="L1400" s="66" t="str">
        <f t="shared" si="88"/>
        <v/>
      </c>
      <c r="M1400" s="66" t="str">
        <f t="shared" si="89"/>
        <v/>
      </c>
      <c r="N1400" s="66" t="str">
        <f t="shared" si="90"/>
        <v/>
      </c>
    </row>
    <row r="1401" spans="2:14" ht="20.100000000000001" customHeight="1" thickBot="1" x14ac:dyDescent="0.3">
      <c r="B1401" s="63" t="str">
        <f t="shared" si="87"/>
        <v/>
      </c>
      <c r="C1401" s="64"/>
      <c r="D1401" s="65"/>
      <c r="E1401" s="65"/>
      <c r="F1401" s="65"/>
      <c r="G1401" s="65"/>
      <c r="H1401" s="65"/>
      <c r="I1401" s="65"/>
      <c r="J1401" s="65"/>
      <c r="K1401" s="65"/>
      <c r="L1401" s="66" t="str">
        <f t="shared" si="88"/>
        <v/>
      </c>
      <c r="M1401" s="66" t="str">
        <f t="shared" si="89"/>
        <v/>
      </c>
      <c r="N1401" s="66" t="str">
        <f t="shared" si="90"/>
        <v/>
      </c>
    </row>
    <row r="1402" spans="2:14" ht="20.100000000000001" customHeight="1" thickBot="1" x14ac:dyDescent="0.3">
      <c r="B1402" s="63" t="str">
        <f t="shared" si="87"/>
        <v/>
      </c>
      <c r="C1402" s="64"/>
      <c r="D1402" s="65"/>
      <c r="E1402" s="65"/>
      <c r="F1402" s="65"/>
      <c r="G1402" s="65"/>
      <c r="H1402" s="65"/>
      <c r="I1402" s="65"/>
      <c r="J1402" s="65"/>
      <c r="K1402" s="65"/>
      <c r="L1402" s="66" t="str">
        <f t="shared" si="88"/>
        <v/>
      </c>
      <c r="M1402" s="66" t="str">
        <f t="shared" si="89"/>
        <v/>
      </c>
      <c r="N1402" s="66" t="str">
        <f t="shared" si="90"/>
        <v/>
      </c>
    </row>
    <row r="1403" spans="2:14" ht="20.100000000000001" customHeight="1" thickBot="1" x14ac:dyDescent="0.3">
      <c r="B1403" s="63" t="str">
        <f t="shared" si="87"/>
        <v/>
      </c>
      <c r="C1403" s="64"/>
      <c r="D1403" s="65"/>
      <c r="E1403" s="65"/>
      <c r="F1403" s="65"/>
      <c r="G1403" s="65"/>
      <c r="H1403" s="65"/>
      <c r="I1403" s="65"/>
      <c r="J1403" s="65"/>
      <c r="K1403" s="65"/>
      <c r="L1403" s="66" t="str">
        <f t="shared" si="88"/>
        <v/>
      </c>
      <c r="M1403" s="66" t="str">
        <f t="shared" si="89"/>
        <v/>
      </c>
      <c r="N1403" s="66" t="str">
        <f t="shared" si="90"/>
        <v/>
      </c>
    </row>
    <row r="1404" spans="2:14" ht="20.100000000000001" customHeight="1" thickBot="1" x14ac:dyDescent="0.3">
      <c r="B1404" s="63" t="str">
        <f t="shared" si="87"/>
        <v/>
      </c>
      <c r="C1404" s="64"/>
      <c r="D1404" s="65"/>
      <c r="E1404" s="65"/>
      <c r="F1404" s="65"/>
      <c r="G1404" s="65"/>
      <c r="H1404" s="65"/>
      <c r="I1404" s="65"/>
      <c r="J1404" s="65"/>
      <c r="K1404" s="65"/>
      <c r="L1404" s="66" t="str">
        <f t="shared" si="88"/>
        <v/>
      </c>
      <c r="M1404" s="66" t="str">
        <f t="shared" si="89"/>
        <v/>
      </c>
      <c r="N1404" s="66" t="str">
        <f t="shared" si="90"/>
        <v/>
      </c>
    </row>
    <row r="1405" spans="2:14" ht="20.100000000000001" customHeight="1" thickBot="1" x14ac:dyDescent="0.3">
      <c r="B1405" s="63" t="str">
        <f t="shared" si="87"/>
        <v/>
      </c>
      <c r="C1405" s="64"/>
      <c r="D1405" s="65"/>
      <c r="E1405" s="65"/>
      <c r="F1405" s="65"/>
      <c r="G1405" s="65"/>
      <c r="H1405" s="65"/>
      <c r="I1405" s="65"/>
      <c r="J1405" s="65"/>
      <c r="K1405" s="65"/>
      <c r="L1405" s="66" t="str">
        <f t="shared" si="88"/>
        <v/>
      </c>
      <c r="M1405" s="66" t="str">
        <f t="shared" si="89"/>
        <v/>
      </c>
      <c r="N1405" s="66" t="str">
        <f t="shared" si="90"/>
        <v/>
      </c>
    </row>
    <row r="1406" spans="2:14" ht="20.100000000000001" customHeight="1" thickBot="1" x14ac:dyDescent="0.3">
      <c r="B1406" s="63" t="str">
        <f t="shared" si="87"/>
        <v/>
      </c>
      <c r="C1406" s="64"/>
      <c r="D1406" s="65"/>
      <c r="E1406" s="65"/>
      <c r="F1406" s="65"/>
      <c r="G1406" s="65"/>
      <c r="H1406" s="65"/>
      <c r="I1406" s="65"/>
      <c r="J1406" s="65"/>
      <c r="K1406" s="65"/>
      <c r="L1406" s="66" t="str">
        <f t="shared" si="88"/>
        <v/>
      </c>
      <c r="M1406" s="66" t="str">
        <f t="shared" si="89"/>
        <v/>
      </c>
      <c r="N1406" s="66" t="str">
        <f t="shared" si="90"/>
        <v/>
      </c>
    </row>
    <row r="1407" spans="2:14" ht="20.100000000000001" customHeight="1" thickBot="1" x14ac:dyDescent="0.3">
      <c r="B1407" s="63" t="str">
        <f t="shared" si="87"/>
        <v/>
      </c>
      <c r="C1407" s="64"/>
      <c r="D1407" s="65"/>
      <c r="E1407" s="65"/>
      <c r="F1407" s="65"/>
      <c r="G1407" s="65"/>
      <c r="H1407" s="65"/>
      <c r="I1407" s="65"/>
      <c r="J1407" s="65"/>
      <c r="K1407" s="65"/>
      <c r="L1407" s="66" t="str">
        <f t="shared" si="88"/>
        <v/>
      </c>
      <c r="M1407" s="66" t="str">
        <f t="shared" si="89"/>
        <v/>
      </c>
      <c r="N1407" s="66" t="str">
        <f t="shared" si="90"/>
        <v/>
      </c>
    </row>
    <row r="1408" spans="2:14" ht="20.100000000000001" customHeight="1" thickBot="1" x14ac:dyDescent="0.3">
      <c r="B1408" s="63" t="str">
        <f t="shared" si="87"/>
        <v/>
      </c>
      <c r="C1408" s="64"/>
      <c r="D1408" s="65"/>
      <c r="E1408" s="65"/>
      <c r="F1408" s="65"/>
      <c r="G1408" s="65"/>
      <c r="H1408" s="65"/>
      <c r="I1408" s="65"/>
      <c r="J1408" s="65"/>
      <c r="K1408" s="65"/>
      <c r="L1408" s="66" t="str">
        <f t="shared" si="88"/>
        <v/>
      </c>
      <c r="M1408" s="66" t="str">
        <f t="shared" si="89"/>
        <v/>
      </c>
      <c r="N1408" s="66" t="str">
        <f t="shared" si="90"/>
        <v/>
      </c>
    </row>
    <row r="1409" spans="2:14" ht="20.100000000000001" customHeight="1" thickBot="1" x14ac:dyDescent="0.3">
      <c r="B1409" s="63" t="str">
        <f t="shared" si="87"/>
        <v/>
      </c>
      <c r="C1409" s="64"/>
      <c r="D1409" s="65"/>
      <c r="E1409" s="65"/>
      <c r="F1409" s="65"/>
      <c r="G1409" s="65"/>
      <c r="H1409" s="65"/>
      <c r="I1409" s="65"/>
      <c r="J1409" s="65"/>
      <c r="K1409" s="65"/>
      <c r="L1409" s="66" t="str">
        <f t="shared" si="88"/>
        <v/>
      </c>
      <c r="M1409" s="66" t="str">
        <f t="shared" si="89"/>
        <v/>
      </c>
      <c r="N1409" s="66" t="str">
        <f t="shared" si="90"/>
        <v/>
      </c>
    </row>
    <row r="1410" spans="2:14" ht="20.100000000000001" customHeight="1" thickBot="1" x14ac:dyDescent="0.3">
      <c r="B1410" s="63" t="str">
        <f t="shared" si="87"/>
        <v/>
      </c>
      <c r="C1410" s="64"/>
      <c r="D1410" s="65"/>
      <c r="E1410" s="65"/>
      <c r="F1410" s="65"/>
      <c r="G1410" s="65"/>
      <c r="H1410" s="65"/>
      <c r="I1410" s="65"/>
      <c r="J1410" s="65"/>
      <c r="K1410" s="65"/>
      <c r="L1410" s="66" t="str">
        <f t="shared" si="88"/>
        <v/>
      </c>
      <c r="M1410" s="66" t="str">
        <f t="shared" si="89"/>
        <v/>
      </c>
      <c r="N1410" s="66" t="str">
        <f t="shared" si="90"/>
        <v/>
      </c>
    </row>
    <row r="1411" spans="2:14" ht="20.100000000000001" customHeight="1" thickBot="1" x14ac:dyDescent="0.3">
      <c r="B1411" s="63" t="str">
        <f t="shared" si="87"/>
        <v/>
      </c>
      <c r="C1411" s="64"/>
      <c r="D1411" s="65"/>
      <c r="E1411" s="65"/>
      <c r="F1411" s="65"/>
      <c r="G1411" s="65"/>
      <c r="H1411" s="65"/>
      <c r="I1411" s="65"/>
      <c r="J1411" s="65"/>
      <c r="K1411" s="65"/>
      <c r="L1411" s="66" t="str">
        <f t="shared" si="88"/>
        <v/>
      </c>
      <c r="M1411" s="66" t="str">
        <f t="shared" si="89"/>
        <v/>
      </c>
      <c r="N1411" s="66" t="str">
        <f t="shared" si="90"/>
        <v/>
      </c>
    </row>
    <row r="1412" spans="2:14" ht="20.100000000000001" customHeight="1" thickBot="1" x14ac:dyDescent="0.3">
      <c r="B1412" s="63" t="str">
        <f t="shared" si="87"/>
        <v/>
      </c>
      <c r="C1412" s="64"/>
      <c r="D1412" s="65"/>
      <c r="E1412" s="65"/>
      <c r="F1412" s="65"/>
      <c r="G1412" s="65"/>
      <c r="H1412" s="65"/>
      <c r="I1412" s="65"/>
      <c r="J1412" s="65"/>
      <c r="K1412" s="65"/>
      <c r="L1412" s="66" t="str">
        <f t="shared" si="88"/>
        <v/>
      </c>
      <c r="M1412" s="66" t="str">
        <f t="shared" si="89"/>
        <v/>
      </c>
      <c r="N1412" s="66" t="str">
        <f t="shared" si="90"/>
        <v/>
      </c>
    </row>
    <row r="1413" spans="2:14" ht="20.100000000000001" customHeight="1" thickBot="1" x14ac:dyDescent="0.3">
      <c r="B1413" s="63" t="str">
        <f t="shared" si="87"/>
        <v/>
      </c>
      <c r="C1413" s="64"/>
      <c r="D1413" s="65"/>
      <c r="E1413" s="65"/>
      <c r="F1413" s="65"/>
      <c r="G1413" s="65"/>
      <c r="H1413" s="65"/>
      <c r="I1413" s="65"/>
      <c r="J1413" s="65"/>
      <c r="K1413" s="65"/>
      <c r="L1413" s="66" t="str">
        <f t="shared" si="88"/>
        <v/>
      </c>
      <c r="M1413" s="66" t="str">
        <f t="shared" si="89"/>
        <v/>
      </c>
      <c r="N1413" s="66" t="str">
        <f t="shared" si="90"/>
        <v/>
      </c>
    </row>
    <row r="1414" spans="2:14" ht="20.100000000000001" customHeight="1" thickBot="1" x14ac:dyDescent="0.3">
      <c r="B1414" s="63" t="str">
        <f t="shared" si="87"/>
        <v/>
      </c>
      <c r="C1414" s="64"/>
      <c r="D1414" s="65"/>
      <c r="E1414" s="65"/>
      <c r="F1414" s="65"/>
      <c r="G1414" s="65"/>
      <c r="H1414" s="65"/>
      <c r="I1414" s="65"/>
      <c r="J1414" s="65"/>
      <c r="K1414" s="65"/>
      <c r="L1414" s="66" t="str">
        <f t="shared" si="88"/>
        <v/>
      </c>
      <c r="M1414" s="66" t="str">
        <f t="shared" si="89"/>
        <v/>
      </c>
      <c r="N1414" s="66" t="str">
        <f t="shared" si="90"/>
        <v/>
      </c>
    </row>
    <row r="1415" spans="2:14" ht="20.100000000000001" customHeight="1" thickBot="1" x14ac:dyDescent="0.3">
      <c r="B1415" s="63" t="str">
        <f t="shared" si="87"/>
        <v/>
      </c>
      <c r="C1415" s="64"/>
      <c r="D1415" s="65"/>
      <c r="E1415" s="65"/>
      <c r="F1415" s="65"/>
      <c r="G1415" s="65"/>
      <c r="H1415" s="65"/>
      <c r="I1415" s="65"/>
      <c r="J1415" s="65"/>
      <c r="K1415" s="65"/>
      <c r="L1415" s="66" t="str">
        <f t="shared" si="88"/>
        <v/>
      </c>
      <c r="M1415" s="66" t="str">
        <f t="shared" si="89"/>
        <v/>
      </c>
      <c r="N1415" s="66" t="str">
        <f t="shared" si="90"/>
        <v/>
      </c>
    </row>
    <row r="1416" spans="2:14" ht="20.100000000000001" customHeight="1" thickBot="1" x14ac:dyDescent="0.3">
      <c r="B1416" s="63" t="str">
        <f t="shared" si="87"/>
        <v/>
      </c>
      <c r="C1416" s="64"/>
      <c r="D1416" s="65"/>
      <c r="E1416" s="65"/>
      <c r="F1416" s="65"/>
      <c r="G1416" s="65"/>
      <c r="H1416" s="65"/>
      <c r="I1416" s="65"/>
      <c r="J1416" s="65"/>
      <c r="K1416" s="65"/>
      <c r="L1416" s="66" t="str">
        <f t="shared" si="88"/>
        <v/>
      </c>
      <c r="M1416" s="66" t="str">
        <f t="shared" si="89"/>
        <v/>
      </c>
      <c r="N1416" s="66" t="str">
        <f t="shared" si="90"/>
        <v/>
      </c>
    </row>
    <row r="1417" spans="2:14" ht="20.100000000000001" customHeight="1" thickBot="1" x14ac:dyDescent="0.3">
      <c r="B1417" s="63" t="str">
        <f t="shared" si="87"/>
        <v/>
      </c>
      <c r="C1417" s="64"/>
      <c r="D1417" s="65"/>
      <c r="E1417" s="65"/>
      <c r="F1417" s="65"/>
      <c r="G1417" s="65"/>
      <c r="H1417" s="65"/>
      <c r="I1417" s="65"/>
      <c r="J1417" s="65"/>
      <c r="K1417" s="65"/>
      <c r="L1417" s="66" t="str">
        <f t="shared" si="88"/>
        <v/>
      </c>
      <c r="M1417" s="66" t="str">
        <f t="shared" si="89"/>
        <v/>
      </c>
      <c r="N1417" s="66" t="str">
        <f t="shared" si="90"/>
        <v/>
      </c>
    </row>
    <row r="1418" spans="2:14" ht="20.100000000000001" customHeight="1" thickBot="1" x14ac:dyDescent="0.3">
      <c r="B1418" s="63" t="str">
        <f t="shared" ref="B1418:B1481" si="91">IF(C1418="","",B1417+1)</f>
        <v/>
      </c>
      <c r="C1418" s="64"/>
      <c r="D1418" s="65"/>
      <c r="E1418" s="65"/>
      <c r="F1418" s="65"/>
      <c r="G1418" s="65"/>
      <c r="H1418" s="65"/>
      <c r="I1418" s="65"/>
      <c r="J1418" s="65"/>
      <c r="K1418" s="65"/>
      <c r="L1418" s="66" t="str">
        <f t="shared" si="88"/>
        <v/>
      </c>
      <c r="M1418" s="66" t="str">
        <f t="shared" si="89"/>
        <v/>
      </c>
      <c r="N1418" s="66" t="str">
        <f t="shared" si="90"/>
        <v/>
      </c>
    </row>
    <row r="1419" spans="2:14" ht="20.100000000000001" customHeight="1" thickBot="1" x14ac:dyDescent="0.3">
      <c r="B1419" s="63" t="str">
        <f t="shared" si="91"/>
        <v/>
      </c>
      <c r="C1419" s="64"/>
      <c r="D1419" s="65"/>
      <c r="E1419" s="65"/>
      <c r="F1419" s="65"/>
      <c r="G1419" s="65"/>
      <c r="H1419" s="65"/>
      <c r="I1419" s="65"/>
      <c r="J1419" s="65"/>
      <c r="K1419" s="65"/>
      <c r="L1419" s="66" t="str">
        <f t="shared" si="88"/>
        <v/>
      </c>
      <c r="M1419" s="66" t="str">
        <f t="shared" si="89"/>
        <v/>
      </c>
      <c r="N1419" s="66" t="str">
        <f t="shared" si="90"/>
        <v/>
      </c>
    </row>
    <row r="1420" spans="2:14" ht="20.100000000000001" customHeight="1" thickBot="1" x14ac:dyDescent="0.3">
      <c r="B1420" s="63" t="str">
        <f t="shared" si="91"/>
        <v/>
      </c>
      <c r="C1420" s="64"/>
      <c r="D1420" s="65"/>
      <c r="E1420" s="65"/>
      <c r="F1420" s="65"/>
      <c r="G1420" s="65"/>
      <c r="H1420" s="65"/>
      <c r="I1420" s="65"/>
      <c r="J1420" s="65"/>
      <c r="K1420" s="65"/>
      <c r="L1420" s="66" t="str">
        <f t="shared" si="88"/>
        <v/>
      </c>
      <c r="M1420" s="66" t="str">
        <f t="shared" si="89"/>
        <v/>
      </c>
      <c r="N1420" s="66" t="str">
        <f t="shared" si="90"/>
        <v/>
      </c>
    </row>
    <row r="1421" spans="2:14" ht="20.100000000000001" customHeight="1" thickBot="1" x14ac:dyDescent="0.3">
      <c r="B1421" s="63" t="str">
        <f t="shared" si="91"/>
        <v/>
      </c>
      <c r="C1421" s="64"/>
      <c r="D1421" s="65"/>
      <c r="E1421" s="65"/>
      <c r="F1421" s="65"/>
      <c r="G1421" s="65"/>
      <c r="H1421" s="65"/>
      <c r="I1421" s="65"/>
      <c r="J1421" s="65"/>
      <c r="K1421" s="65"/>
      <c r="L1421" s="66" t="str">
        <f t="shared" ref="L1421:L1484" si="92">IF(C1421="","",TEXT(C1421,"MMMM"))</f>
        <v/>
      </c>
      <c r="M1421" s="66" t="str">
        <f t="shared" ref="M1421:M1484" si="93">IF(C1421="","",YEAR(C1421))</f>
        <v/>
      </c>
      <c r="N1421" s="66" t="str">
        <f t="shared" ref="N1421:N1484" si="94">IF(C1421="","",TEXT(C1421,"DDDD"))</f>
        <v/>
      </c>
    </row>
    <row r="1422" spans="2:14" ht="20.100000000000001" customHeight="1" thickBot="1" x14ac:dyDescent="0.3">
      <c r="B1422" s="63" t="str">
        <f t="shared" si="91"/>
        <v/>
      </c>
      <c r="C1422" s="64"/>
      <c r="D1422" s="65"/>
      <c r="E1422" s="65"/>
      <c r="F1422" s="65"/>
      <c r="G1422" s="65"/>
      <c r="H1422" s="65"/>
      <c r="I1422" s="65"/>
      <c r="J1422" s="65"/>
      <c r="K1422" s="65"/>
      <c r="L1422" s="66" t="str">
        <f t="shared" si="92"/>
        <v/>
      </c>
      <c r="M1422" s="66" t="str">
        <f t="shared" si="93"/>
        <v/>
      </c>
      <c r="N1422" s="66" t="str">
        <f t="shared" si="94"/>
        <v/>
      </c>
    </row>
    <row r="1423" spans="2:14" ht="20.100000000000001" customHeight="1" thickBot="1" x14ac:dyDescent="0.3">
      <c r="B1423" s="63" t="str">
        <f t="shared" si="91"/>
        <v/>
      </c>
      <c r="C1423" s="64"/>
      <c r="D1423" s="65"/>
      <c r="E1423" s="65"/>
      <c r="F1423" s="65"/>
      <c r="G1423" s="65"/>
      <c r="H1423" s="65"/>
      <c r="I1423" s="65"/>
      <c r="J1423" s="65"/>
      <c r="K1423" s="65"/>
      <c r="L1423" s="66" t="str">
        <f t="shared" si="92"/>
        <v/>
      </c>
      <c r="M1423" s="66" t="str">
        <f t="shared" si="93"/>
        <v/>
      </c>
      <c r="N1423" s="66" t="str">
        <f t="shared" si="94"/>
        <v/>
      </c>
    </row>
    <row r="1424" spans="2:14" ht="20.100000000000001" customHeight="1" thickBot="1" x14ac:dyDescent="0.3">
      <c r="B1424" s="63" t="str">
        <f t="shared" si="91"/>
        <v/>
      </c>
      <c r="C1424" s="64"/>
      <c r="D1424" s="65"/>
      <c r="E1424" s="65"/>
      <c r="F1424" s="65"/>
      <c r="G1424" s="65"/>
      <c r="H1424" s="65"/>
      <c r="I1424" s="65"/>
      <c r="J1424" s="65"/>
      <c r="K1424" s="65"/>
      <c r="L1424" s="66" t="str">
        <f t="shared" si="92"/>
        <v/>
      </c>
      <c r="M1424" s="66" t="str">
        <f t="shared" si="93"/>
        <v/>
      </c>
      <c r="N1424" s="66" t="str">
        <f t="shared" si="94"/>
        <v/>
      </c>
    </row>
    <row r="1425" spans="2:14" ht="20.100000000000001" customHeight="1" thickBot="1" x14ac:dyDescent="0.3">
      <c r="B1425" s="63" t="str">
        <f t="shared" si="91"/>
        <v/>
      </c>
      <c r="C1425" s="64"/>
      <c r="D1425" s="65"/>
      <c r="E1425" s="65"/>
      <c r="F1425" s="65"/>
      <c r="G1425" s="65"/>
      <c r="H1425" s="65"/>
      <c r="I1425" s="65"/>
      <c r="J1425" s="65"/>
      <c r="K1425" s="65"/>
      <c r="L1425" s="66" t="str">
        <f t="shared" si="92"/>
        <v/>
      </c>
      <c r="M1425" s="66" t="str">
        <f t="shared" si="93"/>
        <v/>
      </c>
      <c r="N1425" s="66" t="str">
        <f t="shared" si="94"/>
        <v/>
      </c>
    </row>
    <row r="1426" spans="2:14" ht="20.100000000000001" customHeight="1" thickBot="1" x14ac:dyDescent="0.3">
      <c r="B1426" s="63" t="str">
        <f t="shared" si="91"/>
        <v/>
      </c>
      <c r="C1426" s="64"/>
      <c r="D1426" s="65"/>
      <c r="E1426" s="65"/>
      <c r="F1426" s="65"/>
      <c r="G1426" s="65"/>
      <c r="H1426" s="65"/>
      <c r="I1426" s="65"/>
      <c r="J1426" s="65"/>
      <c r="K1426" s="65"/>
      <c r="L1426" s="66" t="str">
        <f t="shared" si="92"/>
        <v/>
      </c>
      <c r="M1426" s="66" t="str">
        <f t="shared" si="93"/>
        <v/>
      </c>
      <c r="N1426" s="66" t="str">
        <f t="shared" si="94"/>
        <v/>
      </c>
    </row>
    <row r="1427" spans="2:14" ht="20.100000000000001" customHeight="1" thickBot="1" x14ac:dyDescent="0.3">
      <c r="B1427" s="63" t="str">
        <f t="shared" si="91"/>
        <v/>
      </c>
      <c r="C1427" s="64"/>
      <c r="D1427" s="65"/>
      <c r="E1427" s="65"/>
      <c r="F1427" s="65"/>
      <c r="G1427" s="65"/>
      <c r="H1427" s="65"/>
      <c r="I1427" s="65"/>
      <c r="J1427" s="65"/>
      <c r="K1427" s="65"/>
      <c r="L1427" s="66" t="str">
        <f t="shared" si="92"/>
        <v/>
      </c>
      <c r="M1427" s="66" t="str">
        <f t="shared" si="93"/>
        <v/>
      </c>
      <c r="N1427" s="66" t="str">
        <f t="shared" si="94"/>
        <v/>
      </c>
    </row>
    <row r="1428" spans="2:14" ht="20.100000000000001" customHeight="1" thickBot="1" x14ac:dyDescent="0.3">
      <c r="B1428" s="63" t="str">
        <f t="shared" si="91"/>
        <v/>
      </c>
      <c r="C1428" s="64"/>
      <c r="D1428" s="65"/>
      <c r="E1428" s="65"/>
      <c r="F1428" s="65"/>
      <c r="G1428" s="65"/>
      <c r="H1428" s="65"/>
      <c r="I1428" s="65"/>
      <c r="J1428" s="65"/>
      <c r="K1428" s="65"/>
      <c r="L1428" s="66" t="str">
        <f t="shared" si="92"/>
        <v/>
      </c>
      <c r="M1428" s="66" t="str">
        <f t="shared" si="93"/>
        <v/>
      </c>
      <c r="N1428" s="66" t="str">
        <f t="shared" si="94"/>
        <v/>
      </c>
    </row>
    <row r="1429" spans="2:14" ht="20.100000000000001" customHeight="1" thickBot="1" x14ac:dyDescent="0.3">
      <c r="B1429" s="63" t="str">
        <f t="shared" si="91"/>
        <v/>
      </c>
      <c r="C1429" s="64"/>
      <c r="D1429" s="65"/>
      <c r="E1429" s="65"/>
      <c r="F1429" s="65"/>
      <c r="G1429" s="65"/>
      <c r="H1429" s="65"/>
      <c r="I1429" s="65"/>
      <c r="J1429" s="65"/>
      <c r="K1429" s="65"/>
      <c r="L1429" s="66" t="str">
        <f t="shared" si="92"/>
        <v/>
      </c>
      <c r="M1429" s="66" t="str">
        <f t="shared" si="93"/>
        <v/>
      </c>
      <c r="N1429" s="66" t="str">
        <f t="shared" si="94"/>
        <v/>
      </c>
    </row>
    <row r="1430" spans="2:14" ht="20.100000000000001" customHeight="1" thickBot="1" x14ac:dyDescent="0.3">
      <c r="B1430" s="63" t="str">
        <f t="shared" si="91"/>
        <v/>
      </c>
      <c r="C1430" s="64"/>
      <c r="D1430" s="65"/>
      <c r="E1430" s="65"/>
      <c r="F1430" s="65"/>
      <c r="G1430" s="65"/>
      <c r="H1430" s="65"/>
      <c r="I1430" s="65"/>
      <c r="J1430" s="65"/>
      <c r="K1430" s="65"/>
      <c r="L1430" s="66" t="str">
        <f t="shared" si="92"/>
        <v/>
      </c>
      <c r="M1430" s="66" t="str">
        <f t="shared" si="93"/>
        <v/>
      </c>
      <c r="N1430" s="66" t="str">
        <f t="shared" si="94"/>
        <v/>
      </c>
    </row>
    <row r="1431" spans="2:14" ht="20.100000000000001" customHeight="1" thickBot="1" x14ac:dyDescent="0.3">
      <c r="B1431" s="63" t="str">
        <f t="shared" si="91"/>
        <v/>
      </c>
      <c r="C1431" s="64"/>
      <c r="D1431" s="65"/>
      <c r="E1431" s="65"/>
      <c r="F1431" s="65"/>
      <c r="G1431" s="65"/>
      <c r="H1431" s="65"/>
      <c r="I1431" s="65"/>
      <c r="J1431" s="65"/>
      <c r="K1431" s="65"/>
      <c r="L1431" s="66" t="str">
        <f t="shared" si="92"/>
        <v/>
      </c>
      <c r="M1431" s="66" t="str">
        <f t="shared" si="93"/>
        <v/>
      </c>
      <c r="N1431" s="66" t="str">
        <f t="shared" si="94"/>
        <v/>
      </c>
    </row>
    <row r="1432" spans="2:14" ht="20.100000000000001" customHeight="1" thickBot="1" x14ac:dyDescent="0.3">
      <c r="B1432" s="63" t="str">
        <f t="shared" si="91"/>
        <v/>
      </c>
      <c r="C1432" s="64"/>
      <c r="D1432" s="65"/>
      <c r="E1432" s="65"/>
      <c r="F1432" s="65"/>
      <c r="G1432" s="65"/>
      <c r="H1432" s="65"/>
      <c r="I1432" s="65"/>
      <c r="J1432" s="65"/>
      <c r="K1432" s="65"/>
      <c r="L1432" s="66" t="str">
        <f t="shared" si="92"/>
        <v/>
      </c>
      <c r="M1432" s="66" t="str">
        <f t="shared" si="93"/>
        <v/>
      </c>
      <c r="N1432" s="66" t="str">
        <f t="shared" si="94"/>
        <v/>
      </c>
    </row>
    <row r="1433" spans="2:14" ht="20.100000000000001" customHeight="1" thickBot="1" x14ac:dyDescent="0.3">
      <c r="B1433" s="63" t="str">
        <f t="shared" si="91"/>
        <v/>
      </c>
      <c r="C1433" s="64"/>
      <c r="D1433" s="65"/>
      <c r="E1433" s="65"/>
      <c r="F1433" s="65"/>
      <c r="G1433" s="65"/>
      <c r="H1433" s="65"/>
      <c r="I1433" s="65"/>
      <c r="J1433" s="65"/>
      <c r="K1433" s="65"/>
      <c r="L1433" s="66" t="str">
        <f t="shared" si="92"/>
        <v/>
      </c>
      <c r="M1433" s="66" t="str">
        <f t="shared" si="93"/>
        <v/>
      </c>
      <c r="N1433" s="66" t="str">
        <f t="shared" si="94"/>
        <v/>
      </c>
    </row>
    <row r="1434" spans="2:14" ht="20.100000000000001" customHeight="1" thickBot="1" x14ac:dyDescent="0.3">
      <c r="B1434" s="63" t="str">
        <f t="shared" si="91"/>
        <v/>
      </c>
      <c r="C1434" s="64"/>
      <c r="D1434" s="65"/>
      <c r="E1434" s="65"/>
      <c r="F1434" s="65"/>
      <c r="G1434" s="65"/>
      <c r="H1434" s="65"/>
      <c r="I1434" s="65"/>
      <c r="J1434" s="65"/>
      <c r="K1434" s="65"/>
      <c r="L1434" s="66" t="str">
        <f t="shared" si="92"/>
        <v/>
      </c>
      <c r="M1434" s="66" t="str">
        <f t="shared" si="93"/>
        <v/>
      </c>
      <c r="N1434" s="66" t="str">
        <f t="shared" si="94"/>
        <v/>
      </c>
    </row>
    <row r="1435" spans="2:14" ht="20.100000000000001" customHeight="1" thickBot="1" x14ac:dyDescent="0.3">
      <c r="B1435" s="63" t="str">
        <f t="shared" si="91"/>
        <v/>
      </c>
      <c r="C1435" s="64"/>
      <c r="D1435" s="65"/>
      <c r="E1435" s="65"/>
      <c r="F1435" s="65"/>
      <c r="G1435" s="65"/>
      <c r="H1435" s="65"/>
      <c r="I1435" s="65"/>
      <c r="J1435" s="65"/>
      <c r="K1435" s="65"/>
      <c r="L1435" s="66" t="str">
        <f t="shared" si="92"/>
        <v/>
      </c>
      <c r="M1435" s="66" t="str">
        <f t="shared" si="93"/>
        <v/>
      </c>
      <c r="N1435" s="66" t="str">
        <f t="shared" si="94"/>
        <v/>
      </c>
    </row>
    <row r="1436" spans="2:14" ht="20.100000000000001" customHeight="1" thickBot="1" x14ac:dyDescent="0.3">
      <c r="B1436" s="63" t="str">
        <f t="shared" si="91"/>
        <v/>
      </c>
      <c r="C1436" s="64"/>
      <c r="D1436" s="65"/>
      <c r="E1436" s="65"/>
      <c r="F1436" s="65"/>
      <c r="G1436" s="65"/>
      <c r="H1436" s="65"/>
      <c r="I1436" s="65"/>
      <c r="J1436" s="65"/>
      <c r="K1436" s="65"/>
      <c r="L1436" s="66" t="str">
        <f t="shared" si="92"/>
        <v/>
      </c>
      <c r="M1436" s="66" t="str">
        <f t="shared" si="93"/>
        <v/>
      </c>
      <c r="N1436" s="66" t="str">
        <f t="shared" si="94"/>
        <v/>
      </c>
    </row>
    <row r="1437" spans="2:14" ht="20.100000000000001" customHeight="1" thickBot="1" x14ac:dyDescent="0.3">
      <c r="B1437" s="63" t="str">
        <f t="shared" si="91"/>
        <v/>
      </c>
      <c r="C1437" s="64"/>
      <c r="D1437" s="65"/>
      <c r="E1437" s="65"/>
      <c r="F1437" s="65"/>
      <c r="G1437" s="65"/>
      <c r="H1437" s="65"/>
      <c r="I1437" s="65"/>
      <c r="J1437" s="65"/>
      <c r="K1437" s="65"/>
      <c r="L1437" s="66" t="str">
        <f t="shared" si="92"/>
        <v/>
      </c>
      <c r="M1437" s="66" t="str">
        <f t="shared" si="93"/>
        <v/>
      </c>
      <c r="N1437" s="66" t="str">
        <f t="shared" si="94"/>
        <v/>
      </c>
    </row>
    <row r="1438" spans="2:14" ht="20.100000000000001" customHeight="1" thickBot="1" x14ac:dyDescent="0.3">
      <c r="B1438" s="63" t="str">
        <f t="shared" si="91"/>
        <v/>
      </c>
      <c r="C1438" s="64"/>
      <c r="D1438" s="65"/>
      <c r="E1438" s="65"/>
      <c r="F1438" s="65"/>
      <c r="G1438" s="65"/>
      <c r="H1438" s="65"/>
      <c r="I1438" s="65"/>
      <c r="J1438" s="65"/>
      <c r="K1438" s="65"/>
      <c r="L1438" s="66" t="str">
        <f t="shared" si="92"/>
        <v/>
      </c>
      <c r="M1438" s="66" t="str">
        <f t="shared" si="93"/>
        <v/>
      </c>
      <c r="N1438" s="66" t="str">
        <f t="shared" si="94"/>
        <v/>
      </c>
    </row>
    <row r="1439" spans="2:14" ht="20.100000000000001" customHeight="1" thickBot="1" x14ac:dyDescent="0.3">
      <c r="B1439" s="63" t="str">
        <f t="shared" si="91"/>
        <v/>
      </c>
      <c r="C1439" s="64"/>
      <c r="D1439" s="65"/>
      <c r="E1439" s="65"/>
      <c r="F1439" s="65"/>
      <c r="G1439" s="65"/>
      <c r="H1439" s="65"/>
      <c r="I1439" s="65"/>
      <c r="J1439" s="65"/>
      <c r="K1439" s="65"/>
      <c r="L1439" s="66" t="str">
        <f t="shared" si="92"/>
        <v/>
      </c>
      <c r="M1439" s="66" t="str">
        <f t="shared" si="93"/>
        <v/>
      </c>
      <c r="N1439" s="66" t="str">
        <f t="shared" si="94"/>
        <v/>
      </c>
    </row>
    <row r="1440" spans="2:14" ht="20.100000000000001" customHeight="1" thickBot="1" x14ac:dyDescent="0.3">
      <c r="B1440" s="63" t="str">
        <f t="shared" si="91"/>
        <v/>
      </c>
      <c r="C1440" s="64"/>
      <c r="D1440" s="65"/>
      <c r="E1440" s="65"/>
      <c r="F1440" s="65"/>
      <c r="G1440" s="65"/>
      <c r="H1440" s="65"/>
      <c r="I1440" s="65"/>
      <c r="J1440" s="65"/>
      <c r="K1440" s="65"/>
      <c r="L1440" s="66" t="str">
        <f t="shared" si="92"/>
        <v/>
      </c>
      <c r="M1440" s="66" t="str">
        <f t="shared" si="93"/>
        <v/>
      </c>
      <c r="N1440" s="66" t="str">
        <f t="shared" si="94"/>
        <v/>
      </c>
    </row>
    <row r="1441" spans="2:14" ht="20.100000000000001" customHeight="1" thickBot="1" x14ac:dyDescent="0.3">
      <c r="B1441" s="63" t="str">
        <f t="shared" si="91"/>
        <v/>
      </c>
      <c r="C1441" s="64"/>
      <c r="D1441" s="65"/>
      <c r="E1441" s="65"/>
      <c r="F1441" s="65"/>
      <c r="G1441" s="65"/>
      <c r="H1441" s="65"/>
      <c r="I1441" s="65"/>
      <c r="J1441" s="65"/>
      <c r="K1441" s="65"/>
      <c r="L1441" s="66" t="str">
        <f t="shared" si="92"/>
        <v/>
      </c>
      <c r="M1441" s="66" t="str">
        <f t="shared" si="93"/>
        <v/>
      </c>
      <c r="N1441" s="66" t="str">
        <f t="shared" si="94"/>
        <v/>
      </c>
    </row>
    <row r="1442" spans="2:14" ht="20.100000000000001" customHeight="1" thickBot="1" x14ac:dyDescent="0.3">
      <c r="B1442" s="63" t="str">
        <f t="shared" si="91"/>
        <v/>
      </c>
      <c r="C1442" s="64"/>
      <c r="D1442" s="65"/>
      <c r="E1442" s="65"/>
      <c r="F1442" s="65"/>
      <c r="G1442" s="65"/>
      <c r="H1442" s="65"/>
      <c r="I1442" s="65"/>
      <c r="J1442" s="65"/>
      <c r="K1442" s="65"/>
      <c r="L1442" s="66" t="str">
        <f t="shared" si="92"/>
        <v/>
      </c>
      <c r="M1442" s="66" t="str">
        <f t="shared" si="93"/>
        <v/>
      </c>
      <c r="N1442" s="66" t="str">
        <f t="shared" si="94"/>
        <v/>
      </c>
    </row>
    <row r="1443" spans="2:14" ht="20.100000000000001" customHeight="1" thickBot="1" x14ac:dyDescent="0.3">
      <c r="B1443" s="63" t="str">
        <f t="shared" si="91"/>
        <v/>
      </c>
      <c r="C1443" s="64"/>
      <c r="D1443" s="65"/>
      <c r="E1443" s="65"/>
      <c r="F1443" s="65"/>
      <c r="G1443" s="65"/>
      <c r="H1443" s="65"/>
      <c r="I1443" s="65"/>
      <c r="J1443" s="65"/>
      <c r="K1443" s="65"/>
      <c r="L1443" s="66" t="str">
        <f t="shared" si="92"/>
        <v/>
      </c>
      <c r="M1443" s="66" t="str">
        <f t="shared" si="93"/>
        <v/>
      </c>
      <c r="N1443" s="66" t="str">
        <f t="shared" si="94"/>
        <v/>
      </c>
    </row>
    <row r="1444" spans="2:14" ht="20.100000000000001" customHeight="1" thickBot="1" x14ac:dyDescent="0.3">
      <c r="B1444" s="63" t="str">
        <f t="shared" si="91"/>
        <v/>
      </c>
      <c r="C1444" s="64"/>
      <c r="D1444" s="65"/>
      <c r="E1444" s="65"/>
      <c r="F1444" s="65"/>
      <c r="G1444" s="65"/>
      <c r="H1444" s="65"/>
      <c r="I1444" s="65"/>
      <c r="J1444" s="65"/>
      <c r="K1444" s="65"/>
      <c r="L1444" s="66" t="str">
        <f t="shared" si="92"/>
        <v/>
      </c>
      <c r="M1444" s="66" t="str">
        <f t="shared" si="93"/>
        <v/>
      </c>
      <c r="N1444" s="66" t="str">
        <f t="shared" si="94"/>
        <v/>
      </c>
    </row>
    <row r="1445" spans="2:14" ht="20.100000000000001" customHeight="1" thickBot="1" x14ac:dyDescent="0.3">
      <c r="B1445" s="63" t="str">
        <f t="shared" si="91"/>
        <v/>
      </c>
      <c r="C1445" s="64"/>
      <c r="D1445" s="65"/>
      <c r="E1445" s="65"/>
      <c r="F1445" s="65"/>
      <c r="G1445" s="65"/>
      <c r="H1445" s="65"/>
      <c r="I1445" s="65"/>
      <c r="J1445" s="65"/>
      <c r="K1445" s="65"/>
      <c r="L1445" s="66" t="str">
        <f t="shared" si="92"/>
        <v/>
      </c>
      <c r="M1445" s="66" t="str">
        <f t="shared" si="93"/>
        <v/>
      </c>
      <c r="N1445" s="66" t="str">
        <f t="shared" si="94"/>
        <v/>
      </c>
    </row>
    <row r="1446" spans="2:14" ht="20.100000000000001" customHeight="1" thickBot="1" x14ac:dyDescent="0.3">
      <c r="B1446" s="63" t="str">
        <f t="shared" si="91"/>
        <v/>
      </c>
      <c r="C1446" s="64"/>
      <c r="D1446" s="65"/>
      <c r="E1446" s="65"/>
      <c r="F1446" s="65"/>
      <c r="G1446" s="65"/>
      <c r="H1446" s="65"/>
      <c r="I1446" s="65"/>
      <c r="J1446" s="65"/>
      <c r="K1446" s="65"/>
      <c r="L1446" s="66" t="str">
        <f t="shared" si="92"/>
        <v/>
      </c>
      <c r="M1446" s="66" t="str">
        <f t="shared" si="93"/>
        <v/>
      </c>
      <c r="N1446" s="66" t="str">
        <f t="shared" si="94"/>
        <v/>
      </c>
    </row>
    <row r="1447" spans="2:14" ht="20.100000000000001" customHeight="1" thickBot="1" x14ac:dyDescent="0.3">
      <c r="B1447" s="63" t="str">
        <f t="shared" si="91"/>
        <v/>
      </c>
      <c r="C1447" s="64"/>
      <c r="D1447" s="65"/>
      <c r="E1447" s="65"/>
      <c r="F1447" s="65"/>
      <c r="G1447" s="65"/>
      <c r="H1447" s="65"/>
      <c r="I1447" s="65"/>
      <c r="J1447" s="65"/>
      <c r="K1447" s="65"/>
      <c r="L1447" s="66" t="str">
        <f t="shared" si="92"/>
        <v/>
      </c>
      <c r="M1447" s="66" t="str">
        <f t="shared" si="93"/>
        <v/>
      </c>
      <c r="N1447" s="66" t="str">
        <f t="shared" si="94"/>
        <v/>
      </c>
    </row>
    <row r="1448" spans="2:14" ht="20.100000000000001" customHeight="1" thickBot="1" x14ac:dyDescent="0.3">
      <c r="B1448" s="63" t="str">
        <f t="shared" si="91"/>
        <v/>
      </c>
      <c r="C1448" s="64"/>
      <c r="D1448" s="65"/>
      <c r="E1448" s="65"/>
      <c r="F1448" s="65"/>
      <c r="G1448" s="65"/>
      <c r="H1448" s="65"/>
      <c r="I1448" s="65"/>
      <c r="J1448" s="65"/>
      <c r="K1448" s="65"/>
      <c r="L1448" s="66" t="str">
        <f t="shared" si="92"/>
        <v/>
      </c>
      <c r="M1448" s="66" t="str">
        <f t="shared" si="93"/>
        <v/>
      </c>
      <c r="N1448" s="66" t="str">
        <f t="shared" si="94"/>
        <v/>
      </c>
    </row>
    <row r="1449" spans="2:14" ht="20.100000000000001" customHeight="1" thickBot="1" x14ac:dyDescent="0.3">
      <c r="B1449" s="63" t="str">
        <f t="shared" si="91"/>
        <v/>
      </c>
      <c r="C1449" s="64"/>
      <c r="D1449" s="65"/>
      <c r="E1449" s="65"/>
      <c r="F1449" s="65"/>
      <c r="G1449" s="65"/>
      <c r="H1449" s="65"/>
      <c r="I1449" s="65"/>
      <c r="J1449" s="65"/>
      <c r="K1449" s="65"/>
      <c r="L1449" s="66" t="str">
        <f t="shared" si="92"/>
        <v/>
      </c>
      <c r="M1449" s="66" t="str">
        <f t="shared" si="93"/>
        <v/>
      </c>
      <c r="N1449" s="66" t="str">
        <f t="shared" si="94"/>
        <v/>
      </c>
    </row>
    <row r="1450" spans="2:14" ht="20.100000000000001" customHeight="1" thickBot="1" x14ac:dyDescent="0.3">
      <c r="B1450" s="63" t="str">
        <f t="shared" si="91"/>
        <v/>
      </c>
      <c r="C1450" s="64"/>
      <c r="D1450" s="65"/>
      <c r="E1450" s="65"/>
      <c r="F1450" s="65"/>
      <c r="G1450" s="65"/>
      <c r="H1450" s="65"/>
      <c r="I1450" s="65"/>
      <c r="J1450" s="65"/>
      <c r="K1450" s="65"/>
      <c r="L1450" s="66" t="str">
        <f t="shared" si="92"/>
        <v/>
      </c>
      <c r="M1450" s="66" t="str">
        <f t="shared" si="93"/>
        <v/>
      </c>
      <c r="N1450" s="66" t="str">
        <f t="shared" si="94"/>
        <v/>
      </c>
    </row>
    <row r="1451" spans="2:14" ht="20.100000000000001" customHeight="1" thickBot="1" x14ac:dyDescent="0.3">
      <c r="B1451" s="63" t="str">
        <f t="shared" si="91"/>
        <v/>
      </c>
      <c r="C1451" s="64"/>
      <c r="D1451" s="65"/>
      <c r="E1451" s="65"/>
      <c r="F1451" s="65"/>
      <c r="G1451" s="65"/>
      <c r="H1451" s="65"/>
      <c r="I1451" s="65"/>
      <c r="J1451" s="65"/>
      <c r="K1451" s="65"/>
      <c r="L1451" s="66" t="str">
        <f t="shared" si="92"/>
        <v/>
      </c>
      <c r="M1451" s="66" t="str">
        <f t="shared" si="93"/>
        <v/>
      </c>
      <c r="N1451" s="66" t="str">
        <f t="shared" si="94"/>
        <v/>
      </c>
    </row>
    <row r="1452" spans="2:14" ht="20.100000000000001" customHeight="1" thickBot="1" x14ac:dyDescent="0.3">
      <c r="B1452" s="63" t="str">
        <f t="shared" si="91"/>
        <v/>
      </c>
      <c r="C1452" s="64"/>
      <c r="D1452" s="65"/>
      <c r="E1452" s="65"/>
      <c r="F1452" s="65"/>
      <c r="G1452" s="65"/>
      <c r="H1452" s="65"/>
      <c r="I1452" s="65"/>
      <c r="J1452" s="65"/>
      <c r="K1452" s="65"/>
      <c r="L1452" s="66" t="str">
        <f t="shared" si="92"/>
        <v/>
      </c>
      <c r="M1452" s="66" t="str">
        <f t="shared" si="93"/>
        <v/>
      </c>
      <c r="N1452" s="66" t="str">
        <f t="shared" si="94"/>
        <v/>
      </c>
    </row>
    <row r="1453" spans="2:14" ht="20.100000000000001" customHeight="1" thickBot="1" x14ac:dyDescent="0.3">
      <c r="B1453" s="63" t="str">
        <f t="shared" si="91"/>
        <v/>
      </c>
      <c r="C1453" s="64"/>
      <c r="D1453" s="65"/>
      <c r="E1453" s="65"/>
      <c r="F1453" s="65"/>
      <c r="G1453" s="65"/>
      <c r="H1453" s="65"/>
      <c r="I1453" s="65"/>
      <c r="J1453" s="65"/>
      <c r="K1453" s="65"/>
      <c r="L1453" s="66" t="str">
        <f t="shared" si="92"/>
        <v/>
      </c>
      <c r="M1453" s="66" t="str">
        <f t="shared" si="93"/>
        <v/>
      </c>
      <c r="N1453" s="66" t="str">
        <f t="shared" si="94"/>
        <v/>
      </c>
    </row>
    <row r="1454" spans="2:14" ht="20.100000000000001" customHeight="1" thickBot="1" x14ac:dyDescent="0.3">
      <c r="B1454" s="63" t="str">
        <f t="shared" si="91"/>
        <v/>
      </c>
      <c r="C1454" s="64"/>
      <c r="D1454" s="65"/>
      <c r="E1454" s="65"/>
      <c r="F1454" s="65"/>
      <c r="G1454" s="65"/>
      <c r="H1454" s="65"/>
      <c r="I1454" s="65"/>
      <c r="J1454" s="65"/>
      <c r="K1454" s="65"/>
      <c r="L1454" s="66" t="str">
        <f t="shared" si="92"/>
        <v/>
      </c>
      <c r="M1454" s="66" t="str">
        <f t="shared" si="93"/>
        <v/>
      </c>
      <c r="N1454" s="66" t="str">
        <f t="shared" si="94"/>
        <v/>
      </c>
    </row>
    <row r="1455" spans="2:14" ht="20.100000000000001" customHeight="1" thickBot="1" x14ac:dyDescent="0.3">
      <c r="B1455" s="63" t="str">
        <f t="shared" si="91"/>
        <v/>
      </c>
      <c r="C1455" s="64"/>
      <c r="D1455" s="65"/>
      <c r="E1455" s="65"/>
      <c r="F1455" s="65"/>
      <c r="G1455" s="65"/>
      <c r="H1455" s="65"/>
      <c r="I1455" s="65"/>
      <c r="J1455" s="65"/>
      <c r="K1455" s="65"/>
      <c r="L1455" s="66" t="str">
        <f t="shared" si="92"/>
        <v/>
      </c>
      <c r="M1455" s="66" t="str">
        <f t="shared" si="93"/>
        <v/>
      </c>
      <c r="N1455" s="66" t="str">
        <f t="shared" si="94"/>
        <v/>
      </c>
    </row>
    <row r="1456" spans="2:14" ht="20.100000000000001" customHeight="1" thickBot="1" x14ac:dyDescent="0.3">
      <c r="B1456" s="63" t="str">
        <f t="shared" si="91"/>
        <v/>
      </c>
      <c r="C1456" s="64"/>
      <c r="D1456" s="65"/>
      <c r="E1456" s="65"/>
      <c r="F1456" s="65"/>
      <c r="G1456" s="65"/>
      <c r="H1456" s="65"/>
      <c r="I1456" s="65"/>
      <c r="J1456" s="65"/>
      <c r="K1456" s="65"/>
      <c r="L1456" s="66" t="str">
        <f t="shared" si="92"/>
        <v/>
      </c>
      <c r="M1456" s="66" t="str">
        <f t="shared" si="93"/>
        <v/>
      </c>
      <c r="N1456" s="66" t="str">
        <f t="shared" si="94"/>
        <v/>
      </c>
    </row>
    <row r="1457" spans="2:14" ht="20.100000000000001" customHeight="1" thickBot="1" x14ac:dyDescent="0.3">
      <c r="B1457" s="63" t="str">
        <f t="shared" si="91"/>
        <v/>
      </c>
      <c r="C1457" s="64"/>
      <c r="D1457" s="65"/>
      <c r="E1457" s="65"/>
      <c r="F1457" s="65"/>
      <c r="G1457" s="65"/>
      <c r="H1457" s="65"/>
      <c r="I1457" s="65"/>
      <c r="J1457" s="65"/>
      <c r="K1457" s="65"/>
      <c r="L1457" s="66" t="str">
        <f t="shared" si="92"/>
        <v/>
      </c>
      <c r="M1457" s="66" t="str">
        <f t="shared" si="93"/>
        <v/>
      </c>
      <c r="N1457" s="66" t="str">
        <f t="shared" si="94"/>
        <v/>
      </c>
    </row>
    <row r="1458" spans="2:14" ht="20.100000000000001" customHeight="1" thickBot="1" x14ac:dyDescent="0.3">
      <c r="B1458" s="63" t="str">
        <f t="shared" si="91"/>
        <v/>
      </c>
      <c r="C1458" s="64"/>
      <c r="D1458" s="65"/>
      <c r="E1458" s="65"/>
      <c r="F1458" s="65"/>
      <c r="G1458" s="65"/>
      <c r="H1458" s="65"/>
      <c r="I1458" s="65"/>
      <c r="J1458" s="65"/>
      <c r="K1458" s="65"/>
      <c r="L1458" s="66" t="str">
        <f t="shared" si="92"/>
        <v/>
      </c>
      <c r="M1458" s="66" t="str">
        <f t="shared" si="93"/>
        <v/>
      </c>
      <c r="N1458" s="66" t="str">
        <f t="shared" si="94"/>
        <v/>
      </c>
    </row>
    <row r="1459" spans="2:14" ht="20.100000000000001" customHeight="1" thickBot="1" x14ac:dyDescent="0.3">
      <c r="B1459" s="63" t="str">
        <f t="shared" si="91"/>
        <v/>
      </c>
      <c r="C1459" s="64"/>
      <c r="D1459" s="65"/>
      <c r="E1459" s="65"/>
      <c r="F1459" s="65"/>
      <c r="G1459" s="65"/>
      <c r="H1459" s="65"/>
      <c r="I1459" s="65"/>
      <c r="J1459" s="65"/>
      <c r="K1459" s="65"/>
      <c r="L1459" s="66" t="str">
        <f t="shared" si="92"/>
        <v/>
      </c>
      <c r="M1459" s="66" t="str">
        <f t="shared" si="93"/>
        <v/>
      </c>
      <c r="N1459" s="66" t="str">
        <f t="shared" si="94"/>
        <v/>
      </c>
    </row>
    <row r="1460" spans="2:14" ht="20.100000000000001" customHeight="1" thickBot="1" x14ac:dyDescent="0.3">
      <c r="B1460" s="63" t="str">
        <f t="shared" si="91"/>
        <v/>
      </c>
      <c r="C1460" s="64"/>
      <c r="D1460" s="65"/>
      <c r="E1460" s="65"/>
      <c r="F1460" s="65"/>
      <c r="G1460" s="65"/>
      <c r="H1460" s="65"/>
      <c r="I1460" s="65"/>
      <c r="J1460" s="65"/>
      <c r="K1460" s="65"/>
      <c r="L1460" s="66" t="str">
        <f t="shared" si="92"/>
        <v/>
      </c>
      <c r="M1460" s="66" t="str">
        <f t="shared" si="93"/>
        <v/>
      </c>
      <c r="N1460" s="66" t="str">
        <f t="shared" si="94"/>
        <v/>
      </c>
    </row>
    <row r="1461" spans="2:14" ht="20.100000000000001" customHeight="1" thickBot="1" x14ac:dyDescent="0.3">
      <c r="B1461" s="63" t="str">
        <f t="shared" si="91"/>
        <v/>
      </c>
      <c r="C1461" s="64"/>
      <c r="D1461" s="65"/>
      <c r="E1461" s="65"/>
      <c r="F1461" s="65"/>
      <c r="G1461" s="65"/>
      <c r="H1461" s="65"/>
      <c r="I1461" s="65"/>
      <c r="J1461" s="65"/>
      <c r="K1461" s="65"/>
      <c r="L1461" s="66" t="str">
        <f t="shared" si="92"/>
        <v/>
      </c>
      <c r="M1461" s="66" t="str">
        <f t="shared" si="93"/>
        <v/>
      </c>
      <c r="N1461" s="66" t="str">
        <f t="shared" si="94"/>
        <v/>
      </c>
    </row>
    <row r="1462" spans="2:14" ht="20.100000000000001" customHeight="1" thickBot="1" x14ac:dyDescent="0.3">
      <c r="B1462" s="63" t="str">
        <f t="shared" si="91"/>
        <v/>
      </c>
      <c r="C1462" s="64"/>
      <c r="D1462" s="65"/>
      <c r="E1462" s="65"/>
      <c r="F1462" s="65"/>
      <c r="G1462" s="65"/>
      <c r="H1462" s="65"/>
      <c r="I1462" s="65"/>
      <c r="J1462" s="65"/>
      <c r="K1462" s="65"/>
      <c r="L1462" s="66" t="str">
        <f t="shared" si="92"/>
        <v/>
      </c>
      <c r="M1462" s="66" t="str">
        <f t="shared" si="93"/>
        <v/>
      </c>
      <c r="N1462" s="66" t="str">
        <f t="shared" si="94"/>
        <v/>
      </c>
    </row>
    <row r="1463" spans="2:14" ht="20.100000000000001" customHeight="1" thickBot="1" x14ac:dyDescent="0.3">
      <c r="B1463" s="63" t="str">
        <f t="shared" si="91"/>
        <v/>
      </c>
      <c r="C1463" s="64"/>
      <c r="D1463" s="65"/>
      <c r="E1463" s="65"/>
      <c r="F1463" s="65"/>
      <c r="G1463" s="65"/>
      <c r="H1463" s="65"/>
      <c r="I1463" s="65"/>
      <c r="J1463" s="65"/>
      <c r="K1463" s="65"/>
      <c r="L1463" s="66" t="str">
        <f t="shared" si="92"/>
        <v/>
      </c>
      <c r="M1463" s="66" t="str">
        <f t="shared" si="93"/>
        <v/>
      </c>
      <c r="N1463" s="66" t="str">
        <f t="shared" si="94"/>
        <v/>
      </c>
    </row>
    <row r="1464" spans="2:14" ht="20.100000000000001" customHeight="1" thickBot="1" x14ac:dyDescent="0.3">
      <c r="B1464" s="63" t="str">
        <f t="shared" si="91"/>
        <v/>
      </c>
      <c r="C1464" s="64"/>
      <c r="D1464" s="65"/>
      <c r="E1464" s="65"/>
      <c r="F1464" s="65"/>
      <c r="G1464" s="65"/>
      <c r="H1464" s="65"/>
      <c r="I1464" s="65"/>
      <c r="J1464" s="65"/>
      <c r="K1464" s="65"/>
      <c r="L1464" s="66" t="str">
        <f t="shared" si="92"/>
        <v/>
      </c>
      <c r="M1464" s="66" t="str">
        <f t="shared" si="93"/>
        <v/>
      </c>
      <c r="N1464" s="66" t="str">
        <f t="shared" si="94"/>
        <v/>
      </c>
    </row>
    <row r="1465" spans="2:14" ht="20.100000000000001" customHeight="1" thickBot="1" x14ac:dyDescent="0.3">
      <c r="B1465" s="63" t="str">
        <f t="shared" si="91"/>
        <v/>
      </c>
      <c r="C1465" s="64"/>
      <c r="D1465" s="65"/>
      <c r="E1465" s="65"/>
      <c r="F1465" s="65"/>
      <c r="G1465" s="65"/>
      <c r="H1465" s="65"/>
      <c r="I1465" s="65"/>
      <c r="J1465" s="65"/>
      <c r="K1465" s="65"/>
      <c r="L1465" s="66" t="str">
        <f t="shared" si="92"/>
        <v/>
      </c>
      <c r="M1465" s="66" t="str">
        <f t="shared" si="93"/>
        <v/>
      </c>
      <c r="N1465" s="66" t="str">
        <f t="shared" si="94"/>
        <v/>
      </c>
    </row>
    <row r="1466" spans="2:14" ht="20.100000000000001" customHeight="1" thickBot="1" x14ac:dyDescent="0.3">
      <c r="B1466" s="63" t="str">
        <f t="shared" si="91"/>
        <v/>
      </c>
      <c r="C1466" s="64"/>
      <c r="D1466" s="65"/>
      <c r="E1466" s="65"/>
      <c r="F1466" s="65"/>
      <c r="G1466" s="65"/>
      <c r="H1466" s="65"/>
      <c r="I1466" s="65"/>
      <c r="J1466" s="65"/>
      <c r="K1466" s="65"/>
      <c r="L1466" s="66" t="str">
        <f t="shared" si="92"/>
        <v/>
      </c>
      <c r="M1466" s="66" t="str">
        <f t="shared" si="93"/>
        <v/>
      </c>
      <c r="N1466" s="66" t="str">
        <f t="shared" si="94"/>
        <v/>
      </c>
    </row>
    <row r="1467" spans="2:14" ht="20.100000000000001" customHeight="1" thickBot="1" x14ac:dyDescent="0.3">
      <c r="B1467" s="63" t="str">
        <f t="shared" si="91"/>
        <v/>
      </c>
      <c r="C1467" s="64"/>
      <c r="D1467" s="65"/>
      <c r="E1467" s="65"/>
      <c r="F1467" s="65"/>
      <c r="G1467" s="65"/>
      <c r="H1467" s="65"/>
      <c r="I1467" s="65"/>
      <c r="J1467" s="65"/>
      <c r="K1467" s="65"/>
      <c r="L1467" s="66" t="str">
        <f t="shared" si="92"/>
        <v/>
      </c>
      <c r="M1467" s="66" t="str">
        <f t="shared" si="93"/>
        <v/>
      </c>
      <c r="N1467" s="66" t="str">
        <f t="shared" si="94"/>
        <v/>
      </c>
    </row>
    <row r="1468" spans="2:14" ht="20.100000000000001" customHeight="1" thickBot="1" x14ac:dyDescent="0.3">
      <c r="B1468" s="63" t="str">
        <f t="shared" si="91"/>
        <v/>
      </c>
      <c r="C1468" s="64"/>
      <c r="D1468" s="65"/>
      <c r="E1468" s="65"/>
      <c r="F1468" s="65"/>
      <c r="G1468" s="65"/>
      <c r="H1468" s="65"/>
      <c r="I1468" s="65"/>
      <c r="J1468" s="65"/>
      <c r="K1468" s="65"/>
      <c r="L1468" s="66" t="str">
        <f t="shared" si="92"/>
        <v/>
      </c>
      <c r="M1468" s="66" t="str">
        <f t="shared" si="93"/>
        <v/>
      </c>
      <c r="N1468" s="66" t="str">
        <f t="shared" si="94"/>
        <v/>
      </c>
    </row>
    <row r="1469" spans="2:14" ht="20.100000000000001" customHeight="1" thickBot="1" x14ac:dyDescent="0.3">
      <c r="B1469" s="63" t="str">
        <f t="shared" si="91"/>
        <v/>
      </c>
      <c r="C1469" s="64"/>
      <c r="D1469" s="65"/>
      <c r="E1469" s="65"/>
      <c r="F1469" s="65"/>
      <c r="G1469" s="65"/>
      <c r="H1469" s="65"/>
      <c r="I1469" s="65"/>
      <c r="J1469" s="65"/>
      <c r="K1469" s="65"/>
      <c r="L1469" s="66" t="str">
        <f t="shared" si="92"/>
        <v/>
      </c>
      <c r="M1469" s="66" t="str">
        <f t="shared" si="93"/>
        <v/>
      </c>
      <c r="N1469" s="66" t="str">
        <f t="shared" si="94"/>
        <v/>
      </c>
    </row>
    <row r="1470" spans="2:14" ht="20.100000000000001" customHeight="1" thickBot="1" x14ac:dyDescent="0.3">
      <c r="B1470" s="63" t="str">
        <f t="shared" si="91"/>
        <v/>
      </c>
      <c r="C1470" s="64"/>
      <c r="D1470" s="65"/>
      <c r="E1470" s="65"/>
      <c r="F1470" s="65"/>
      <c r="G1470" s="65"/>
      <c r="H1470" s="65"/>
      <c r="I1470" s="65"/>
      <c r="J1470" s="65"/>
      <c r="K1470" s="65"/>
      <c r="L1470" s="66" t="str">
        <f t="shared" si="92"/>
        <v/>
      </c>
      <c r="M1470" s="66" t="str">
        <f t="shared" si="93"/>
        <v/>
      </c>
      <c r="N1470" s="66" t="str">
        <f t="shared" si="94"/>
        <v/>
      </c>
    </row>
    <row r="1471" spans="2:14" ht="20.100000000000001" customHeight="1" thickBot="1" x14ac:dyDescent="0.3">
      <c r="B1471" s="63" t="str">
        <f t="shared" si="91"/>
        <v/>
      </c>
      <c r="C1471" s="64"/>
      <c r="D1471" s="65"/>
      <c r="E1471" s="65"/>
      <c r="F1471" s="65"/>
      <c r="G1471" s="65"/>
      <c r="H1471" s="65"/>
      <c r="I1471" s="65"/>
      <c r="J1471" s="65"/>
      <c r="K1471" s="65"/>
      <c r="L1471" s="66" t="str">
        <f t="shared" si="92"/>
        <v/>
      </c>
      <c r="M1471" s="66" t="str">
        <f t="shared" si="93"/>
        <v/>
      </c>
      <c r="N1471" s="66" t="str">
        <f t="shared" si="94"/>
        <v/>
      </c>
    </row>
    <row r="1472" spans="2:14" ht="20.100000000000001" customHeight="1" thickBot="1" x14ac:dyDescent="0.3">
      <c r="B1472" s="63" t="str">
        <f t="shared" si="91"/>
        <v/>
      </c>
      <c r="C1472" s="64"/>
      <c r="D1472" s="65"/>
      <c r="E1472" s="65"/>
      <c r="F1472" s="65"/>
      <c r="G1472" s="65"/>
      <c r="H1472" s="65"/>
      <c r="I1472" s="65"/>
      <c r="J1472" s="65"/>
      <c r="K1472" s="65"/>
      <c r="L1472" s="66" t="str">
        <f t="shared" si="92"/>
        <v/>
      </c>
      <c r="M1472" s="66" t="str">
        <f t="shared" si="93"/>
        <v/>
      </c>
      <c r="N1472" s="66" t="str">
        <f t="shared" si="94"/>
        <v/>
      </c>
    </row>
    <row r="1473" spans="2:14" ht="20.100000000000001" customHeight="1" thickBot="1" x14ac:dyDescent="0.3">
      <c r="B1473" s="63" t="str">
        <f t="shared" si="91"/>
        <v/>
      </c>
      <c r="C1473" s="64"/>
      <c r="D1473" s="65"/>
      <c r="E1473" s="65"/>
      <c r="F1473" s="65"/>
      <c r="G1473" s="65"/>
      <c r="H1473" s="65"/>
      <c r="I1473" s="65"/>
      <c r="J1473" s="65"/>
      <c r="K1473" s="65"/>
      <c r="L1473" s="66" t="str">
        <f t="shared" si="92"/>
        <v/>
      </c>
      <c r="M1473" s="66" t="str">
        <f t="shared" si="93"/>
        <v/>
      </c>
      <c r="N1473" s="66" t="str">
        <f t="shared" si="94"/>
        <v/>
      </c>
    </row>
    <row r="1474" spans="2:14" ht="20.100000000000001" customHeight="1" thickBot="1" x14ac:dyDescent="0.3">
      <c r="B1474" s="63" t="str">
        <f t="shared" si="91"/>
        <v/>
      </c>
      <c r="C1474" s="64"/>
      <c r="D1474" s="65"/>
      <c r="E1474" s="65"/>
      <c r="F1474" s="65"/>
      <c r="G1474" s="65"/>
      <c r="H1474" s="65"/>
      <c r="I1474" s="65"/>
      <c r="J1474" s="65"/>
      <c r="K1474" s="65"/>
      <c r="L1474" s="66" t="str">
        <f t="shared" si="92"/>
        <v/>
      </c>
      <c r="M1474" s="66" t="str">
        <f t="shared" si="93"/>
        <v/>
      </c>
      <c r="N1474" s="66" t="str">
        <f t="shared" si="94"/>
        <v/>
      </c>
    </row>
    <row r="1475" spans="2:14" ht="20.100000000000001" customHeight="1" thickBot="1" x14ac:dyDescent="0.3">
      <c r="B1475" s="63" t="str">
        <f t="shared" si="91"/>
        <v/>
      </c>
      <c r="C1475" s="64"/>
      <c r="D1475" s="65"/>
      <c r="E1475" s="65"/>
      <c r="F1475" s="65"/>
      <c r="G1475" s="65"/>
      <c r="H1475" s="65"/>
      <c r="I1475" s="65"/>
      <c r="J1475" s="65"/>
      <c r="K1475" s="65"/>
      <c r="L1475" s="66" t="str">
        <f t="shared" si="92"/>
        <v/>
      </c>
      <c r="M1475" s="66" t="str">
        <f t="shared" si="93"/>
        <v/>
      </c>
      <c r="N1475" s="66" t="str">
        <f t="shared" si="94"/>
        <v/>
      </c>
    </row>
    <row r="1476" spans="2:14" ht="20.100000000000001" customHeight="1" thickBot="1" x14ac:dyDescent="0.3">
      <c r="B1476" s="63" t="str">
        <f t="shared" si="91"/>
        <v/>
      </c>
      <c r="C1476" s="64"/>
      <c r="D1476" s="65"/>
      <c r="E1476" s="65"/>
      <c r="F1476" s="65"/>
      <c r="G1476" s="65"/>
      <c r="H1476" s="65"/>
      <c r="I1476" s="65"/>
      <c r="J1476" s="65"/>
      <c r="K1476" s="65"/>
      <c r="L1476" s="66" t="str">
        <f t="shared" si="92"/>
        <v/>
      </c>
      <c r="M1476" s="66" t="str">
        <f t="shared" si="93"/>
        <v/>
      </c>
      <c r="N1476" s="66" t="str">
        <f t="shared" si="94"/>
        <v/>
      </c>
    </row>
    <row r="1477" spans="2:14" ht="20.100000000000001" customHeight="1" thickBot="1" x14ac:dyDescent="0.3">
      <c r="B1477" s="63" t="str">
        <f t="shared" si="91"/>
        <v/>
      </c>
      <c r="C1477" s="64"/>
      <c r="D1477" s="65"/>
      <c r="E1477" s="65"/>
      <c r="F1477" s="65"/>
      <c r="G1477" s="65"/>
      <c r="H1477" s="65"/>
      <c r="I1477" s="65"/>
      <c r="J1477" s="65"/>
      <c r="K1477" s="65"/>
      <c r="L1477" s="66" t="str">
        <f t="shared" si="92"/>
        <v/>
      </c>
      <c r="M1477" s="66" t="str">
        <f t="shared" si="93"/>
        <v/>
      </c>
      <c r="N1477" s="66" t="str">
        <f t="shared" si="94"/>
        <v/>
      </c>
    </row>
    <row r="1478" spans="2:14" ht="20.100000000000001" customHeight="1" thickBot="1" x14ac:dyDescent="0.3">
      <c r="B1478" s="63" t="str">
        <f t="shared" si="91"/>
        <v/>
      </c>
      <c r="C1478" s="64"/>
      <c r="D1478" s="65"/>
      <c r="E1478" s="65"/>
      <c r="F1478" s="65"/>
      <c r="G1478" s="65"/>
      <c r="H1478" s="65"/>
      <c r="I1478" s="65"/>
      <c r="J1478" s="65"/>
      <c r="K1478" s="65"/>
      <c r="L1478" s="66" t="str">
        <f t="shared" si="92"/>
        <v/>
      </c>
      <c r="M1478" s="66" t="str">
        <f t="shared" si="93"/>
        <v/>
      </c>
      <c r="N1478" s="66" t="str">
        <f t="shared" si="94"/>
        <v/>
      </c>
    </row>
    <row r="1479" spans="2:14" ht="20.100000000000001" customHeight="1" thickBot="1" x14ac:dyDescent="0.3">
      <c r="B1479" s="63" t="str">
        <f t="shared" si="91"/>
        <v/>
      </c>
      <c r="C1479" s="64"/>
      <c r="D1479" s="65"/>
      <c r="E1479" s="65"/>
      <c r="F1479" s="65"/>
      <c r="G1479" s="65"/>
      <c r="H1479" s="65"/>
      <c r="I1479" s="65"/>
      <c r="J1479" s="65"/>
      <c r="K1479" s="65"/>
      <c r="L1479" s="66" t="str">
        <f t="shared" si="92"/>
        <v/>
      </c>
      <c r="M1479" s="66" t="str">
        <f t="shared" si="93"/>
        <v/>
      </c>
      <c r="N1479" s="66" t="str">
        <f t="shared" si="94"/>
        <v/>
      </c>
    </row>
    <row r="1480" spans="2:14" ht="20.100000000000001" customHeight="1" thickBot="1" x14ac:dyDescent="0.3">
      <c r="B1480" s="63" t="str">
        <f t="shared" si="91"/>
        <v/>
      </c>
      <c r="C1480" s="64"/>
      <c r="D1480" s="65"/>
      <c r="E1480" s="65"/>
      <c r="F1480" s="65"/>
      <c r="G1480" s="65"/>
      <c r="H1480" s="65"/>
      <c r="I1480" s="65"/>
      <c r="J1480" s="65"/>
      <c r="K1480" s="65"/>
      <c r="L1480" s="66" t="str">
        <f t="shared" si="92"/>
        <v/>
      </c>
      <c r="M1480" s="66" t="str">
        <f t="shared" si="93"/>
        <v/>
      </c>
      <c r="N1480" s="66" t="str">
        <f t="shared" si="94"/>
        <v/>
      </c>
    </row>
    <row r="1481" spans="2:14" ht="20.100000000000001" customHeight="1" thickBot="1" x14ac:dyDescent="0.3">
      <c r="B1481" s="63" t="str">
        <f t="shared" si="91"/>
        <v/>
      </c>
      <c r="C1481" s="64"/>
      <c r="D1481" s="65"/>
      <c r="E1481" s="65"/>
      <c r="F1481" s="65"/>
      <c r="G1481" s="65"/>
      <c r="H1481" s="65"/>
      <c r="I1481" s="65"/>
      <c r="J1481" s="65"/>
      <c r="K1481" s="65"/>
      <c r="L1481" s="66" t="str">
        <f t="shared" si="92"/>
        <v/>
      </c>
      <c r="M1481" s="66" t="str">
        <f t="shared" si="93"/>
        <v/>
      </c>
      <c r="N1481" s="66" t="str">
        <f t="shared" si="94"/>
        <v/>
      </c>
    </row>
    <row r="1482" spans="2:14" ht="20.100000000000001" customHeight="1" thickBot="1" x14ac:dyDescent="0.3">
      <c r="B1482" s="63" t="str">
        <f t="shared" ref="B1482:B1545" si="95">IF(C1482="","",B1481+1)</f>
        <v/>
      </c>
      <c r="C1482" s="64"/>
      <c r="D1482" s="65"/>
      <c r="E1482" s="65"/>
      <c r="F1482" s="65"/>
      <c r="G1482" s="65"/>
      <c r="H1482" s="65"/>
      <c r="I1482" s="65"/>
      <c r="J1482" s="65"/>
      <c r="K1482" s="65"/>
      <c r="L1482" s="66" t="str">
        <f t="shared" si="92"/>
        <v/>
      </c>
      <c r="M1482" s="66" t="str">
        <f t="shared" si="93"/>
        <v/>
      </c>
      <c r="N1482" s="66" t="str">
        <f t="shared" si="94"/>
        <v/>
      </c>
    </row>
    <row r="1483" spans="2:14" ht="20.100000000000001" customHeight="1" thickBot="1" x14ac:dyDescent="0.3">
      <c r="B1483" s="63" t="str">
        <f t="shared" si="95"/>
        <v/>
      </c>
      <c r="C1483" s="64"/>
      <c r="D1483" s="65"/>
      <c r="E1483" s="65"/>
      <c r="F1483" s="65"/>
      <c r="G1483" s="65"/>
      <c r="H1483" s="65"/>
      <c r="I1483" s="65"/>
      <c r="J1483" s="65"/>
      <c r="K1483" s="65"/>
      <c r="L1483" s="66" t="str">
        <f t="shared" si="92"/>
        <v/>
      </c>
      <c r="M1483" s="66" t="str">
        <f t="shared" si="93"/>
        <v/>
      </c>
      <c r="N1483" s="66" t="str">
        <f t="shared" si="94"/>
        <v/>
      </c>
    </row>
    <row r="1484" spans="2:14" ht="20.100000000000001" customHeight="1" thickBot="1" x14ac:dyDescent="0.3">
      <c r="B1484" s="63" t="str">
        <f t="shared" si="95"/>
        <v/>
      </c>
      <c r="C1484" s="64"/>
      <c r="D1484" s="65"/>
      <c r="E1484" s="65"/>
      <c r="F1484" s="65"/>
      <c r="G1484" s="65"/>
      <c r="H1484" s="65"/>
      <c r="I1484" s="65"/>
      <c r="J1484" s="65"/>
      <c r="K1484" s="65"/>
      <c r="L1484" s="66" t="str">
        <f t="shared" si="92"/>
        <v/>
      </c>
      <c r="M1484" s="66" t="str">
        <f t="shared" si="93"/>
        <v/>
      </c>
      <c r="N1484" s="66" t="str">
        <f t="shared" si="94"/>
        <v/>
      </c>
    </row>
    <row r="1485" spans="2:14" ht="20.100000000000001" customHeight="1" thickBot="1" x14ac:dyDescent="0.3">
      <c r="B1485" s="63" t="str">
        <f t="shared" si="95"/>
        <v/>
      </c>
      <c r="C1485" s="64"/>
      <c r="D1485" s="65"/>
      <c r="E1485" s="65"/>
      <c r="F1485" s="65"/>
      <c r="G1485" s="65"/>
      <c r="H1485" s="65"/>
      <c r="I1485" s="65"/>
      <c r="J1485" s="65"/>
      <c r="K1485" s="65"/>
      <c r="L1485" s="66" t="str">
        <f t="shared" ref="L1485:L1548" si="96">IF(C1485="","",TEXT(C1485,"MMMM"))</f>
        <v/>
      </c>
      <c r="M1485" s="66" t="str">
        <f t="shared" ref="M1485:M1548" si="97">IF(C1485="","",YEAR(C1485))</f>
        <v/>
      </c>
      <c r="N1485" s="66" t="str">
        <f t="shared" ref="N1485:N1548" si="98">IF(C1485="","",TEXT(C1485,"DDDD"))</f>
        <v/>
      </c>
    </row>
    <row r="1486" spans="2:14" ht="20.100000000000001" customHeight="1" thickBot="1" x14ac:dyDescent="0.3">
      <c r="B1486" s="63" t="str">
        <f t="shared" si="95"/>
        <v/>
      </c>
      <c r="C1486" s="64"/>
      <c r="D1486" s="65"/>
      <c r="E1486" s="65"/>
      <c r="F1486" s="65"/>
      <c r="G1486" s="65"/>
      <c r="H1486" s="65"/>
      <c r="I1486" s="65"/>
      <c r="J1486" s="65"/>
      <c r="K1486" s="65"/>
      <c r="L1486" s="66" t="str">
        <f t="shared" si="96"/>
        <v/>
      </c>
      <c r="M1486" s="66" t="str">
        <f t="shared" si="97"/>
        <v/>
      </c>
      <c r="N1486" s="66" t="str">
        <f t="shared" si="98"/>
        <v/>
      </c>
    </row>
    <row r="1487" spans="2:14" ht="20.100000000000001" customHeight="1" thickBot="1" x14ac:dyDescent="0.3">
      <c r="B1487" s="63" t="str">
        <f t="shared" si="95"/>
        <v/>
      </c>
      <c r="C1487" s="64"/>
      <c r="D1487" s="65"/>
      <c r="E1487" s="65"/>
      <c r="F1487" s="65"/>
      <c r="G1487" s="65"/>
      <c r="H1487" s="65"/>
      <c r="I1487" s="65"/>
      <c r="J1487" s="65"/>
      <c r="K1487" s="65"/>
      <c r="L1487" s="66" t="str">
        <f t="shared" si="96"/>
        <v/>
      </c>
      <c r="M1487" s="66" t="str">
        <f t="shared" si="97"/>
        <v/>
      </c>
      <c r="N1487" s="66" t="str">
        <f t="shared" si="98"/>
        <v/>
      </c>
    </row>
    <row r="1488" spans="2:14" ht="20.100000000000001" customHeight="1" thickBot="1" x14ac:dyDescent="0.3">
      <c r="B1488" s="63" t="str">
        <f t="shared" si="95"/>
        <v/>
      </c>
      <c r="C1488" s="64"/>
      <c r="D1488" s="65"/>
      <c r="E1488" s="65"/>
      <c r="F1488" s="65"/>
      <c r="G1488" s="65"/>
      <c r="H1488" s="65"/>
      <c r="I1488" s="65"/>
      <c r="J1488" s="65"/>
      <c r="K1488" s="65"/>
      <c r="L1488" s="66" t="str">
        <f t="shared" si="96"/>
        <v/>
      </c>
      <c r="M1488" s="66" t="str">
        <f t="shared" si="97"/>
        <v/>
      </c>
      <c r="N1488" s="66" t="str">
        <f t="shared" si="98"/>
        <v/>
      </c>
    </row>
    <row r="1489" spans="2:14" ht="20.100000000000001" customHeight="1" thickBot="1" x14ac:dyDescent="0.3">
      <c r="B1489" s="63" t="str">
        <f t="shared" si="95"/>
        <v/>
      </c>
      <c r="C1489" s="64"/>
      <c r="D1489" s="65"/>
      <c r="E1489" s="65"/>
      <c r="F1489" s="65"/>
      <c r="G1489" s="65"/>
      <c r="H1489" s="65"/>
      <c r="I1489" s="65"/>
      <c r="J1489" s="65"/>
      <c r="K1489" s="65"/>
      <c r="L1489" s="66" t="str">
        <f t="shared" si="96"/>
        <v/>
      </c>
      <c r="M1489" s="66" t="str">
        <f t="shared" si="97"/>
        <v/>
      </c>
      <c r="N1489" s="66" t="str">
        <f t="shared" si="98"/>
        <v/>
      </c>
    </row>
    <row r="1490" spans="2:14" ht="20.100000000000001" customHeight="1" thickBot="1" x14ac:dyDescent="0.3">
      <c r="B1490" s="63" t="str">
        <f t="shared" si="95"/>
        <v/>
      </c>
      <c r="C1490" s="64"/>
      <c r="D1490" s="65"/>
      <c r="E1490" s="65"/>
      <c r="F1490" s="65"/>
      <c r="G1490" s="65"/>
      <c r="H1490" s="65"/>
      <c r="I1490" s="65"/>
      <c r="J1490" s="65"/>
      <c r="K1490" s="65"/>
      <c r="L1490" s="66" t="str">
        <f t="shared" si="96"/>
        <v/>
      </c>
      <c r="M1490" s="66" t="str">
        <f t="shared" si="97"/>
        <v/>
      </c>
      <c r="N1490" s="66" t="str">
        <f t="shared" si="98"/>
        <v/>
      </c>
    </row>
    <row r="1491" spans="2:14" ht="20.100000000000001" customHeight="1" thickBot="1" x14ac:dyDescent="0.3">
      <c r="B1491" s="63" t="str">
        <f t="shared" si="95"/>
        <v/>
      </c>
      <c r="C1491" s="64"/>
      <c r="D1491" s="65"/>
      <c r="E1491" s="65"/>
      <c r="F1491" s="65"/>
      <c r="G1491" s="65"/>
      <c r="H1491" s="65"/>
      <c r="I1491" s="65"/>
      <c r="J1491" s="65"/>
      <c r="K1491" s="65"/>
      <c r="L1491" s="66" t="str">
        <f t="shared" si="96"/>
        <v/>
      </c>
      <c r="M1491" s="66" t="str">
        <f t="shared" si="97"/>
        <v/>
      </c>
      <c r="N1491" s="66" t="str">
        <f t="shared" si="98"/>
        <v/>
      </c>
    </row>
    <row r="1492" spans="2:14" ht="20.100000000000001" customHeight="1" thickBot="1" x14ac:dyDescent="0.3">
      <c r="B1492" s="63" t="str">
        <f t="shared" si="95"/>
        <v/>
      </c>
      <c r="C1492" s="64"/>
      <c r="D1492" s="65"/>
      <c r="E1492" s="65"/>
      <c r="F1492" s="65"/>
      <c r="G1492" s="65"/>
      <c r="H1492" s="65"/>
      <c r="I1492" s="65"/>
      <c r="J1492" s="65"/>
      <c r="K1492" s="65"/>
      <c r="L1492" s="66" t="str">
        <f t="shared" si="96"/>
        <v/>
      </c>
      <c r="M1492" s="66" t="str">
        <f t="shared" si="97"/>
        <v/>
      </c>
      <c r="N1492" s="66" t="str">
        <f t="shared" si="98"/>
        <v/>
      </c>
    </row>
    <row r="1493" spans="2:14" ht="20.100000000000001" customHeight="1" thickBot="1" x14ac:dyDescent="0.3">
      <c r="B1493" s="63" t="str">
        <f t="shared" si="95"/>
        <v/>
      </c>
      <c r="C1493" s="64"/>
      <c r="D1493" s="65"/>
      <c r="E1493" s="65"/>
      <c r="F1493" s="65"/>
      <c r="G1493" s="65"/>
      <c r="H1493" s="65"/>
      <c r="I1493" s="65"/>
      <c r="J1493" s="65"/>
      <c r="K1493" s="65"/>
      <c r="L1493" s="66" t="str">
        <f t="shared" si="96"/>
        <v/>
      </c>
      <c r="M1493" s="66" t="str">
        <f t="shared" si="97"/>
        <v/>
      </c>
      <c r="N1493" s="66" t="str">
        <f t="shared" si="98"/>
        <v/>
      </c>
    </row>
    <row r="1494" spans="2:14" ht="20.100000000000001" customHeight="1" thickBot="1" x14ac:dyDescent="0.3">
      <c r="B1494" s="63" t="str">
        <f t="shared" si="95"/>
        <v/>
      </c>
      <c r="C1494" s="64"/>
      <c r="D1494" s="65"/>
      <c r="E1494" s="65"/>
      <c r="F1494" s="65"/>
      <c r="G1494" s="65"/>
      <c r="H1494" s="65"/>
      <c r="I1494" s="65"/>
      <c r="J1494" s="65"/>
      <c r="K1494" s="65"/>
      <c r="L1494" s="66" t="str">
        <f t="shared" si="96"/>
        <v/>
      </c>
      <c r="M1494" s="66" t="str">
        <f t="shared" si="97"/>
        <v/>
      </c>
      <c r="N1494" s="66" t="str">
        <f t="shared" si="98"/>
        <v/>
      </c>
    </row>
    <row r="1495" spans="2:14" ht="20.100000000000001" customHeight="1" thickBot="1" x14ac:dyDescent="0.3">
      <c r="B1495" s="63" t="str">
        <f t="shared" si="95"/>
        <v/>
      </c>
      <c r="C1495" s="64"/>
      <c r="D1495" s="65"/>
      <c r="E1495" s="65"/>
      <c r="F1495" s="65"/>
      <c r="G1495" s="65"/>
      <c r="H1495" s="65"/>
      <c r="I1495" s="65"/>
      <c r="J1495" s="65"/>
      <c r="K1495" s="65"/>
      <c r="L1495" s="66" t="str">
        <f t="shared" si="96"/>
        <v/>
      </c>
      <c r="M1495" s="66" t="str">
        <f t="shared" si="97"/>
        <v/>
      </c>
      <c r="N1495" s="66" t="str">
        <f t="shared" si="98"/>
        <v/>
      </c>
    </row>
    <row r="1496" spans="2:14" ht="20.100000000000001" customHeight="1" thickBot="1" x14ac:dyDescent="0.3">
      <c r="B1496" s="63" t="str">
        <f t="shared" si="95"/>
        <v/>
      </c>
      <c r="C1496" s="64"/>
      <c r="D1496" s="65"/>
      <c r="E1496" s="65"/>
      <c r="F1496" s="65"/>
      <c r="G1496" s="65"/>
      <c r="H1496" s="65"/>
      <c r="I1496" s="65"/>
      <c r="J1496" s="65"/>
      <c r="K1496" s="65"/>
      <c r="L1496" s="66" t="str">
        <f t="shared" si="96"/>
        <v/>
      </c>
      <c r="M1496" s="66" t="str">
        <f t="shared" si="97"/>
        <v/>
      </c>
      <c r="N1496" s="66" t="str">
        <f t="shared" si="98"/>
        <v/>
      </c>
    </row>
    <row r="1497" spans="2:14" ht="20.100000000000001" customHeight="1" thickBot="1" x14ac:dyDescent="0.3">
      <c r="B1497" s="63" t="str">
        <f t="shared" si="95"/>
        <v/>
      </c>
      <c r="C1497" s="64"/>
      <c r="D1497" s="65"/>
      <c r="E1497" s="65"/>
      <c r="F1497" s="65"/>
      <c r="G1497" s="65"/>
      <c r="H1497" s="65"/>
      <c r="I1497" s="65"/>
      <c r="J1497" s="65"/>
      <c r="K1497" s="65"/>
      <c r="L1497" s="66" t="str">
        <f t="shared" si="96"/>
        <v/>
      </c>
      <c r="M1497" s="66" t="str">
        <f t="shared" si="97"/>
        <v/>
      </c>
      <c r="N1497" s="66" t="str">
        <f t="shared" si="98"/>
        <v/>
      </c>
    </row>
    <row r="1498" spans="2:14" ht="20.100000000000001" customHeight="1" thickBot="1" x14ac:dyDescent="0.3">
      <c r="B1498" s="63" t="str">
        <f t="shared" si="95"/>
        <v/>
      </c>
      <c r="C1498" s="64"/>
      <c r="D1498" s="65"/>
      <c r="E1498" s="65"/>
      <c r="F1498" s="65"/>
      <c r="G1498" s="65"/>
      <c r="H1498" s="65"/>
      <c r="I1498" s="65"/>
      <c r="J1498" s="65"/>
      <c r="K1498" s="65"/>
      <c r="L1498" s="66" t="str">
        <f t="shared" si="96"/>
        <v/>
      </c>
      <c r="M1498" s="66" t="str">
        <f t="shared" si="97"/>
        <v/>
      </c>
      <c r="N1498" s="66" t="str">
        <f t="shared" si="98"/>
        <v/>
      </c>
    </row>
    <row r="1499" spans="2:14" ht="20.100000000000001" customHeight="1" thickBot="1" x14ac:dyDescent="0.3">
      <c r="B1499" s="63" t="str">
        <f t="shared" si="95"/>
        <v/>
      </c>
      <c r="C1499" s="64"/>
      <c r="D1499" s="65"/>
      <c r="E1499" s="65"/>
      <c r="F1499" s="65"/>
      <c r="G1499" s="65"/>
      <c r="H1499" s="65"/>
      <c r="I1499" s="65"/>
      <c r="J1499" s="65"/>
      <c r="K1499" s="65"/>
      <c r="L1499" s="66" t="str">
        <f t="shared" si="96"/>
        <v/>
      </c>
      <c r="M1499" s="66" t="str">
        <f t="shared" si="97"/>
        <v/>
      </c>
      <c r="N1499" s="66" t="str">
        <f t="shared" si="98"/>
        <v/>
      </c>
    </row>
    <row r="1500" spans="2:14" ht="20.100000000000001" customHeight="1" thickBot="1" x14ac:dyDescent="0.3">
      <c r="B1500" s="63" t="str">
        <f t="shared" si="95"/>
        <v/>
      </c>
      <c r="C1500" s="64"/>
      <c r="D1500" s="65"/>
      <c r="E1500" s="65"/>
      <c r="F1500" s="65"/>
      <c r="G1500" s="65"/>
      <c r="H1500" s="65"/>
      <c r="I1500" s="65"/>
      <c r="J1500" s="65"/>
      <c r="K1500" s="65"/>
      <c r="L1500" s="66" t="str">
        <f t="shared" si="96"/>
        <v/>
      </c>
      <c r="M1500" s="66" t="str">
        <f t="shared" si="97"/>
        <v/>
      </c>
      <c r="N1500" s="66" t="str">
        <f t="shared" si="98"/>
        <v/>
      </c>
    </row>
    <row r="1501" spans="2:14" ht="20.100000000000001" customHeight="1" thickBot="1" x14ac:dyDescent="0.3">
      <c r="B1501" s="63" t="str">
        <f t="shared" si="95"/>
        <v/>
      </c>
      <c r="C1501" s="64"/>
      <c r="D1501" s="65"/>
      <c r="E1501" s="65"/>
      <c r="F1501" s="65"/>
      <c r="G1501" s="65"/>
      <c r="H1501" s="65"/>
      <c r="I1501" s="65"/>
      <c r="J1501" s="65"/>
      <c r="K1501" s="65"/>
      <c r="L1501" s="66" t="str">
        <f t="shared" si="96"/>
        <v/>
      </c>
      <c r="M1501" s="66" t="str">
        <f t="shared" si="97"/>
        <v/>
      </c>
      <c r="N1501" s="66" t="str">
        <f t="shared" si="98"/>
        <v/>
      </c>
    </row>
    <row r="1502" spans="2:14" ht="20.100000000000001" customHeight="1" thickBot="1" x14ac:dyDescent="0.3">
      <c r="B1502" s="63" t="str">
        <f t="shared" si="95"/>
        <v/>
      </c>
      <c r="C1502" s="64"/>
      <c r="D1502" s="65"/>
      <c r="E1502" s="65"/>
      <c r="F1502" s="65"/>
      <c r="G1502" s="65"/>
      <c r="H1502" s="65"/>
      <c r="I1502" s="65"/>
      <c r="J1502" s="65"/>
      <c r="K1502" s="65"/>
      <c r="L1502" s="66" t="str">
        <f t="shared" si="96"/>
        <v/>
      </c>
      <c r="M1502" s="66" t="str">
        <f t="shared" si="97"/>
        <v/>
      </c>
      <c r="N1502" s="66" t="str">
        <f t="shared" si="98"/>
        <v/>
      </c>
    </row>
    <row r="1503" spans="2:14" ht="20.100000000000001" customHeight="1" thickBot="1" x14ac:dyDescent="0.3">
      <c r="B1503" s="63" t="str">
        <f t="shared" si="95"/>
        <v/>
      </c>
      <c r="C1503" s="64"/>
      <c r="D1503" s="65"/>
      <c r="E1503" s="65"/>
      <c r="F1503" s="65"/>
      <c r="G1503" s="65"/>
      <c r="H1503" s="65"/>
      <c r="I1503" s="65"/>
      <c r="J1503" s="65"/>
      <c r="K1503" s="65"/>
      <c r="L1503" s="66" t="str">
        <f t="shared" si="96"/>
        <v/>
      </c>
      <c r="M1503" s="66" t="str">
        <f t="shared" si="97"/>
        <v/>
      </c>
      <c r="N1503" s="66" t="str">
        <f t="shared" si="98"/>
        <v/>
      </c>
    </row>
    <row r="1504" spans="2:14" ht="20.100000000000001" customHeight="1" thickBot="1" x14ac:dyDescent="0.3">
      <c r="B1504" s="63" t="str">
        <f t="shared" si="95"/>
        <v/>
      </c>
      <c r="C1504" s="64"/>
      <c r="D1504" s="65"/>
      <c r="E1504" s="65"/>
      <c r="F1504" s="65"/>
      <c r="G1504" s="65"/>
      <c r="H1504" s="65"/>
      <c r="I1504" s="65"/>
      <c r="J1504" s="65"/>
      <c r="K1504" s="65"/>
      <c r="L1504" s="66" t="str">
        <f t="shared" si="96"/>
        <v/>
      </c>
      <c r="M1504" s="66" t="str">
        <f t="shared" si="97"/>
        <v/>
      </c>
      <c r="N1504" s="66" t="str">
        <f t="shared" si="98"/>
        <v/>
      </c>
    </row>
    <row r="1505" spans="2:14" ht="20.100000000000001" customHeight="1" thickBot="1" x14ac:dyDescent="0.3">
      <c r="B1505" s="63" t="str">
        <f t="shared" si="95"/>
        <v/>
      </c>
      <c r="C1505" s="64"/>
      <c r="D1505" s="65"/>
      <c r="E1505" s="65"/>
      <c r="F1505" s="65"/>
      <c r="G1505" s="65"/>
      <c r="H1505" s="65"/>
      <c r="I1505" s="65"/>
      <c r="J1505" s="65"/>
      <c r="K1505" s="65"/>
      <c r="L1505" s="66" t="str">
        <f t="shared" si="96"/>
        <v/>
      </c>
      <c r="M1505" s="66" t="str">
        <f t="shared" si="97"/>
        <v/>
      </c>
      <c r="N1505" s="66" t="str">
        <f t="shared" si="98"/>
        <v/>
      </c>
    </row>
    <row r="1506" spans="2:14" ht="20.100000000000001" customHeight="1" thickBot="1" x14ac:dyDescent="0.3">
      <c r="B1506" s="63" t="str">
        <f t="shared" si="95"/>
        <v/>
      </c>
      <c r="C1506" s="64"/>
      <c r="D1506" s="65"/>
      <c r="E1506" s="65"/>
      <c r="F1506" s="65"/>
      <c r="G1506" s="65"/>
      <c r="H1506" s="65"/>
      <c r="I1506" s="65"/>
      <c r="J1506" s="65"/>
      <c r="K1506" s="65"/>
      <c r="L1506" s="66" t="str">
        <f t="shared" si="96"/>
        <v/>
      </c>
      <c r="M1506" s="66" t="str">
        <f t="shared" si="97"/>
        <v/>
      </c>
      <c r="N1506" s="66" t="str">
        <f t="shared" si="98"/>
        <v/>
      </c>
    </row>
    <row r="1507" spans="2:14" ht="20.100000000000001" customHeight="1" thickBot="1" x14ac:dyDescent="0.3">
      <c r="B1507" s="63" t="str">
        <f t="shared" si="95"/>
        <v/>
      </c>
      <c r="C1507" s="64"/>
      <c r="D1507" s="65"/>
      <c r="E1507" s="65"/>
      <c r="F1507" s="65"/>
      <c r="G1507" s="65"/>
      <c r="H1507" s="65"/>
      <c r="I1507" s="65"/>
      <c r="J1507" s="65"/>
      <c r="K1507" s="65"/>
      <c r="L1507" s="66" t="str">
        <f t="shared" si="96"/>
        <v/>
      </c>
      <c r="M1507" s="66" t="str">
        <f t="shared" si="97"/>
        <v/>
      </c>
      <c r="N1507" s="66" t="str">
        <f t="shared" si="98"/>
        <v/>
      </c>
    </row>
    <row r="1508" spans="2:14" ht="20.100000000000001" customHeight="1" thickBot="1" x14ac:dyDescent="0.3">
      <c r="B1508" s="63" t="str">
        <f t="shared" si="95"/>
        <v/>
      </c>
      <c r="C1508" s="64"/>
      <c r="D1508" s="65"/>
      <c r="E1508" s="65"/>
      <c r="F1508" s="65"/>
      <c r="G1508" s="65"/>
      <c r="H1508" s="65"/>
      <c r="I1508" s="65"/>
      <c r="J1508" s="65"/>
      <c r="K1508" s="65"/>
      <c r="L1508" s="66" t="str">
        <f t="shared" si="96"/>
        <v/>
      </c>
      <c r="M1508" s="66" t="str">
        <f t="shared" si="97"/>
        <v/>
      </c>
      <c r="N1508" s="66" t="str">
        <f t="shared" si="98"/>
        <v/>
      </c>
    </row>
    <row r="1509" spans="2:14" ht="20.100000000000001" customHeight="1" thickBot="1" x14ac:dyDescent="0.3">
      <c r="B1509" s="63" t="str">
        <f t="shared" si="95"/>
        <v/>
      </c>
      <c r="C1509" s="64"/>
      <c r="D1509" s="65"/>
      <c r="E1509" s="65"/>
      <c r="F1509" s="65"/>
      <c r="G1509" s="65"/>
      <c r="H1509" s="65"/>
      <c r="I1509" s="65"/>
      <c r="J1509" s="65"/>
      <c r="K1509" s="65"/>
      <c r="L1509" s="66" t="str">
        <f t="shared" si="96"/>
        <v/>
      </c>
      <c r="M1509" s="66" t="str">
        <f t="shared" si="97"/>
        <v/>
      </c>
      <c r="N1509" s="66" t="str">
        <f t="shared" si="98"/>
        <v/>
      </c>
    </row>
    <row r="1510" spans="2:14" ht="20.100000000000001" customHeight="1" thickBot="1" x14ac:dyDescent="0.3">
      <c r="B1510" s="63" t="str">
        <f t="shared" si="95"/>
        <v/>
      </c>
      <c r="C1510" s="64"/>
      <c r="D1510" s="65"/>
      <c r="E1510" s="65"/>
      <c r="F1510" s="65"/>
      <c r="G1510" s="65"/>
      <c r="H1510" s="65"/>
      <c r="I1510" s="65"/>
      <c r="J1510" s="65"/>
      <c r="K1510" s="65"/>
      <c r="L1510" s="66" t="str">
        <f t="shared" si="96"/>
        <v/>
      </c>
      <c r="M1510" s="66" t="str">
        <f t="shared" si="97"/>
        <v/>
      </c>
      <c r="N1510" s="66" t="str">
        <f t="shared" si="98"/>
        <v/>
      </c>
    </row>
    <row r="1511" spans="2:14" ht="20.100000000000001" customHeight="1" thickBot="1" x14ac:dyDescent="0.3">
      <c r="B1511" s="63" t="str">
        <f t="shared" si="95"/>
        <v/>
      </c>
      <c r="C1511" s="64"/>
      <c r="D1511" s="65"/>
      <c r="E1511" s="65"/>
      <c r="F1511" s="65"/>
      <c r="G1511" s="65"/>
      <c r="H1511" s="65"/>
      <c r="I1511" s="65"/>
      <c r="J1511" s="65"/>
      <c r="K1511" s="65"/>
      <c r="L1511" s="66" t="str">
        <f t="shared" si="96"/>
        <v/>
      </c>
      <c r="M1511" s="66" t="str">
        <f t="shared" si="97"/>
        <v/>
      </c>
      <c r="N1511" s="66" t="str">
        <f t="shared" si="98"/>
        <v/>
      </c>
    </row>
    <row r="1512" spans="2:14" ht="20.100000000000001" customHeight="1" thickBot="1" x14ac:dyDescent="0.3">
      <c r="B1512" s="63" t="str">
        <f t="shared" si="95"/>
        <v/>
      </c>
      <c r="C1512" s="64"/>
      <c r="D1512" s="65"/>
      <c r="E1512" s="65"/>
      <c r="F1512" s="65"/>
      <c r="G1512" s="65"/>
      <c r="H1512" s="65"/>
      <c r="I1512" s="65"/>
      <c r="J1512" s="65"/>
      <c r="K1512" s="65"/>
      <c r="L1512" s="66" t="str">
        <f t="shared" si="96"/>
        <v/>
      </c>
      <c r="M1512" s="66" t="str">
        <f t="shared" si="97"/>
        <v/>
      </c>
      <c r="N1512" s="66" t="str">
        <f t="shared" si="98"/>
        <v/>
      </c>
    </row>
    <row r="1513" spans="2:14" ht="20.100000000000001" customHeight="1" thickBot="1" x14ac:dyDescent="0.3">
      <c r="B1513" s="63" t="str">
        <f t="shared" si="95"/>
        <v/>
      </c>
      <c r="C1513" s="64"/>
      <c r="D1513" s="65"/>
      <c r="E1513" s="65"/>
      <c r="F1513" s="65"/>
      <c r="G1513" s="65"/>
      <c r="H1513" s="65"/>
      <c r="I1513" s="65"/>
      <c r="J1513" s="65"/>
      <c r="K1513" s="65"/>
      <c r="L1513" s="66" t="str">
        <f t="shared" si="96"/>
        <v/>
      </c>
      <c r="M1513" s="66" t="str">
        <f t="shared" si="97"/>
        <v/>
      </c>
      <c r="N1513" s="66" t="str">
        <f t="shared" si="98"/>
        <v/>
      </c>
    </row>
    <row r="1514" spans="2:14" ht="20.100000000000001" customHeight="1" thickBot="1" x14ac:dyDescent="0.3">
      <c r="B1514" s="63" t="str">
        <f t="shared" si="95"/>
        <v/>
      </c>
      <c r="C1514" s="64"/>
      <c r="D1514" s="65"/>
      <c r="E1514" s="65"/>
      <c r="F1514" s="65"/>
      <c r="G1514" s="65"/>
      <c r="H1514" s="65"/>
      <c r="I1514" s="65"/>
      <c r="J1514" s="65"/>
      <c r="K1514" s="65"/>
      <c r="L1514" s="66" t="str">
        <f t="shared" si="96"/>
        <v/>
      </c>
      <c r="M1514" s="66" t="str">
        <f t="shared" si="97"/>
        <v/>
      </c>
      <c r="N1514" s="66" t="str">
        <f t="shared" si="98"/>
        <v/>
      </c>
    </row>
    <row r="1515" spans="2:14" ht="20.100000000000001" customHeight="1" thickBot="1" x14ac:dyDescent="0.3">
      <c r="B1515" s="63" t="str">
        <f t="shared" si="95"/>
        <v/>
      </c>
      <c r="C1515" s="64"/>
      <c r="D1515" s="65"/>
      <c r="E1515" s="65"/>
      <c r="F1515" s="65"/>
      <c r="G1515" s="65"/>
      <c r="H1515" s="65"/>
      <c r="I1515" s="65"/>
      <c r="J1515" s="65"/>
      <c r="K1515" s="65"/>
      <c r="L1515" s="66" t="str">
        <f t="shared" si="96"/>
        <v/>
      </c>
      <c r="M1515" s="66" t="str">
        <f t="shared" si="97"/>
        <v/>
      </c>
      <c r="N1515" s="66" t="str">
        <f t="shared" si="98"/>
        <v/>
      </c>
    </row>
    <row r="1516" spans="2:14" ht="20.100000000000001" customHeight="1" thickBot="1" x14ac:dyDescent="0.3">
      <c r="B1516" s="63" t="str">
        <f t="shared" si="95"/>
        <v/>
      </c>
      <c r="C1516" s="64"/>
      <c r="D1516" s="65"/>
      <c r="E1516" s="65"/>
      <c r="F1516" s="65"/>
      <c r="G1516" s="65"/>
      <c r="H1516" s="65"/>
      <c r="I1516" s="65"/>
      <c r="J1516" s="65"/>
      <c r="K1516" s="65"/>
      <c r="L1516" s="66" t="str">
        <f t="shared" si="96"/>
        <v/>
      </c>
      <c r="M1516" s="66" t="str">
        <f t="shared" si="97"/>
        <v/>
      </c>
      <c r="N1516" s="66" t="str">
        <f t="shared" si="98"/>
        <v/>
      </c>
    </row>
    <row r="1517" spans="2:14" ht="20.100000000000001" customHeight="1" thickBot="1" x14ac:dyDescent="0.3">
      <c r="B1517" s="63" t="str">
        <f t="shared" si="95"/>
        <v/>
      </c>
      <c r="C1517" s="64"/>
      <c r="D1517" s="65"/>
      <c r="E1517" s="65"/>
      <c r="F1517" s="65"/>
      <c r="G1517" s="65"/>
      <c r="H1517" s="65"/>
      <c r="I1517" s="65"/>
      <c r="J1517" s="65"/>
      <c r="K1517" s="65"/>
      <c r="L1517" s="66" t="str">
        <f t="shared" si="96"/>
        <v/>
      </c>
      <c r="M1517" s="66" t="str">
        <f t="shared" si="97"/>
        <v/>
      </c>
      <c r="N1517" s="66" t="str">
        <f t="shared" si="98"/>
        <v/>
      </c>
    </row>
    <row r="1518" spans="2:14" ht="20.100000000000001" customHeight="1" thickBot="1" x14ac:dyDescent="0.3">
      <c r="B1518" s="63" t="str">
        <f t="shared" si="95"/>
        <v/>
      </c>
      <c r="C1518" s="64"/>
      <c r="D1518" s="65"/>
      <c r="E1518" s="65"/>
      <c r="F1518" s="65"/>
      <c r="G1518" s="65"/>
      <c r="H1518" s="65"/>
      <c r="I1518" s="65"/>
      <c r="J1518" s="65"/>
      <c r="K1518" s="65"/>
      <c r="L1518" s="66" t="str">
        <f t="shared" si="96"/>
        <v/>
      </c>
      <c r="M1518" s="66" t="str">
        <f t="shared" si="97"/>
        <v/>
      </c>
      <c r="N1518" s="66" t="str">
        <f t="shared" si="98"/>
        <v/>
      </c>
    </row>
    <row r="1519" spans="2:14" ht="20.100000000000001" customHeight="1" thickBot="1" x14ac:dyDescent="0.3">
      <c r="B1519" s="63" t="str">
        <f t="shared" si="95"/>
        <v/>
      </c>
      <c r="C1519" s="64"/>
      <c r="D1519" s="65"/>
      <c r="E1519" s="65"/>
      <c r="F1519" s="65"/>
      <c r="G1519" s="65"/>
      <c r="H1519" s="65"/>
      <c r="I1519" s="65"/>
      <c r="J1519" s="65"/>
      <c r="K1519" s="65"/>
      <c r="L1519" s="66" t="str">
        <f t="shared" si="96"/>
        <v/>
      </c>
      <c r="M1519" s="66" t="str">
        <f t="shared" si="97"/>
        <v/>
      </c>
      <c r="N1519" s="66" t="str">
        <f t="shared" si="98"/>
        <v/>
      </c>
    </row>
    <row r="1520" spans="2:14" ht="20.100000000000001" customHeight="1" thickBot="1" x14ac:dyDescent="0.3">
      <c r="B1520" s="63" t="str">
        <f t="shared" si="95"/>
        <v/>
      </c>
      <c r="C1520" s="64"/>
      <c r="D1520" s="65"/>
      <c r="E1520" s="65"/>
      <c r="F1520" s="65"/>
      <c r="G1520" s="65"/>
      <c r="H1520" s="65"/>
      <c r="I1520" s="65"/>
      <c r="J1520" s="65"/>
      <c r="K1520" s="65"/>
      <c r="L1520" s="66" t="str">
        <f t="shared" si="96"/>
        <v/>
      </c>
      <c r="M1520" s="66" t="str">
        <f t="shared" si="97"/>
        <v/>
      </c>
      <c r="N1520" s="66" t="str">
        <f t="shared" si="98"/>
        <v/>
      </c>
    </row>
    <row r="1521" spans="2:14" ht="20.100000000000001" customHeight="1" thickBot="1" x14ac:dyDescent="0.3">
      <c r="B1521" s="63" t="str">
        <f t="shared" si="95"/>
        <v/>
      </c>
      <c r="C1521" s="64"/>
      <c r="D1521" s="65"/>
      <c r="E1521" s="65"/>
      <c r="F1521" s="65"/>
      <c r="G1521" s="65"/>
      <c r="H1521" s="65"/>
      <c r="I1521" s="65"/>
      <c r="J1521" s="65"/>
      <c r="K1521" s="65"/>
      <c r="L1521" s="66" t="str">
        <f t="shared" si="96"/>
        <v/>
      </c>
      <c r="M1521" s="66" t="str">
        <f t="shared" si="97"/>
        <v/>
      </c>
      <c r="N1521" s="66" t="str">
        <f t="shared" si="98"/>
        <v/>
      </c>
    </row>
    <row r="1522" spans="2:14" ht="20.100000000000001" customHeight="1" thickBot="1" x14ac:dyDescent="0.3">
      <c r="B1522" s="63" t="str">
        <f t="shared" si="95"/>
        <v/>
      </c>
      <c r="C1522" s="64"/>
      <c r="D1522" s="65"/>
      <c r="E1522" s="65"/>
      <c r="F1522" s="65"/>
      <c r="G1522" s="65"/>
      <c r="H1522" s="65"/>
      <c r="I1522" s="65"/>
      <c r="J1522" s="65"/>
      <c r="K1522" s="65"/>
      <c r="L1522" s="66" t="str">
        <f t="shared" si="96"/>
        <v/>
      </c>
      <c r="M1522" s="66" t="str">
        <f t="shared" si="97"/>
        <v/>
      </c>
      <c r="N1522" s="66" t="str">
        <f t="shared" si="98"/>
        <v/>
      </c>
    </row>
    <row r="1523" spans="2:14" ht="20.100000000000001" customHeight="1" thickBot="1" x14ac:dyDescent="0.3">
      <c r="B1523" s="63" t="str">
        <f t="shared" si="95"/>
        <v/>
      </c>
      <c r="C1523" s="64"/>
      <c r="D1523" s="65"/>
      <c r="E1523" s="65"/>
      <c r="F1523" s="65"/>
      <c r="G1523" s="65"/>
      <c r="H1523" s="65"/>
      <c r="I1523" s="65"/>
      <c r="J1523" s="65"/>
      <c r="K1523" s="65"/>
      <c r="L1523" s="66" t="str">
        <f t="shared" si="96"/>
        <v/>
      </c>
      <c r="M1523" s="66" t="str">
        <f t="shared" si="97"/>
        <v/>
      </c>
      <c r="N1523" s="66" t="str">
        <f t="shared" si="98"/>
        <v/>
      </c>
    </row>
    <row r="1524" spans="2:14" ht="20.100000000000001" customHeight="1" thickBot="1" x14ac:dyDescent="0.3">
      <c r="B1524" s="63" t="str">
        <f t="shared" si="95"/>
        <v/>
      </c>
      <c r="C1524" s="64"/>
      <c r="D1524" s="65"/>
      <c r="E1524" s="65"/>
      <c r="F1524" s="65"/>
      <c r="G1524" s="65"/>
      <c r="H1524" s="65"/>
      <c r="I1524" s="65"/>
      <c r="J1524" s="65"/>
      <c r="K1524" s="65"/>
      <c r="L1524" s="66" t="str">
        <f t="shared" si="96"/>
        <v/>
      </c>
      <c r="M1524" s="66" t="str">
        <f t="shared" si="97"/>
        <v/>
      </c>
      <c r="N1524" s="66" t="str">
        <f t="shared" si="98"/>
        <v/>
      </c>
    </row>
    <row r="1525" spans="2:14" ht="20.100000000000001" customHeight="1" thickBot="1" x14ac:dyDescent="0.3">
      <c r="B1525" s="63" t="str">
        <f t="shared" si="95"/>
        <v/>
      </c>
      <c r="C1525" s="64"/>
      <c r="D1525" s="65"/>
      <c r="E1525" s="65"/>
      <c r="F1525" s="65"/>
      <c r="G1525" s="65"/>
      <c r="H1525" s="65"/>
      <c r="I1525" s="65"/>
      <c r="J1525" s="65"/>
      <c r="K1525" s="65"/>
      <c r="L1525" s="66" t="str">
        <f t="shared" si="96"/>
        <v/>
      </c>
      <c r="M1525" s="66" t="str">
        <f t="shared" si="97"/>
        <v/>
      </c>
      <c r="N1525" s="66" t="str">
        <f t="shared" si="98"/>
        <v/>
      </c>
    </row>
    <row r="1526" spans="2:14" ht="20.100000000000001" customHeight="1" thickBot="1" x14ac:dyDescent="0.3">
      <c r="B1526" s="63" t="str">
        <f t="shared" si="95"/>
        <v/>
      </c>
      <c r="C1526" s="64"/>
      <c r="D1526" s="65"/>
      <c r="E1526" s="65"/>
      <c r="F1526" s="65"/>
      <c r="G1526" s="65"/>
      <c r="H1526" s="65"/>
      <c r="I1526" s="65"/>
      <c r="J1526" s="65"/>
      <c r="K1526" s="65"/>
      <c r="L1526" s="66" t="str">
        <f t="shared" si="96"/>
        <v/>
      </c>
      <c r="M1526" s="66" t="str">
        <f t="shared" si="97"/>
        <v/>
      </c>
      <c r="N1526" s="66" t="str">
        <f t="shared" si="98"/>
        <v/>
      </c>
    </row>
    <row r="1527" spans="2:14" ht="20.100000000000001" customHeight="1" thickBot="1" x14ac:dyDescent="0.3">
      <c r="B1527" s="63" t="str">
        <f t="shared" si="95"/>
        <v/>
      </c>
      <c r="C1527" s="64"/>
      <c r="D1527" s="65"/>
      <c r="E1527" s="65"/>
      <c r="F1527" s="65"/>
      <c r="G1527" s="65"/>
      <c r="H1527" s="65"/>
      <c r="I1527" s="65"/>
      <c r="J1527" s="65"/>
      <c r="K1527" s="65"/>
      <c r="L1527" s="66" t="str">
        <f t="shared" si="96"/>
        <v/>
      </c>
      <c r="M1527" s="66" t="str">
        <f t="shared" si="97"/>
        <v/>
      </c>
      <c r="N1527" s="66" t="str">
        <f t="shared" si="98"/>
        <v/>
      </c>
    </row>
    <row r="1528" spans="2:14" ht="20.100000000000001" customHeight="1" thickBot="1" x14ac:dyDescent="0.3">
      <c r="B1528" s="63" t="str">
        <f t="shared" si="95"/>
        <v/>
      </c>
      <c r="C1528" s="64"/>
      <c r="D1528" s="65"/>
      <c r="E1528" s="65"/>
      <c r="F1528" s="65"/>
      <c r="G1528" s="65"/>
      <c r="H1528" s="65"/>
      <c r="I1528" s="65"/>
      <c r="J1528" s="65"/>
      <c r="K1528" s="65"/>
      <c r="L1528" s="66" t="str">
        <f t="shared" si="96"/>
        <v/>
      </c>
      <c r="M1528" s="66" t="str">
        <f t="shared" si="97"/>
        <v/>
      </c>
      <c r="N1528" s="66" t="str">
        <f t="shared" si="98"/>
        <v/>
      </c>
    </row>
    <row r="1529" spans="2:14" ht="20.100000000000001" customHeight="1" thickBot="1" x14ac:dyDescent="0.3">
      <c r="B1529" s="63" t="str">
        <f t="shared" si="95"/>
        <v/>
      </c>
      <c r="C1529" s="64"/>
      <c r="D1529" s="65"/>
      <c r="E1529" s="65"/>
      <c r="F1529" s="65"/>
      <c r="G1529" s="65"/>
      <c r="H1529" s="65"/>
      <c r="I1529" s="65"/>
      <c r="J1529" s="65"/>
      <c r="K1529" s="65"/>
      <c r="L1529" s="66" t="str">
        <f t="shared" si="96"/>
        <v/>
      </c>
      <c r="M1529" s="66" t="str">
        <f t="shared" si="97"/>
        <v/>
      </c>
      <c r="N1529" s="66" t="str">
        <f t="shared" si="98"/>
        <v/>
      </c>
    </row>
    <row r="1530" spans="2:14" ht="20.100000000000001" customHeight="1" thickBot="1" x14ac:dyDescent="0.3">
      <c r="B1530" s="63" t="str">
        <f t="shared" si="95"/>
        <v/>
      </c>
      <c r="C1530" s="64"/>
      <c r="D1530" s="65"/>
      <c r="E1530" s="65"/>
      <c r="F1530" s="65"/>
      <c r="G1530" s="65"/>
      <c r="H1530" s="65"/>
      <c r="I1530" s="65"/>
      <c r="J1530" s="65"/>
      <c r="K1530" s="65"/>
      <c r="L1530" s="66" t="str">
        <f t="shared" si="96"/>
        <v/>
      </c>
      <c r="M1530" s="66" t="str">
        <f t="shared" si="97"/>
        <v/>
      </c>
      <c r="N1530" s="66" t="str">
        <f t="shared" si="98"/>
        <v/>
      </c>
    </row>
    <row r="1531" spans="2:14" ht="20.100000000000001" customHeight="1" thickBot="1" x14ac:dyDescent="0.3">
      <c r="B1531" s="63" t="str">
        <f t="shared" si="95"/>
        <v/>
      </c>
      <c r="C1531" s="64"/>
      <c r="D1531" s="65"/>
      <c r="E1531" s="65"/>
      <c r="F1531" s="65"/>
      <c r="G1531" s="65"/>
      <c r="H1531" s="65"/>
      <c r="I1531" s="65"/>
      <c r="J1531" s="65"/>
      <c r="K1531" s="65"/>
      <c r="L1531" s="66" t="str">
        <f t="shared" si="96"/>
        <v/>
      </c>
      <c r="M1531" s="66" t="str">
        <f t="shared" si="97"/>
        <v/>
      </c>
      <c r="N1531" s="66" t="str">
        <f t="shared" si="98"/>
        <v/>
      </c>
    </row>
    <row r="1532" spans="2:14" ht="20.100000000000001" customHeight="1" thickBot="1" x14ac:dyDescent="0.3">
      <c r="B1532" s="63" t="str">
        <f t="shared" si="95"/>
        <v/>
      </c>
      <c r="C1532" s="64"/>
      <c r="D1532" s="65"/>
      <c r="E1532" s="65"/>
      <c r="F1532" s="65"/>
      <c r="G1532" s="65"/>
      <c r="H1532" s="65"/>
      <c r="I1532" s="65"/>
      <c r="J1532" s="65"/>
      <c r="K1532" s="65"/>
      <c r="L1532" s="66" t="str">
        <f t="shared" si="96"/>
        <v/>
      </c>
      <c r="M1532" s="66" t="str">
        <f t="shared" si="97"/>
        <v/>
      </c>
      <c r="N1532" s="66" t="str">
        <f t="shared" si="98"/>
        <v/>
      </c>
    </row>
    <row r="1533" spans="2:14" ht="20.100000000000001" customHeight="1" thickBot="1" x14ac:dyDescent="0.3">
      <c r="B1533" s="63" t="str">
        <f t="shared" si="95"/>
        <v/>
      </c>
      <c r="C1533" s="64"/>
      <c r="D1533" s="65"/>
      <c r="E1533" s="65"/>
      <c r="F1533" s="65"/>
      <c r="G1533" s="65"/>
      <c r="H1533" s="65"/>
      <c r="I1533" s="65"/>
      <c r="J1533" s="65"/>
      <c r="K1533" s="65"/>
      <c r="L1533" s="66" t="str">
        <f t="shared" si="96"/>
        <v/>
      </c>
      <c r="M1533" s="66" t="str">
        <f t="shared" si="97"/>
        <v/>
      </c>
      <c r="N1533" s="66" t="str">
        <f t="shared" si="98"/>
        <v/>
      </c>
    </row>
    <row r="1534" spans="2:14" ht="20.100000000000001" customHeight="1" thickBot="1" x14ac:dyDescent="0.3">
      <c r="B1534" s="63" t="str">
        <f t="shared" si="95"/>
        <v/>
      </c>
      <c r="C1534" s="64"/>
      <c r="D1534" s="65"/>
      <c r="E1534" s="65"/>
      <c r="F1534" s="65"/>
      <c r="G1534" s="65"/>
      <c r="H1534" s="65"/>
      <c r="I1534" s="65"/>
      <c r="J1534" s="65"/>
      <c r="K1534" s="65"/>
      <c r="L1534" s="66" t="str">
        <f t="shared" si="96"/>
        <v/>
      </c>
      <c r="M1534" s="66" t="str">
        <f t="shared" si="97"/>
        <v/>
      </c>
      <c r="N1534" s="66" t="str">
        <f t="shared" si="98"/>
        <v/>
      </c>
    </row>
    <row r="1535" spans="2:14" ht="20.100000000000001" customHeight="1" thickBot="1" x14ac:dyDescent="0.3">
      <c r="B1535" s="63" t="str">
        <f t="shared" si="95"/>
        <v/>
      </c>
      <c r="C1535" s="64"/>
      <c r="D1535" s="65"/>
      <c r="E1535" s="65"/>
      <c r="F1535" s="65"/>
      <c r="G1535" s="65"/>
      <c r="H1535" s="65"/>
      <c r="I1535" s="65"/>
      <c r="J1535" s="65"/>
      <c r="K1535" s="65"/>
      <c r="L1535" s="66" t="str">
        <f t="shared" si="96"/>
        <v/>
      </c>
      <c r="M1535" s="66" t="str">
        <f t="shared" si="97"/>
        <v/>
      </c>
      <c r="N1535" s="66" t="str">
        <f t="shared" si="98"/>
        <v/>
      </c>
    </row>
    <row r="1536" spans="2:14" ht="20.100000000000001" customHeight="1" thickBot="1" x14ac:dyDescent="0.3">
      <c r="B1536" s="63" t="str">
        <f t="shared" si="95"/>
        <v/>
      </c>
      <c r="C1536" s="64"/>
      <c r="D1536" s="65"/>
      <c r="E1536" s="65"/>
      <c r="F1536" s="65"/>
      <c r="G1536" s="65"/>
      <c r="H1536" s="65"/>
      <c r="I1536" s="65"/>
      <c r="J1536" s="65"/>
      <c r="K1536" s="65"/>
      <c r="L1536" s="66" t="str">
        <f t="shared" si="96"/>
        <v/>
      </c>
      <c r="M1536" s="66" t="str">
        <f t="shared" si="97"/>
        <v/>
      </c>
      <c r="N1536" s="66" t="str">
        <f t="shared" si="98"/>
        <v/>
      </c>
    </row>
    <row r="1537" spans="2:14" ht="20.100000000000001" customHeight="1" thickBot="1" x14ac:dyDescent="0.3">
      <c r="B1537" s="63" t="str">
        <f t="shared" si="95"/>
        <v/>
      </c>
      <c r="C1537" s="64"/>
      <c r="D1537" s="65"/>
      <c r="E1537" s="65"/>
      <c r="F1537" s="65"/>
      <c r="G1537" s="65"/>
      <c r="H1537" s="65"/>
      <c r="I1537" s="65"/>
      <c r="J1537" s="65"/>
      <c r="K1537" s="65"/>
      <c r="L1537" s="66" t="str">
        <f t="shared" si="96"/>
        <v/>
      </c>
      <c r="M1537" s="66" t="str">
        <f t="shared" si="97"/>
        <v/>
      </c>
      <c r="N1537" s="66" t="str">
        <f t="shared" si="98"/>
        <v/>
      </c>
    </row>
    <row r="1538" spans="2:14" ht="20.100000000000001" customHeight="1" thickBot="1" x14ac:dyDescent="0.3">
      <c r="B1538" s="63" t="str">
        <f t="shared" si="95"/>
        <v/>
      </c>
      <c r="C1538" s="64"/>
      <c r="D1538" s="65"/>
      <c r="E1538" s="65"/>
      <c r="F1538" s="65"/>
      <c r="G1538" s="65"/>
      <c r="H1538" s="65"/>
      <c r="I1538" s="65"/>
      <c r="J1538" s="65"/>
      <c r="K1538" s="65"/>
      <c r="L1538" s="66" t="str">
        <f t="shared" si="96"/>
        <v/>
      </c>
      <c r="M1538" s="66" t="str">
        <f t="shared" si="97"/>
        <v/>
      </c>
      <c r="N1538" s="66" t="str">
        <f t="shared" si="98"/>
        <v/>
      </c>
    </row>
    <row r="1539" spans="2:14" ht="20.100000000000001" customHeight="1" thickBot="1" x14ac:dyDescent="0.3">
      <c r="B1539" s="63" t="str">
        <f t="shared" si="95"/>
        <v/>
      </c>
      <c r="C1539" s="64"/>
      <c r="D1539" s="65"/>
      <c r="E1539" s="65"/>
      <c r="F1539" s="65"/>
      <c r="G1539" s="65"/>
      <c r="H1539" s="65"/>
      <c r="I1539" s="65"/>
      <c r="J1539" s="65"/>
      <c r="K1539" s="65"/>
      <c r="L1539" s="66" t="str">
        <f t="shared" si="96"/>
        <v/>
      </c>
      <c r="M1539" s="66" t="str">
        <f t="shared" si="97"/>
        <v/>
      </c>
      <c r="N1539" s="66" t="str">
        <f t="shared" si="98"/>
        <v/>
      </c>
    </row>
    <row r="1540" spans="2:14" ht="20.100000000000001" customHeight="1" thickBot="1" x14ac:dyDescent="0.3">
      <c r="B1540" s="63" t="str">
        <f t="shared" si="95"/>
        <v/>
      </c>
      <c r="C1540" s="64"/>
      <c r="D1540" s="65"/>
      <c r="E1540" s="65"/>
      <c r="F1540" s="65"/>
      <c r="G1540" s="65"/>
      <c r="H1540" s="65"/>
      <c r="I1540" s="65"/>
      <c r="J1540" s="65"/>
      <c r="K1540" s="65"/>
      <c r="L1540" s="66" t="str">
        <f t="shared" si="96"/>
        <v/>
      </c>
      <c r="M1540" s="66" t="str">
        <f t="shared" si="97"/>
        <v/>
      </c>
      <c r="N1540" s="66" t="str">
        <f t="shared" si="98"/>
        <v/>
      </c>
    </row>
    <row r="1541" spans="2:14" ht="20.100000000000001" customHeight="1" thickBot="1" x14ac:dyDescent="0.3">
      <c r="B1541" s="63" t="str">
        <f t="shared" si="95"/>
        <v/>
      </c>
      <c r="C1541" s="64"/>
      <c r="D1541" s="65"/>
      <c r="E1541" s="65"/>
      <c r="F1541" s="65"/>
      <c r="G1541" s="65"/>
      <c r="H1541" s="65"/>
      <c r="I1541" s="65"/>
      <c r="J1541" s="65"/>
      <c r="K1541" s="65"/>
      <c r="L1541" s="66" t="str">
        <f t="shared" si="96"/>
        <v/>
      </c>
      <c r="M1541" s="66" t="str">
        <f t="shared" si="97"/>
        <v/>
      </c>
      <c r="N1541" s="66" t="str">
        <f t="shared" si="98"/>
        <v/>
      </c>
    </row>
    <row r="1542" spans="2:14" ht="20.100000000000001" customHeight="1" thickBot="1" x14ac:dyDescent="0.3">
      <c r="B1542" s="63" t="str">
        <f t="shared" si="95"/>
        <v/>
      </c>
      <c r="C1542" s="64"/>
      <c r="D1542" s="65"/>
      <c r="E1542" s="65"/>
      <c r="F1542" s="65"/>
      <c r="G1542" s="65"/>
      <c r="H1542" s="65"/>
      <c r="I1542" s="65"/>
      <c r="J1542" s="65"/>
      <c r="K1542" s="65"/>
      <c r="L1542" s="66" t="str">
        <f t="shared" si="96"/>
        <v/>
      </c>
      <c r="M1542" s="66" t="str">
        <f t="shared" si="97"/>
        <v/>
      </c>
      <c r="N1542" s="66" t="str">
        <f t="shared" si="98"/>
        <v/>
      </c>
    </row>
    <row r="1543" spans="2:14" ht="20.100000000000001" customHeight="1" thickBot="1" x14ac:dyDescent="0.3">
      <c r="B1543" s="63" t="str">
        <f t="shared" si="95"/>
        <v/>
      </c>
      <c r="C1543" s="64"/>
      <c r="D1543" s="65"/>
      <c r="E1543" s="65"/>
      <c r="F1543" s="65"/>
      <c r="G1543" s="65"/>
      <c r="H1543" s="65"/>
      <c r="I1543" s="65"/>
      <c r="J1543" s="65"/>
      <c r="K1543" s="65"/>
      <c r="L1543" s="66" t="str">
        <f t="shared" si="96"/>
        <v/>
      </c>
      <c r="M1543" s="66" t="str">
        <f t="shared" si="97"/>
        <v/>
      </c>
      <c r="N1543" s="66" t="str">
        <f t="shared" si="98"/>
        <v/>
      </c>
    </row>
    <row r="1544" spans="2:14" ht="20.100000000000001" customHeight="1" thickBot="1" x14ac:dyDescent="0.3">
      <c r="B1544" s="63" t="str">
        <f t="shared" si="95"/>
        <v/>
      </c>
      <c r="C1544" s="64"/>
      <c r="D1544" s="65"/>
      <c r="E1544" s="65"/>
      <c r="F1544" s="65"/>
      <c r="G1544" s="65"/>
      <c r="H1544" s="65"/>
      <c r="I1544" s="65"/>
      <c r="J1544" s="65"/>
      <c r="K1544" s="65"/>
      <c r="L1544" s="66" t="str">
        <f t="shared" si="96"/>
        <v/>
      </c>
      <c r="M1544" s="66" t="str">
        <f t="shared" si="97"/>
        <v/>
      </c>
      <c r="N1544" s="66" t="str">
        <f t="shared" si="98"/>
        <v/>
      </c>
    </row>
    <row r="1545" spans="2:14" ht="20.100000000000001" customHeight="1" thickBot="1" x14ac:dyDescent="0.3">
      <c r="B1545" s="63" t="str">
        <f t="shared" si="95"/>
        <v/>
      </c>
      <c r="C1545" s="64"/>
      <c r="D1545" s="65"/>
      <c r="E1545" s="65"/>
      <c r="F1545" s="65"/>
      <c r="G1545" s="65"/>
      <c r="H1545" s="65"/>
      <c r="I1545" s="65"/>
      <c r="J1545" s="65"/>
      <c r="K1545" s="65"/>
      <c r="L1545" s="66" t="str">
        <f t="shared" si="96"/>
        <v/>
      </c>
      <c r="M1545" s="66" t="str">
        <f t="shared" si="97"/>
        <v/>
      </c>
      <c r="N1545" s="66" t="str">
        <f t="shared" si="98"/>
        <v/>
      </c>
    </row>
    <row r="1546" spans="2:14" ht="20.100000000000001" customHeight="1" thickBot="1" x14ac:dyDescent="0.3">
      <c r="B1546" s="63" t="str">
        <f t="shared" ref="B1546:B1609" si="99">IF(C1546="","",B1545+1)</f>
        <v/>
      </c>
      <c r="C1546" s="64"/>
      <c r="D1546" s="65"/>
      <c r="E1546" s="65"/>
      <c r="F1546" s="65"/>
      <c r="G1546" s="65"/>
      <c r="H1546" s="65"/>
      <c r="I1546" s="65"/>
      <c r="J1546" s="65"/>
      <c r="K1546" s="65"/>
      <c r="L1546" s="66" t="str">
        <f t="shared" si="96"/>
        <v/>
      </c>
      <c r="M1546" s="66" t="str">
        <f t="shared" si="97"/>
        <v/>
      </c>
      <c r="N1546" s="66" t="str">
        <f t="shared" si="98"/>
        <v/>
      </c>
    </row>
    <row r="1547" spans="2:14" ht="20.100000000000001" customHeight="1" thickBot="1" x14ac:dyDescent="0.3">
      <c r="B1547" s="63" t="str">
        <f t="shared" si="99"/>
        <v/>
      </c>
      <c r="C1547" s="64"/>
      <c r="D1547" s="65"/>
      <c r="E1547" s="65"/>
      <c r="F1547" s="65"/>
      <c r="G1547" s="65"/>
      <c r="H1547" s="65"/>
      <c r="I1547" s="65"/>
      <c r="J1547" s="65"/>
      <c r="K1547" s="65"/>
      <c r="L1547" s="66" t="str">
        <f t="shared" si="96"/>
        <v/>
      </c>
      <c r="M1547" s="66" t="str">
        <f t="shared" si="97"/>
        <v/>
      </c>
      <c r="N1547" s="66" t="str">
        <f t="shared" si="98"/>
        <v/>
      </c>
    </row>
    <row r="1548" spans="2:14" ht="20.100000000000001" customHeight="1" thickBot="1" x14ac:dyDescent="0.3">
      <c r="B1548" s="63" t="str">
        <f t="shared" si="99"/>
        <v/>
      </c>
      <c r="C1548" s="64"/>
      <c r="D1548" s="65"/>
      <c r="E1548" s="65"/>
      <c r="F1548" s="65"/>
      <c r="G1548" s="65"/>
      <c r="H1548" s="65"/>
      <c r="I1548" s="65"/>
      <c r="J1548" s="65"/>
      <c r="K1548" s="65"/>
      <c r="L1548" s="66" t="str">
        <f t="shared" si="96"/>
        <v/>
      </c>
      <c r="M1548" s="66" t="str">
        <f t="shared" si="97"/>
        <v/>
      </c>
      <c r="N1548" s="66" t="str">
        <f t="shared" si="98"/>
        <v/>
      </c>
    </row>
    <row r="1549" spans="2:14" ht="20.100000000000001" customHeight="1" thickBot="1" x14ac:dyDescent="0.3">
      <c r="B1549" s="63" t="str">
        <f t="shared" si="99"/>
        <v/>
      </c>
      <c r="C1549" s="64"/>
      <c r="D1549" s="65"/>
      <c r="E1549" s="65"/>
      <c r="F1549" s="65"/>
      <c r="G1549" s="65"/>
      <c r="H1549" s="65"/>
      <c r="I1549" s="65"/>
      <c r="J1549" s="65"/>
      <c r="K1549" s="65"/>
      <c r="L1549" s="66" t="str">
        <f t="shared" ref="L1549:L1612" si="100">IF(C1549="","",TEXT(C1549,"MMMM"))</f>
        <v/>
      </c>
      <c r="M1549" s="66" t="str">
        <f t="shared" ref="M1549:M1612" si="101">IF(C1549="","",YEAR(C1549))</f>
        <v/>
      </c>
      <c r="N1549" s="66" t="str">
        <f t="shared" ref="N1549:N1612" si="102">IF(C1549="","",TEXT(C1549,"DDDD"))</f>
        <v/>
      </c>
    </row>
    <row r="1550" spans="2:14" ht="20.100000000000001" customHeight="1" thickBot="1" x14ac:dyDescent="0.3">
      <c r="B1550" s="63" t="str">
        <f t="shared" si="99"/>
        <v/>
      </c>
      <c r="C1550" s="64"/>
      <c r="D1550" s="65"/>
      <c r="E1550" s="65"/>
      <c r="F1550" s="65"/>
      <c r="G1550" s="65"/>
      <c r="H1550" s="65"/>
      <c r="I1550" s="65"/>
      <c r="J1550" s="65"/>
      <c r="K1550" s="65"/>
      <c r="L1550" s="66" t="str">
        <f t="shared" si="100"/>
        <v/>
      </c>
      <c r="M1550" s="66" t="str">
        <f t="shared" si="101"/>
        <v/>
      </c>
      <c r="N1550" s="66" t="str">
        <f t="shared" si="102"/>
        <v/>
      </c>
    </row>
    <row r="1551" spans="2:14" ht="20.100000000000001" customHeight="1" thickBot="1" x14ac:dyDescent="0.3">
      <c r="B1551" s="63" t="str">
        <f t="shared" si="99"/>
        <v/>
      </c>
      <c r="C1551" s="64"/>
      <c r="D1551" s="65"/>
      <c r="E1551" s="65"/>
      <c r="F1551" s="65"/>
      <c r="G1551" s="65"/>
      <c r="H1551" s="65"/>
      <c r="I1551" s="65"/>
      <c r="J1551" s="65"/>
      <c r="K1551" s="65"/>
      <c r="L1551" s="66" t="str">
        <f t="shared" si="100"/>
        <v/>
      </c>
      <c r="M1551" s="66" t="str">
        <f t="shared" si="101"/>
        <v/>
      </c>
      <c r="N1551" s="66" t="str">
        <f t="shared" si="102"/>
        <v/>
      </c>
    </row>
    <row r="1552" spans="2:14" ht="20.100000000000001" customHeight="1" thickBot="1" x14ac:dyDescent="0.3">
      <c r="B1552" s="63" t="str">
        <f t="shared" si="99"/>
        <v/>
      </c>
      <c r="C1552" s="64"/>
      <c r="D1552" s="65"/>
      <c r="E1552" s="65"/>
      <c r="F1552" s="65"/>
      <c r="G1552" s="65"/>
      <c r="H1552" s="65"/>
      <c r="I1552" s="65"/>
      <c r="J1552" s="65"/>
      <c r="K1552" s="65"/>
      <c r="L1552" s="66" t="str">
        <f t="shared" si="100"/>
        <v/>
      </c>
      <c r="M1552" s="66" t="str">
        <f t="shared" si="101"/>
        <v/>
      </c>
      <c r="N1552" s="66" t="str">
        <f t="shared" si="102"/>
        <v/>
      </c>
    </row>
    <row r="1553" spans="2:14" ht="20.100000000000001" customHeight="1" thickBot="1" x14ac:dyDescent="0.3">
      <c r="B1553" s="63" t="str">
        <f t="shared" si="99"/>
        <v/>
      </c>
      <c r="C1553" s="64"/>
      <c r="D1553" s="65"/>
      <c r="E1553" s="65"/>
      <c r="F1553" s="65"/>
      <c r="G1553" s="65"/>
      <c r="H1553" s="65"/>
      <c r="I1553" s="65"/>
      <c r="J1553" s="65"/>
      <c r="K1553" s="65"/>
      <c r="L1553" s="66" t="str">
        <f t="shared" si="100"/>
        <v/>
      </c>
      <c r="M1553" s="66" t="str">
        <f t="shared" si="101"/>
        <v/>
      </c>
      <c r="N1553" s="66" t="str">
        <f t="shared" si="102"/>
        <v/>
      </c>
    </row>
    <row r="1554" spans="2:14" ht="20.100000000000001" customHeight="1" thickBot="1" x14ac:dyDescent="0.3">
      <c r="B1554" s="63" t="str">
        <f t="shared" si="99"/>
        <v/>
      </c>
      <c r="C1554" s="64"/>
      <c r="D1554" s="65"/>
      <c r="E1554" s="65"/>
      <c r="F1554" s="65"/>
      <c r="G1554" s="65"/>
      <c r="H1554" s="65"/>
      <c r="I1554" s="65"/>
      <c r="J1554" s="65"/>
      <c r="K1554" s="65"/>
      <c r="L1554" s="66" t="str">
        <f t="shared" si="100"/>
        <v/>
      </c>
      <c r="M1554" s="66" t="str">
        <f t="shared" si="101"/>
        <v/>
      </c>
      <c r="N1554" s="66" t="str">
        <f t="shared" si="102"/>
        <v/>
      </c>
    </row>
    <row r="1555" spans="2:14" ht="20.100000000000001" customHeight="1" thickBot="1" x14ac:dyDescent="0.3">
      <c r="B1555" s="63" t="str">
        <f t="shared" si="99"/>
        <v/>
      </c>
      <c r="C1555" s="64"/>
      <c r="D1555" s="65"/>
      <c r="E1555" s="65"/>
      <c r="F1555" s="65"/>
      <c r="G1555" s="65"/>
      <c r="H1555" s="65"/>
      <c r="I1555" s="65"/>
      <c r="J1555" s="65"/>
      <c r="K1555" s="65"/>
      <c r="L1555" s="66" t="str">
        <f t="shared" si="100"/>
        <v/>
      </c>
      <c r="M1555" s="66" t="str">
        <f t="shared" si="101"/>
        <v/>
      </c>
      <c r="N1555" s="66" t="str">
        <f t="shared" si="102"/>
        <v/>
      </c>
    </row>
    <row r="1556" spans="2:14" ht="20.100000000000001" customHeight="1" thickBot="1" x14ac:dyDescent="0.3">
      <c r="B1556" s="63" t="str">
        <f t="shared" si="99"/>
        <v/>
      </c>
      <c r="C1556" s="64"/>
      <c r="D1556" s="65"/>
      <c r="E1556" s="65"/>
      <c r="F1556" s="65"/>
      <c r="G1556" s="65"/>
      <c r="H1556" s="65"/>
      <c r="I1556" s="65"/>
      <c r="J1556" s="65"/>
      <c r="K1556" s="65"/>
      <c r="L1556" s="66" t="str">
        <f t="shared" si="100"/>
        <v/>
      </c>
      <c r="M1556" s="66" t="str">
        <f t="shared" si="101"/>
        <v/>
      </c>
      <c r="N1556" s="66" t="str">
        <f t="shared" si="102"/>
        <v/>
      </c>
    </row>
    <row r="1557" spans="2:14" ht="20.100000000000001" customHeight="1" thickBot="1" x14ac:dyDescent="0.3">
      <c r="B1557" s="63" t="str">
        <f t="shared" si="99"/>
        <v/>
      </c>
      <c r="C1557" s="64"/>
      <c r="D1557" s="65"/>
      <c r="E1557" s="65"/>
      <c r="F1557" s="65"/>
      <c r="G1557" s="65"/>
      <c r="H1557" s="65"/>
      <c r="I1557" s="65"/>
      <c r="J1557" s="65"/>
      <c r="K1557" s="65"/>
      <c r="L1557" s="66" t="str">
        <f t="shared" si="100"/>
        <v/>
      </c>
      <c r="M1557" s="66" t="str">
        <f t="shared" si="101"/>
        <v/>
      </c>
      <c r="N1557" s="66" t="str">
        <f t="shared" si="102"/>
        <v/>
      </c>
    </row>
    <row r="1558" spans="2:14" ht="20.100000000000001" customHeight="1" thickBot="1" x14ac:dyDescent="0.3">
      <c r="B1558" s="63" t="str">
        <f t="shared" si="99"/>
        <v/>
      </c>
      <c r="C1558" s="64"/>
      <c r="D1558" s="65"/>
      <c r="E1558" s="65"/>
      <c r="F1558" s="65"/>
      <c r="G1558" s="65"/>
      <c r="H1558" s="65"/>
      <c r="I1558" s="65"/>
      <c r="J1558" s="65"/>
      <c r="K1558" s="65"/>
      <c r="L1558" s="66" t="str">
        <f t="shared" si="100"/>
        <v/>
      </c>
      <c r="M1558" s="66" t="str">
        <f t="shared" si="101"/>
        <v/>
      </c>
      <c r="N1558" s="66" t="str">
        <f t="shared" si="102"/>
        <v/>
      </c>
    </row>
    <row r="1559" spans="2:14" ht="20.100000000000001" customHeight="1" thickBot="1" x14ac:dyDescent="0.3">
      <c r="B1559" s="63" t="str">
        <f t="shared" si="99"/>
        <v/>
      </c>
      <c r="C1559" s="64"/>
      <c r="D1559" s="65"/>
      <c r="E1559" s="65"/>
      <c r="F1559" s="65"/>
      <c r="G1559" s="65"/>
      <c r="H1559" s="65"/>
      <c r="I1559" s="65"/>
      <c r="J1559" s="65"/>
      <c r="K1559" s="65"/>
      <c r="L1559" s="66" t="str">
        <f t="shared" si="100"/>
        <v/>
      </c>
      <c r="M1559" s="66" t="str">
        <f t="shared" si="101"/>
        <v/>
      </c>
      <c r="N1559" s="66" t="str">
        <f t="shared" si="102"/>
        <v/>
      </c>
    </row>
    <row r="1560" spans="2:14" ht="20.100000000000001" customHeight="1" thickBot="1" x14ac:dyDescent="0.3">
      <c r="B1560" s="63" t="str">
        <f t="shared" si="99"/>
        <v/>
      </c>
      <c r="C1560" s="64"/>
      <c r="D1560" s="65"/>
      <c r="E1560" s="65"/>
      <c r="F1560" s="65"/>
      <c r="G1560" s="65"/>
      <c r="H1560" s="65"/>
      <c r="I1560" s="65"/>
      <c r="J1560" s="65"/>
      <c r="K1560" s="65"/>
      <c r="L1560" s="66" t="str">
        <f t="shared" si="100"/>
        <v/>
      </c>
      <c r="M1560" s="66" t="str">
        <f t="shared" si="101"/>
        <v/>
      </c>
      <c r="N1560" s="66" t="str">
        <f t="shared" si="102"/>
        <v/>
      </c>
    </row>
    <row r="1561" spans="2:14" ht="20.100000000000001" customHeight="1" thickBot="1" x14ac:dyDescent="0.3">
      <c r="B1561" s="63" t="str">
        <f t="shared" si="99"/>
        <v/>
      </c>
      <c r="C1561" s="64"/>
      <c r="D1561" s="65"/>
      <c r="E1561" s="65"/>
      <c r="F1561" s="65"/>
      <c r="G1561" s="65"/>
      <c r="H1561" s="65"/>
      <c r="I1561" s="65"/>
      <c r="J1561" s="65"/>
      <c r="K1561" s="65"/>
      <c r="L1561" s="66" t="str">
        <f t="shared" si="100"/>
        <v/>
      </c>
      <c r="M1561" s="66" t="str">
        <f t="shared" si="101"/>
        <v/>
      </c>
      <c r="N1561" s="66" t="str">
        <f t="shared" si="102"/>
        <v/>
      </c>
    </row>
    <row r="1562" spans="2:14" ht="20.100000000000001" customHeight="1" thickBot="1" x14ac:dyDescent="0.3">
      <c r="B1562" s="63" t="str">
        <f t="shared" si="99"/>
        <v/>
      </c>
      <c r="C1562" s="64"/>
      <c r="D1562" s="65"/>
      <c r="E1562" s="65"/>
      <c r="F1562" s="65"/>
      <c r="G1562" s="65"/>
      <c r="H1562" s="65"/>
      <c r="I1562" s="65"/>
      <c r="J1562" s="65"/>
      <c r="K1562" s="65"/>
      <c r="L1562" s="66" t="str">
        <f t="shared" si="100"/>
        <v/>
      </c>
      <c r="M1562" s="66" t="str">
        <f t="shared" si="101"/>
        <v/>
      </c>
      <c r="N1562" s="66" t="str">
        <f t="shared" si="102"/>
        <v/>
      </c>
    </row>
    <row r="1563" spans="2:14" ht="20.100000000000001" customHeight="1" thickBot="1" x14ac:dyDescent="0.3">
      <c r="B1563" s="63" t="str">
        <f t="shared" si="99"/>
        <v/>
      </c>
      <c r="C1563" s="64"/>
      <c r="D1563" s="65"/>
      <c r="E1563" s="65"/>
      <c r="F1563" s="65"/>
      <c r="G1563" s="65"/>
      <c r="H1563" s="65"/>
      <c r="I1563" s="65"/>
      <c r="J1563" s="65"/>
      <c r="K1563" s="65"/>
      <c r="L1563" s="66" t="str">
        <f t="shared" si="100"/>
        <v/>
      </c>
      <c r="M1563" s="66" t="str">
        <f t="shared" si="101"/>
        <v/>
      </c>
      <c r="N1563" s="66" t="str">
        <f t="shared" si="102"/>
        <v/>
      </c>
    </row>
    <row r="1564" spans="2:14" ht="20.100000000000001" customHeight="1" thickBot="1" x14ac:dyDescent="0.3">
      <c r="B1564" s="63" t="str">
        <f t="shared" si="99"/>
        <v/>
      </c>
      <c r="C1564" s="64"/>
      <c r="D1564" s="65"/>
      <c r="E1564" s="65"/>
      <c r="F1564" s="65"/>
      <c r="G1564" s="65"/>
      <c r="H1564" s="65"/>
      <c r="I1564" s="65"/>
      <c r="J1564" s="65"/>
      <c r="K1564" s="65"/>
      <c r="L1564" s="66" t="str">
        <f t="shared" si="100"/>
        <v/>
      </c>
      <c r="M1564" s="66" t="str">
        <f t="shared" si="101"/>
        <v/>
      </c>
      <c r="N1564" s="66" t="str">
        <f t="shared" si="102"/>
        <v/>
      </c>
    </row>
    <row r="1565" spans="2:14" ht="20.100000000000001" customHeight="1" thickBot="1" x14ac:dyDescent="0.3">
      <c r="B1565" s="63" t="str">
        <f t="shared" si="99"/>
        <v/>
      </c>
      <c r="C1565" s="64"/>
      <c r="D1565" s="65"/>
      <c r="E1565" s="65"/>
      <c r="F1565" s="65"/>
      <c r="G1565" s="65"/>
      <c r="H1565" s="65"/>
      <c r="I1565" s="65"/>
      <c r="J1565" s="65"/>
      <c r="K1565" s="65"/>
      <c r="L1565" s="66" t="str">
        <f t="shared" si="100"/>
        <v/>
      </c>
      <c r="M1565" s="66" t="str">
        <f t="shared" si="101"/>
        <v/>
      </c>
      <c r="N1565" s="66" t="str">
        <f t="shared" si="102"/>
        <v/>
      </c>
    </row>
    <row r="1566" spans="2:14" ht="20.100000000000001" customHeight="1" thickBot="1" x14ac:dyDescent="0.3">
      <c r="B1566" s="63" t="str">
        <f t="shared" si="99"/>
        <v/>
      </c>
      <c r="C1566" s="64"/>
      <c r="D1566" s="65"/>
      <c r="E1566" s="65"/>
      <c r="F1566" s="65"/>
      <c r="G1566" s="65"/>
      <c r="H1566" s="65"/>
      <c r="I1566" s="65"/>
      <c r="J1566" s="65"/>
      <c r="K1566" s="65"/>
      <c r="L1566" s="66" t="str">
        <f t="shared" si="100"/>
        <v/>
      </c>
      <c r="M1566" s="66" t="str">
        <f t="shared" si="101"/>
        <v/>
      </c>
      <c r="N1566" s="66" t="str">
        <f t="shared" si="102"/>
        <v/>
      </c>
    </row>
    <row r="1567" spans="2:14" ht="20.100000000000001" customHeight="1" thickBot="1" x14ac:dyDescent="0.3">
      <c r="B1567" s="63" t="str">
        <f t="shared" si="99"/>
        <v/>
      </c>
      <c r="C1567" s="64"/>
      <c r="D1567" s="65"/>
      <c r="E1567" s="65"/>
      <c r="F1567" s="65"/>
      <c r="G1567" s="65"/>
      <c r="H1567" s="65"/>
      <c r="I1567" s="65"/>
      <c r="J1567" s="65"/>
      <c r="K1567" s="65"/>
      <c r="L1567" s="66" t="str">
        <f t="shared" si="100"/>
        <v/>
      </c>
      <c r="M1567" s="66" t="str">
        <f t="shared" si="101"/>
        <v/>
      </c>
      <c r="N1567" s="66" t="str">
        <f t="shared" si="102"/>
        <v/>
      </c>
    </row>
    <row r="1568" spans="2:14" ht="20.100000000000001" customHeight="1" thickBot="1" x14ac:dyDescent="0.3">
      <c r="B1568" s="63" t="str">
        <f t="shared" si="99"/>
        <v/>
      </c>
      <c r="C1568" s="64"/>
      <c r="D1568" s="65"/>
      <c r="E1568" s="65"/>
      <c r="F1568" s="65"/>
      <c r="G1568" s="65"/>
      <c r="H1568" s="65"/>
      <c r="I1568" s="65"/>
      <c r="J1568" s="65"/>
      <c r="K1568" s="65"/>
      <c r="L1568" s="66" t="str">
        <f t="shared" si="100"/>
        <v/>
      </c>
      <c r="M1568" s="66" t="str">
        <f t="shared" si="101"/>
        <v/>
      </c>
      <c r="N1568" s="66" t="str">
        <f t="shared" si="102"/>
        <v/>
      </c>
    </row>
    <row r="1569" spans="2:14" ht="20.100000000000001" customHeight="1" thickBot="1" x14ac:dyDescent="0.3">
      <c r="B1569" s="63" t="str">
        <f t="shared" si="99"/>
        <v/>
      </c>
      <c r="C1569" s="64"/>
      <c r="D1569" s="65"/>
      <c r="E1569" s="65"/>
      <c r="F1569" s="65"/>
      <c r="G1569" s="65"/>
      <c r="H1569" s="65"/>
      <c r="I1569" s="65"/>
      <c r="J1569" s="65"/>
      <c r="K1569" s="65"/>
      <c r="L1569" s="66" t="str">
        <f t="shared" si="100"/>
        <v/>
      </c>
      <c r="M1569" s="66" t="str">
        <f t="shared" si="101"/>
        <v/>
      </c>
      <c r="N1569" s="66" t="str">
        <f t="shared" si="102"/>
        <v/>
      </c>
    </row>
    <row r="1570" spans="2:14" ht="20.100000000000001" customHeight="1" thickBot="1" x14ac:dyDescent="0.3">
      <c r="B1570" s="63" t="str">
        <f t="shared" si="99"/>
        <v/>
      </c>
      <c r="C1570" s="64"/>
      <c r="D1570" s="65"/>
      <c r="E1570" s="65"/>
      <c r="F1570" s="65"/>
      <c r="G1570" s="65"/>
      <c r="H1570" s="65"/>
      <c r="I1570" s="65"/>
      <c r="J1570" s="65"/>
      <c r="K1570" s="65"/>
      <c r="L1570" s="66" t="str">
        <f t="shared" si="100"/>
        <v/>
      </c>
      <c r="M1570" s="66" t="str">
        <f t="shared" si="101"/>
        <v/>
      </c>
      <c r="N1570" s="66" t="str">
        <f t="shared" si="102"/>
        <v/>
      </c>
    </row>
    <row r="1571" spans="2:14" ht="20.100000000000001" customHeight="1" thickBot="1" x14ac:dyDescent="0.3">
      <c r="B1571" s="63" t="str">
        <f t="shared" si="99"/>
        <v/>
      </c>
      <c r="C1571" s="64"/>
      <c r="D1571" s="65"/>
      <c r="E1571" s="65"/>
      <c r="F1571" s="65"/>
      <c r="G1571" s="65"/>
      <c r="H1571" s="65"/>
      <c r="I1571" s="65"/>
      <c r="J1571" s="65"/>
      <c r="K1571" s="65"/>
      <c r="L1571" s="66" t="str">
        <f t="shared" si="100"/>
        <v/>
      </c>
      <c r="M1571" s="66" t="str">
        <f t="shared" si="101"/>
        <v/>
      </c>
      <c r="N1571" s="66" t="str">
        <f t="shared" si="102"/>
        <v/>
      </c>
    </row>
    <row r="1572" spans="2:14" ht="20.100000000000001" customHeight="1" thickBot="1" x14ac:dyDescent="0.3">
      <c r="B1572" s="63" t="str">
        <f t="shared" si="99"/>
        <v/>
      </c>
      <c r="C1572" s="64"/>
      <c r="D1572" s="65"/>
      <c r="E1572" s="65"/>
      <c r="F1572" s="65"/>
      <c r="G1572" s="65"/>
      <c r="H1572" s="65"/>
      <c r="I1572" s="65"/>
      <c r="J1572" s="65"/>
      <c r="K1572" s="65"/>
      <c r="L1572" s="66" t="str">
        <f t="shared" si="100"/>
        <v/>
      </c>
      <c r="M1572" s="66" t="str">
        <f t="shared" si="101"/>
        <v/>
      </c>
      <c r="N1572" s="66" t="str">
        <f t="shared" si="102"/>
        <v/>
      </c>
    </row>
    <row r="1573" spans="2:14" ht="20.100000000000001" customHeight="1" thickBot="1" x14ac:dyDescent="0.3">
      <c r="B1573" s="63" t="str">
        <f t="shared" si="99"/>
        <v/>
      </c>
      <c r="C1573" s="64"/>
      <c r="D1573" s="65"/>
      <c r="E1573" s="65"/>
      <c r="F1573" s="65"/>
      <c r="G1573" s="65"/>
      <c r="H1573" s="65"/>
      <c r="I1573" s="65"/>
      <c r="J1573" s="65"/>
      <c r="K1573" s="65"/>
      <c r="L1573" s="66" t="str">
        <f t="shared" si="100"/>
        <v/>
      </c>
      <c r="M1573" s="66" t="str">
        <f t="shared" si="101"/>
        <v/>
      </c>
      <c r="N1573" s="66" t="str">
        <f t="shared" si="102"/>
        <v/>
      </c>
    </row>
    <row r="1574" spans="2:14" ht="20.100000000000001" customHeight="1" thickBot="1" x14ac:dyDescent="0.3">
      <c r="B1574" s="63" t="str">
        <f t="shared" si="99"/>
        <v/>
      </c>
      <c r="C1574" s="64"/>
      <c r="D1574" s="65"/>
      <c r="E1574" s="65"/>
      <c r="F1574" s="65"/>
      <c r="G1574" s="65"/>
      <c r="H1574" s="65"/>
      <c r="I1574" s="65"/>
      <c r="J1574" s="65"/>
      <c r="K1574" s="65"/>
      <c r="L1574" s="66" t="str">
        <f t="shared" si="100"/>
        <v/>
      </c>
      <c r="M1574" s="66" t="str">
        <f t="shared" si="101"/>
        <v/>
      </c>
      <c r="N1574" s="66" t="str">
        <f t="shared" si="102"/>
        <v/>
      </c>
    </row>
    <row r="1575" spans="2:14" ht="20.100000000000001" customHeight="1" thickBot="1" x14ac:dyDescent="0.3">
      <c r="B1575" s="63" t="str">
        <f t="shared" si="99"/>
        <v/>
      </c>
      <c r="C1575" s="64"/>
      <c r="D1575" s="65"/>
      <c r="E1575" s="65"/>
      <c r="F1575" s="65"/>
      <c r="G1575" s="65"/>
      <c r="H1575" s="65"/>
      <c r="I1575" s="65"/>
      <c r="J1575" s="65"/>
      <c r="K1575" s="65"/>
      <c r="L1575" s="66" t="str">
        <f t="shared" si="100"/>
        <v/>
      </c>
      <c r="M1575" s="66" t="str">
        <f t="shared" si="101"/>
        <v/>
      </c>
      <c r="N1575" s="66" t="str">
        <f t="shared" si="102"/>
        <v/>
      </c>
    </row>
    <row r="1576" spans="2:14" ht="20.100000000000001" customHeight="1" thickBot="1" x14ac:dyDescent="0.3">
      <c r="B1576" s="63" t="str">
        <f t="shared" si="99"/>
        <v/>
      </c>
      <c r="C1576" s="64"/>
      <c r="D1576" s="65"/>
      <c r="E1576" s="65"/>
      <c r="F1576" s="65"/>
      <c r="G1576" s="65"/>
      <c r="H1576" s="65"/>
      <c r="I1576" s="65"/>
      <c r="J1576" s="65"/>
      <c r="K1576" s="65"/>
      <c r="L1576" s="66" t="str">
        <f t="shared" si="100"/>
        <v/>
      </c>
      <c r="M1576" s="66" t="str">
        <f t="shared" si="101"/>
        <v/>
      </c>
      <c r="N1576" s="66" t="str">
        <f t="shared" si="102"/>
        <v/>
      </c>
    </row>
    <row r="1577" spans="2:14" ht="20.100000000000001" customHeight="1" thickBot="1" x14ac:dyDescent="0.3">
      <c r="B1577" s="63" t="str">
        <f t="shared" si="99"/>
        <v/>
      </c>
      <c r="C1577" s="64"/>
      <c r="D1577" s="65"/>
      <c r="E1577" s="65"/>
      <c r="F1577" s="65"/>
      <c r="G1577" s="65"/>
      <c r="H1577" s="65"/>
      <c r="I1577" s="65"/>
      <c r="J1577" s="65"/>
      <c r="K1577" s="65"/>
      <c r="L1577" s="66" t="str">
        <f t="shared" si="100"/>
        <v/>
      </c>
      <c r="M1577" s="66" t="str">
        <f t="shared" si="101"/>
        <v/>
      </c>
      <c r="N1577" s="66" t="str">
        <f t="shared" si="102"/>
        <v/>
      </c>
    </row>
    <row r="1578" spans="2:14" ht="20.100000000000001" customHeight="1" thickBot="1" x14ac:dyDescent="0.3">
      <c r="B1578" s="63" t="str">
        <f t="shared" si="99"/>
        <v/>
      </c>
      <c r="C1578" s="64"/>
      <c r="D1578" s="65"/>
      <c r="E1578" s="65"/>
      <c r="F1578" s="65"/>
      <c r="G1578" s="65"/>
      <c r="H1578" s="65"/>
      <c r="I1578" s="65"/>
      <c r="J1578" s="65"/>
      <c r="K1578" s="65"/>
      <c r="L1578" s="66" t="str">
        <f t="shared" si="100"/>
        <v/>
      </c>
      <c r="M1578" s="66" t="str">
        <f t="shared" si="101"/>
        <v/>
      </c>
      <c r="N1578" s="66" t="str">
        <f t="shared" si="102"/>
        <v/>
      </c>
    </row>
    <row r="1579" spans="2:14" ht="20.100000000000001" customHeight="1" thickBot="1" x14ac:dyDescent="0.3">
      <c r="B1579" s="63" t="str">
        <f t="shared" si="99"/>
        <v/>
      </c>
      <c r="C1579" s="64"/>
      <c r="D1579" s="65"/>
      <c r="E1579" s="65"/>
      <c r="F1579" s="65"/>
      <c r="G1579" s="65"/>
      <c r="H1579" s="65"/>
      <c r="I1579" s="65"/>
      <c r="J1579" s="65"/>
      <c r="K1579" s="65"/>
      <c r="L1579" s="66" t="str">
        <f t="shared" si="100"/>
        <v/>
      </c>
      <c r="M1579" s="66" t="str">
        <f t="shared" si="101"/>
        <v/>
      </c>
      <c r="N1579" s="66" t="str">
        <f t="shared" si="102"/>
        <v/>
      </c>
    </row>
    <row r="1580" spans="2:14" ht="20.100000000000001" customHeight="1" thickBot="1" x14ac:dyDescent="0.3">
      <c r="B1580" s="63" t="str">
        <f t="shared" si="99"/>
        <v/>
      </c>
      <c r="C1580" s="64"/>
      <c r="D1580" s="65"/>
      <c r="E1580" s="65"/>
      <c r="F1580" s="65"/>
      <c r="G1580" s="65"/>
      <c r="H1580" s="65"/>
      <c r="I1580" s="65"/>
      <c r="J1580" s="65"/>
      <c r="K1580" s="65"/>
      <c r="L1580" s="66" t="str">
        <f t="shared" si="100"/>
        <v/>
      </c>
      <c r="M1580" s="66" t="str">
        <f t="shared" si="101"/>
        <v/>
      </c>
      <c r="N1580" s="66" t="str">
        <f t="shared" si="102"/>
        <v/>
      </c>
    </row>
    <row r="1581" spans="2:14" ht="20.100000000000001" customHeight="1" thickBot="1" x14ac:dyDescent="0.3">
      <c r="B1581" s="63" t="str">
        <f t="shared" si="99"/>
        <v/>
      </c>
      <c r="C1581" s="64"/>
      <c r="D1581" s="65"/>
      <c r="E1581" s="65"/>
      <c r="F1581" s="65"/>
      <c r="G1581" s="65"/>
      <c r="H1581" s="65"/>
      <c r="I1581" s="65"/>
      <c r="J1581" s="65"/>
      <c r="K1581" s="65"/>
      <c r="L1581" s="66" t="str">
        <f t="shared" si="100"/>
        <v/>
      </c>
      <c r="M1581" s="66" t="str">
        <f t="shared" si="101"/>
        <v/>
      </c>
      <c r="N1581" s="66" t="str">
        <f t="shared" si="102"/>
        <v/>
      </c>
    </row>
    <row r="1582" spans="2:14" ht="20.100000000000001" customHeight="1" thickBot="1" x14ac:dyDescent="0.3">
      <c r="B1582" s="63" t="str">
        <f t="shared" si="99"/>
        <v/>
      </c>
      <c r="C1582" s="64"/>
      <c r="D1582" s="65"/>
      <c r="E1582" s="65"/>
      <c r="F1582" s="65"/>
      <c r="G1582" s="65"/>
      <c r="H1582" s="65"/>
      <c r="I1582" s="65"/>
      <c r="J1582" s="65"/>
      <c r="K1582" s="65"/>
      <c r="L1582" s="66" t="str">
        <f t="shared" si="100"/>
        <v/>
      </c>
      <c r="M1582" s="66" t="str">
        <f t="shared" si="101"/>
        <v/>
      </c>
      <c r="N1582" s="66" t="str">
        <f t="shared" si="102"/>
        <v/>
      </c>
    </row>
    <row r="1583" spans="2:14" ht="20.100000000000001" customHeight="1" thickBot="1" x14ac:dyDescent="0.3">
      <c r="B1583" s="63" t="str">
        <f t="shared" si="99"/>
        <v/>
      </c>
      <c r="C1583" s="64"/>
      <c r="D1583" s="65"/>
      <c r="E1583" s="65"/>
      <c r="F1583" s="65"/>
      <c r="G1583" s="65"/>
      <c r="H1583" s="65"/>
      <c r="I1583" s="65"/>
      <c r="J1583" s="65"/>
      <c r="K1583" s="65"/>
      <c r="L1583" s="66" t="str">
        <f t="shared" si="100"/>
        <v/>
      </c>
      <c r="M1583" s="66" t="str">
        <f t="shared" si="101"/>
        <v/>
      </c>
      <c r="N1583" s="66" t="str">
        <f t="shared" si="102"/>
        <v/>
      </c>
    </row>
    <row r="1584" spans="2:14" ht="20.100000000000001" customHeight="1" thickBot="1" x14ac:dyDescent="0.3">
      <c r="B1584" s="63" t="str">
        <f t="shared" si="99"/>
        <v/>
      </c>
      <c r="C1584" s="64"/>
      <c r="D1584" s="65"/>
      <c r="E1584" s="65"/>
      <c r="F1584" s="65"/>
      <c r="G1584" s="65"/>
      <c r="H1584" s="65"/>
      <c r="I1584" s="65"/>
      <c r="J1584" s="65"/>
      <c r="K1584" s="65"/>
      <c r="L1584" s="66" t="str">
        <f t="shared" si="100"/>
        <v/>
      </c>
      <c r="M1584" s="66" t="str">
        <f t="shared" si="101"/>
        <v/>
      </c>
      <c r="N1584" s="66" t="str">
        <f t="shared" si="102"/>
        <v/>
      </c>
    </row>
    <row r="1585" spans="2:14" ht="20.100000000000001" customHeight="1" thickBot="1" x14ac:dyDescent="0.3">
      <c r="B1585" s="63" t="str">
        <f t="shared" si="99"/>
        <v/>
      </c>
      <c r="C1585" s="64"/>
      <c r="D1585" s="65"/>
      <c r="E1585" s="65"/>
      <c r="F1585" s="65"/>
      <c r="G1585" s="65"/>
      <c r="H1585" s="65"/>
      <c r="I1585" s="65"/>
      <c r="J1585" s="65"/>
      <c r="K1585" s="65"/>
      <c r="L1585" s="66" t="str">
        <f t="shared" si="100"/>
        <v/>
      </c>
      <c r="M1585" s="66" t="str">
        <f t="shared" si="101"/>
        <v/>
      </c>
      <c r="N1585" s="66" t="str">
        <f t="shared" si="102"/>
        <v/>
      </c>
    </row>
    <row r="1586" spans="2:14" ht="20.100000000000001" customHeight="1" thickBot="1" x14ac:dyDescent="0.3">
      <c r="B1586" s="63" t="str">
        <f t="shared" si="99"/>
        <v/>
      </c>
      <c r="C1586" s="64"/>
      <c r="D1586" s="65"/>
      <c r="E1586" s="65"/>
      <c r="F1586" s="65"/>
      <c r="G1586" s="65"/>
      <c r="H1586" s="65"/>
      <c r="I1586" s="65"/>
      <c r="J1586" s="65"/>
      <c r="K1586" s="65"/>
      <c r="L1586" s="66" t="str">
        <f t="shared" si="100"/>
        <v/>
      </c>
      <c r="M1586" s="66" t="str">
        <f t="shared" si="101"/>
        <v/>
      </c>
      <c r="N1586" s="66" t="str">
        <f t="shared" si="102"/>
        <v/>
      </c>
    </row>
    <row r="1587" spans="2:14" ht="20.100000000000001" customHeight="1" thickBot="1" x14ac:dyDescent="0.3">
      <c r="B1587" s="63" t="str">
        <f t="shared" si="99"/>
        <v/>
      </c>
      <c r="C1587" s="64"/>
      <c r="D1587" s="65"/>
      <c r="E1587" s="65"/>
      <c r="F1587" s="65"/>
      <c r="G1587" s="65"/>
      <c r="H1587" s="65"/>
      <c r="I1587" s="65"/>
      <c r="J1587" s="65"/>
      <c r="K1587" s="65"/>
      <c r="L1587" s="66" t="str">
        <f t="shared" si="100"/>
        <v/>
      </c>
      <c r="M1587" s="66" t="str">
        <f t="shared" si="101"/>
        <v/>
      </c>
      <c r="N1587" s="66" t="str">
        <f t="shared" si="102"/>
        <v/>
      </c>
    </row>
    <row r="1588" spans="2:14" ht="20.100000000000001" customHeight="1" thickBot="1" x14ac:dyDescent="0.3">
      <c r="B1588" s="63" t="str">
        <f t="shared" si="99"/>
        <v/>
      </c>
      <c r="C1588" s="64"/>
      <c r="D1588" s="65"/>
      <c r="E1588" s="65"/>
      <c r="F1588" s="65"/>
      <c r="G1588" s="65"/>
      <c r="H1588" s="65"/>
      <c r="I1588" s="65"/>
      <c r="J1588" s="65"/>
      <c r="K1588" s="65"/>
      <c r="L1588" s="66" t="str">
        <f t="shared" si="100"/>
        <v/>
      </c>
      <c r="M1588" s="66" t="str">
        <f t="shared" si="101"/>
        <v/>
      </c>
      <c r="N1588" s="66" t="str">
        <f t="shared" si="102"/>
        <v/>
      </c>
    </row>
    <row r="1589" spans="2:14" ht="20.100000000000001" customHeight="1" thickBot="1" x14ac:dyDescent="0.3">
      <c r="B1589" s="63" t="str">
        <f t="shared" si="99"/>
        <v/>
      </c>
      <c r="C1589" s="64"/>
      <c r="D1589" s="65"/>
      <c r="E1589" s="65"/>
      <c r="F1589" s="65"/>
      <c r="G1589" s="65"/>
      <c r="H1589" s="65"/>
      <c r="I1589" s="65"/>
      <c r="J1589" s="65"/>
      <c r="K1589" s="65"/>
      <c r="L1589" s="66" t="str">
        <f t="shared" si="100"/>
        <v/>
      </c>
      <c r="M1589" s="66" t="str">
        <f t="shared" si="101"/>
        <v/>
      </c>
      <c r="N1589" s="66" t="str">
        <f t="shared" si="102"/>
        <v/>
      </c>
    </row>
    <row r="1590" spans="2:14" ht="20.100000000000001" customHeight="1" thickBot="1" x14ac:dyDescent="0.3">
      <c r="B1590" s="63" t="str">
        <f t="shared" si="99"/>
        <v/>
      </c>
      <c r="C1590" s="64"/>
      <c r="D1590" s="65"/>
      <c r="E1590" s="65"/>
      <c r="F1590" s="65"/>
      <c r="G1590" s="65"/>
      <c r="H1590" s="65"/>
      <c r="I1590" s="65"/>
      <c r="J1590" s="65"/>
      <c r="K1590" s="65"/>
      <c r="L1590" s="66" t="str">
        <f t="shared" si="100"/>
        <v/>
      </c>
      <c r="M1590" s="66" t="str">
        <f t="shared" si="101"/>
        <v/>
      </c>
      <c r="N1590" s="66" t="str">
        <f t="shared" si="102"/>
        <v/>
      </c>
    </row>
    <row r="1591" spans="2:14" ht="20.100000000000001" customHeight="1" thickBot="1" x14ac:dyDescent="0.3">
      <c r="B1591" s="63" t="str">
        <f t="shared" si="99"/>
        <v/>
      </c>
      <c r="C1591" s="64"/>
      <c r="D1591" s="65"/>
      <c r="E1591" s="65"/>
      <c r="F1591" s="65"/>
      <c r="G1591" s="65"/>
      <c r="H1591" s="65"/>
      <c r="I1591" s="65"/>
      <c r="J1591" s="65"/>
      <c r="K1591" s="65"/>
      <c r="L1591" s="66" t="str">
        <f t="shared" si="100"/>
        <v/>
      </c>
      <c r="M1591" s="66" t="str">
        <f t="shared" si="101"/>
        <v/>
      </c>
      <c r="N1591" s="66" t="str">
        <f t="shared" si="102"/>
        <v/>
      </c>
    </row>
    <row r="1592" spans="2:14" ht="20.100000000000001" customHeight="1" thickBot="1" x14ac:dyDescent="0.3">
      <c r="B1592" s="63" t="str">
        <f t="shared" si="99"/>
        <v/>
      </c>
      <c r="C1592" s="64"/>
      <c r="D1592" s="65"/>
      <c r="E1592" s="65"/>
      <c r="F1592" s="65"/>
      <c r="G1592" s="65"/>
      <c r="H1592" s="65"/>
      <c r="I1592" s="65"/>
      <c r="J1592" s="65"/>
      <c r="K1592" s="65"/>
      <c r="L1592" s="66" t="str">
        <f t="shared" si="100"/>
        <v/>
      </c>
      <c r="M1592" s="66" t="str">
        <f t="shared" si="101"/>
        <v/>
      </c>
      <c r="N1592" s="66" t="str">
        <f t="shared" si="102"/>
        <v/>
      </c>
    </row>
    <row r="1593" spans="2:14" ht="20.100000000000001" customHeight="1" thickBot="1" x14ac:dyDescent="0.3">
      <c r="B1593" s="63" t="str">
        <f t="shared" si="99"/>
        <v/>
      </c>
      <c r="C1593" s="64"/>
      <c r="D1593" s="65"/>
      <c r="E1593" s="65"/>
      <c r="F1593" s="65"/>
      <c r="G1593" s="65"/>
      <c r="H1593" s="65"/>
      <c r="I1593" s="65"/>
      <c r="J1593" s="65"/>
      <c r="K1593" s="65"/>
      <c r="L1593" s="66" t="str">
        <f t="shared" si="100"/>
        <v/>
      </c>
      <c r="M1593" s="66" t="str">
        <f t="shared" si="101"/>
        <v/>
      </c>
      <c r="N1593" s="66" t="str">
        <f t="shared" si="102"/>
        <v/>
      </c>
    </row>
    <row r="1594" spans="2:14" ht="20.100000000000001" customHeight="1" thickBot="1" x14ac:dyDescent="0.3">
      <c r="B1594" s="63" t="str">
        <f t="shared" si="99"/>
        <v/>
      </c>
      <c r="C1594" s="64"/>
      <c r="D1594" s="65"/>
      <c r="E1594" s="65"/>
      <c r="F1594" s="65"/>
      <c r="G1594" s="65"/>
      <c r="H1594" s="65"/>
      <c r="I1594" s="65"/>
      <c r="J1594" s="65"/>
      <c r="K1594" s="65"/>
      <c r="L1594" s="66" t="str">
        <f t="shared" si="100"/>
        <v/>
      </c>
      <c r="M1594" s="66" t="str">
        <f t="shared" si="101"/>
        <v/>
      </c>
      <c r="N1594" s="66" t="str">
        <f t="shared" si="102"/>
        <v/>
      </c>
    </row>
    <row r="1595" spans="2:14" ht="20.100000000000001" customHeight="1" thickBot="1" x14ac:dyDescent="0.3">
      <c r="B1595" s="63" t="str">
        <f t="shared" si="99"/>
        <v/>
      </c>
      <c r="C1595" s="64"/>
      <c r="D1595" s="65"/>
      <c r="E1595" s="65"/>
      <c r="F1595" s="65"/>
      <c r="G1595" s="65"/>
      <c r="H1595" s="65"/>
      <c r="I1595" s="65"/>
      <c r="J1595" s="65"/>
      <c r="K1595" s="65"/>
      <c r="L1595" s="66" t="str">
        <f t="shared" si="100"/>
        <v/>
      </c>
      <c r="M1595" s="66" t="str">
        <f t="shared" si="101"/>
        <v/>
      </c>
      <c r="N1595" s="66" t="str">
        <f t="shared" si="102"/>
        <v/>
      </c>
    </row>
    <row r="1596" spans="2:14" ht="20.100000000000001" customHeight="1" thickBot="1" x14ac:dyDescent="0.3">
      <c r="B1596" s="63" t="str">
        <f t="shared" si="99"/>
        <v/>
      </c>
      <c r="C1596" s="64"/>
      <c r="D1596" s="65"/>
      <c r="E1596" s="65"/>
      <c r="F1596" s="65"/>
      <c r="G1596" s="65"/>
      <c r="H1596" s="65"/>
      <c r="I1596" s="65"/>
      <c r="J1596" s="65"/>
      <c r="K1596" s="65"/>
      <c r="L1596" s="66" t="str">
        <f t="shared" si="100"/>
        <v/>
      </c>
      <c r="M1596" s="66" t="str">
        <f t="shared" si="101"/>
        <v/>
      </c>
      <c r="N1596" s="66" t="str">
        <f t="shared" si="102"/>
        <v/>
      </c>
    </row>
    <row r="1597" spans="2:14" ht="20.100000000000001" customHeight="1" thickBot="1" x14ac:dyDescent="0.3">
      <c r="B1597" s="63" t="str">
        <f t="shared" si="99"/>
        <v/>
      </c>
      <c r="C1597" s="64"/>
      <c r="D1597" s="65"/>
      <c r="E1597" s="65"/>
      <c r="F1597" s="65"/>
      <c r="G1597" s="65"/>
      <c r="H1597" s="65"/>
      <c r="I1597" s="65"/>
      <c r="J1597" s="65"/>
      <c r="K1597" s="65"/>
      <c r="L1597" s="66" t="str">
        <f t="shared" si="100"/>
        <v/>
      </c>
      <c r="M1597" s="66" t="str">
        <f t="shared" si="101"/>
        <v/>
      </c>
      <c r="N1597" s="66" t="str">
        <f t="shared" si="102"/>
        <v/>
      </c>
    </row>
    <row r="1598" spans="2:14" ht="20.100000000000001" customHeight="1" thickBot="1" x14ac:dyDescent="0.3">
      <c r="B1598" s="63" t="str">
        <f t="shared" si="99"/>
        <v/>
      </c>
      <c r="C1598" s="64"/>
      <c r="D1598" s="65"/>
      <c r="E1598" s="65"/>
      <c r="F1598" s="65"/>
      <c r="G1598" s="65"/>
      <c r="H1598" s="65"/>
      <c r="I1598" s="65"/>
      <c r="J1598" s="65"/>
      <c r="K1598" s="65"/>
      <c r="L1598" s="66" t="str">
        <f t="shared" si="100"/>
        <v/>
      </c>
      <c r="M1598" s="66" t="str">
        <f t="shared" si="101"/>
        <v/>
      </c>
      <c r="N1598" s="66" t="str">
        <f t="shared" si="102"/>
        <v/>
      </c>
    </row>
    <row r="1599" spans="2:14" ht="20.100000000000001" customHeight="1" thickBot="1" x14ac:dyDescent="0.3">
      <c r="B1599" s="63" t="str">
        <f t="shared" si="99"/>
        <v/>
      </c>
      <c r="C1599" s="64"/>
      <c r="D1599" s="65"/>
      <c r="E1599" s="65"/>
      <c r="F1599" s="65"/>
      <c r="G1599" s="65"/>
      <c r="H1599" s="65"/>
      <c r="I1599" s="65"/>
      <c r="J1599" s="65"/>
      <c r="K1599" s="65"/>
      <c r="L1599" s="66" t="str">
        <f t="shared" si="100"/>
        <v/>
      </c>
      <c r="M1599" s="66" t="str">
        <f t="shared" si="101"/>
        <v/>
      </c>
      <c r="N1599" s="66" t="str">
        <f t="shared" si="102"/>
        <v/>
      </c>
    </row>
    <row r="1600" spans="2:14" ht="20.100000000000001" customHeight="1" thickBot="1" x14ac:dyDescent="0.3">
      <c r="B1600" s="63" t="str">
        <f t="shared" si="99"/>
        <v/>
      </c>
      <c r="C1600" s="64"/>
      <c r="D1600" s="65"/>
      <c r="E1600" s="65"/>
      <c r="F1600" s="65"/>
      <c r="G1600" s="65"/>
      <c r="H1600" s="65"/>
      <c r="I1600" s="65"/>
      <c r="J1600" s="65"/>
      <c r="K1600" s="65"/>
      <c r="L1600" s="66" t="str">
        <f t="shared" si="100"/>
        <v/>
      </c>
      <c r="M1600" s="66" t="str">
        <f t="shared" si="101"/>
        <v/>
      </c>
      <c r="N1600" s="66" t="str">
        <f t="shared" si="102"/>
        <v/>
      </c>
    </row>
    <row r="1601" spans="2:14" ht="20.100000000000001" customHeight="1" thickBot="1" x14ac:dyDescent="0.3">
      <c r="B1601" s="63" t="str">
        <f t="shared" si="99"/>
        <v/>
      </c>
      <c r="C1601" s="64"/>
      <c r="D1601" s="65"/>
      <c r="E1601" s="65"/>
      <c r="F1601" s="65"/>
      <c r="G1601" s="65"/>
      <c r="H1601" s="65"/>
      <c r="I1601" s="65"/>
      <c r="J1601" s="65"/>
      <c r="K1601" s="65"/>
      <c r="L1601" s="66" t="str">
        <f t="shared" si="100"/>
        <v/>
      </c>
      <c r="M1601" s="66" t="str">
        <f t="shared" si="101"/>
        <v/>
      </c>
      <c r="N1601" s="66" t="str">
        <f t="shared" si="102"/>
        <v/>
      </c>
    </row>
    <row r="1602" spans="2:14" ht="20.100000000000001" customHeight="1" thickBot="1" x14ac:dyDescent="0.3">
      <c r="B1602" s="63" t="str">
        <f t="shared" si="99"/>
        <v/>
      </c>
      <c r="C1602" s="64"/>
      <c r="D1602" s="65"/>
      <c r="E1602" s="65"/>
      <c r="F1602" s="65"/>
      <c r="G1602" s="65"/>
      <c r="H1602" s="65"/>
      <c r="I1602" s="65"/>
      <c r="J1602" s="65"/>
      <c r="K1602" s="65"/>
      <c r="L1602" s="66" t="str">
        <f t="shared" si="100"/>
        <v/>
      </c>
      <c r="M1602" s="66" t="str">
        <f t="shared" si="101"/>
        <v/>
      </c>
      <c r="N1602" s="66" t="str">
        <f t="shared" si="102"/>
        <v/>
      </c>
    </row>
    <row r="1603" spans="2:14" ht="20.100000000000001" customHeight="1" thickBot="1" x14ac:dyDescent="0.3">
      <c r="B1603" s="63" t="str">
        <f t="shared" si="99"/>
        <v/>
      </c>
      <c r="C1603" s="64"/>
      <c r="D1603" s="65"/>
      <c r="E1603" s="65"/>
      <c r="F1603" s="65"/>
      <c r="G1603" s="65"/>
      <c r="H1603" s="65"/>
      <c r="I1603" s="65"/>
      <c r="J1603" s="65"/>
      <c r="K1603" s="65"/>
      <c r="L1603" s="66" t="str">
        <f t="shared" si="100"/>
        <v/>
      </c>
      <c r="M1603" s="66" t="str">
        <f t="shared" si="101"/>
        <v/>
      </c>
      <c r="N1603" s="66" t="str">
        <f t="shared" si="102"/>
        <v/>
      </c>
    </row>
    <row r="1604" spans="2:14" ht="20.100000000000001" customHeight="1" thickBot="1" x14ac:dyDescent="0.3">
      <c r="B1604" s="63" t="str">
        <f t="shared" si="99"/>
        <v/>
      </c>
      <c r="C1604" s="64"/>
      <c r="D1604" s="65"/>
      <c r="E1604" s="65"/>
      <c r="F1604" s="65"/>
      <c r="G1604" s="65"/>
      <c r="H1604" s="65"/>
      <c r="I1604" s="65"/>
      <c r="J1604" s="65"/>
      <c r="K1604" s="65"/>
      <c r="L1604" s="66" t="str">
        <f t="shared" si="100"/>
        <v/>
      </c>
      <c r="M1604" s="66" t="str">
        <f t="shared" si="101"/>
        <v/>
      </c>
      <c r="N1604" s="66" t="str">
        <f t="shared" si="102"/>
        <v/>
      </c>
    </row>
    <row r="1605" spans="2:14" ht="20.100000000000001" customHeight="1" thickBot="1" x14ac:dyDescent="0.3">
      <c r="B1605" s="63" t="str">
        <f t="shared" si="99"/>
        <v/>
      </c>
      <c r="C1605" s="64"/>
      <c r="D1605" s="65"/>
      <c r="E1605" s="65"/>
      <c r="F1605" s="65"/>
      <c r="G1605" s="65"/>
      <c r="H1605" s="65"/>
      <c r="I1605" s="65"/>
      <c r="J1605" s="65"/>
      <c r="K1605" s="65"/>
      <c r="L1605" s="66" t="str">
        <f t="shared" si="100"/>
        <v/>
      </c>
      <c r="M1605" s="66" t="str">
        <f t="shared" si="101"/>
        <v/>
      </c>
      <c r="N1605" s="66" t="str">
        <f t="shared" si="102"/>
        <v/>
      </c>
    </row>
    <row r="1606" spans="2:14" ht="20.100000000000001" customHeight="1" thickBot="1" x14ac:dyDescent="0.3">
      <c r="B1606" s="63" t="str">
        <f t="shared" si="99"/>
        <v/>
      </c>
      <c r="C1606" s="64"/>
      <c r="D1606" s="65"/>
      <c r="E1606" s="65"/>
      <c r="F1606" s="65"/>
      <c r="G1606" s="65"/>
      <c r="H1606" s="65"/>
      <c r="I1606" s="65"/>
      <c r="J1606" s="65"/>
      <c r="K1606" s="65"/>
      <c r="L1606" s="66" t="str">
        <f t="shared" si="100"/>
        <v/>
      </c>
      <c r="M1606" s="66" t="str">
        <f t="shared" si="101"/>
        <v/>
      </c>
      <c r="N1606" s="66" t="str">
        <f t="shared" si="102"/>
        <v/>
      </c>
    </row>
    <row r="1607" spans="2:14" ht="20.100000000000001" customHeight="1" thickBot="1" x14ac:dyDescent="0.3">
      <c r="B1607" s="63" t="str">
        <f t="shared" si="99"/>
        <v/>
      </c>
      <c r="C1607" s="64"/>
      <c r="D1607" s="65"/>
      <c r="E1607" s="65"/>
      <c r="F1607" s="65"/>
      <c r="G1607" s="65"/>
      <c r="H1607" s="65"/>
      <c r="I1607" s="65"/>
      <c r="J1607" s="65"/>
      <c r="K1607" s="65"/>
      <c r="L1607" s="66" t="str">
        <f t="shared" si="100"/>
        <v/>
      </c>
      <c r="M1607" s="66" t="str">
        <f t="shared" si="101"/>
        <v/>
      </c>
      <c r="N1607" s="66" t="str">
        <f t="shared" si="102"/>
        <v/>
      </c>
    </row>
    <row r="1608" spans="2:14" ht="20.100000000000001" customHeight="1" thickBot="1" x14ac:dyDescent="0.3">
      <c r="B1608" s="63" t="str">
        <f t="shared" si="99"/>
        <v/>
      </c>
      <c r="C1608" s="64"/>
      <c r="D1608" s="65"/>
      <c r="E1608" s="65"/>
      <c r="F1608" s="65"/>
      <c r="G1608" s="65"/>
      <c r="H1608" s="65"/>
      <c r="I1608" s="65"/>
      <c r="J1608" s="65"/>
      <c r="K1608" s="65"/>
      <c r="L1608" s="66" t="str">
        <f t="shared" si="100"/>
        <v/>
      </c>
      <c r="M1608" s="66" t="str">
        <f t="shared" si="101"/>
        <v/>
      </c>
      <c r="N1608" s="66" t="str">
        <f t="shared" si="102"/>
        <v/>
      </c>
    </row>
    <row r="1609" spans="2:14" ht="20.100000000000001" customHeight="1" thickBot="1" x14ac:dyDescent="0.3">
      <c r="B1609" s="63" t="str">
        <f t="shared" si="99"/>
        <v/>
      </c>
      <c r="C1609" s="64"/>
      <c r="D1609" s="65"/>
      <c r="E1609" s="65"/>
      <c r="F1609" s="65"/>
      <c r="G1609" s="65"/>
      <c r="H1609" s="65"/>
      <c r="I1609" s="65"/>
      <c r="J1609" s="65"/>
      <c r="K1609" s="65"/>
      <c r="L1609" s="66" t="str">
        <f t="shared" si="100"/>
        <v/>
      </c>
      <c r="M1609" s="66" t="str">
        <f t="shared" si="101"/>
        <v/>
      </c>
      <c r="N1609" s="66" t="str">
        <f t="shared" si="102"/>
        <v/>
      </c>
    </row>
    <row r="1610" spans="2:14" ht="20.100000000000001" customHeight="1" thickBot="1" x14ac:dyDescent="0.3">
      <c r="B1610" s="63" t="str">
        <f t="shared" ref="B1610:B1673" si="103">IF(C1610="","",B1609+1)</f>
        <v/>
      </c>
      <c r="C1610" s="64"/>
      <c r="D1610" s="65"/>
      <c r="E1610" s="65"/>
      <c r="F1610" s="65"/>
      <c r="G1610" s="65"/>
      <c r="H1610" s="65"/>
      <c r="I1610" s="65"/>
      <c r="J1610" s="65"/>
      <c r="K1610" s="65"/>
      <c r="L1610" s="66" t="str">
        <f t="shared" si="100"/>
        <v/>
      </c>
      <c r="M1610" s="66" t="str">
        <f t="shared" si="101"/>
        <v/>
      </c>
      <c r="N1610" s="66" t="str">
        <f t="shared" si="102"/>
        <v/>
      </c>
    </row>
    <row r="1611" spans="2:14" ht="20.100000000000001" customHeight="1" thickBot="1" x14ac:dyDescent="0.3">
      <c r="B1611" s="63" t="str">
        <f t="shared" si="103"/>
        <v/>
      </c>
      <c r="C1611" s="64"/>
      <c r="D1611" s="65"/>
      <c r="E1611" s="65"/>
      <c r="F1611" s="65"/>
      <c r="G1611" s="65"/>
      <c r="H1611" s="65"/>
      <c r="I1611" s="65"/>
      <c r="J1611" s="65"/>
      <c r="K1611" s="65"/>
      <c r="L1611" s="66" t="str">
        <f t="shared" si="100"/>
        <v/>
      </c>
      <c r="M1611" s="66" t="str">
        <f t="shared" si="101"/>
        <v/>
      </c>
      <c r="N1611" s="66" t="str">
        <f t="shared" si="102"/>
        <v/>
      </c>
    </row>
    <row r="1612" spans="2:14" ht="20.100000000000001" customHeight="1" thickBot="1" x14ac:dyDescent="0.3">
      <c r="B1612" s="63" t="str">
        <f t="shared" si="103"/>
        <v/>
      </c>
      <c r="C1612" s="64"/>
      <c r="D1612" s="65"/>
      <c r="E1612" s="65"/>
      <c r="F1612" s="65"/>
      <c r="G1612" s="65"/>
      <c r="H1612" s="65"/>
      <c r="I1612" s="65"/>
      <c r="J1612" s="65"/>
      <c r="K1612" s="65"/>
      <c r="L1612" s="66" t="str">
        <f t="shared" si="100"/>
        <v/>
      </c>
      <c r="M1612" s="66" t="str">
        <f t="shared" si="101"/>
        <v/>
      </c>
      <c r="N1612" s="66" t="str">
        <f t="shared" si="102"/>
        <v/>
      </c>
    </row>
    <row r="1613" spans="2:14" ht="20.100000000000001" customHeight="1" thickBot="1" x14ac:dyDescent="0.3">
      <c r="B1613" s="63" t="str">
        <f t="shared" si="103"/>
        <v/>
      </c>
      <c r="C1613" s="64"/>
      <c r="D1613" s="65"/>
      <c r="E1613" s="65"/>
      <c r="F1613" s="65"/>
      <c r="G1613" s="65"/>
      <c r="H1613" s="65"/>
      <c r="I1613" s="65"/>
      <c r="J1613" s="65"/>
      <c r="K1613" s="65"/>
      <c r="L1613" s="66" t="str">
        <f t="shared" ref="L1613:L1676" si="104">IF(C1613="","",TEXT(C1613,"MMMM"))</f>
        <v/>
      </c>
      <c r="M1613" s="66" t="str">
        <f t="shared" ref="M1613:M1676" si="105">IF(C1613="","",YEAR(C1613))</f>
        <v/>
      </c>
      <c r="N1613" s="66" t="str">
        <f t="shared" ref="N1613:N1676" si="106">IF(C1613="","",TEXT(C1613,"DDDD"))</f>
        <v/>
      </c>
    </row>
    <row r="1614" spans="2:14" ht="20.100000000000001" customHeight="1" thickBot="1" x14ac:dyDescent="0.3">
      <c r="B1614" s="63" t="str">
        <f t="shared" si="103"/>
        <v/>
      </c>
      <c r="C1614" s="64"/>
      <c r="D1614" s="65"/>
      <c r="E1614" s="65"/>
      <c r="F1614" s="65"/>
      <c r="G1614" s="65"/>
      <c r="H1614" s="65"/>
      <c r="I1614" s="65"/>
      <c r="J1614" s="65"/>
      <c r="K1614" s="65"/>
      <c r="L1614" s="66" t="str">
        <f t="shared" si="104"/>
        <v/>
      </c>
      <c r="M1614" s="66" t="str">
        <f t="shared" si="105"/>
        <v/>
      </c>
      <c r="N1614" s="66" t="str">
        <f t="shared" si="106"/>
        <v/>
      </c>
    </row>
    <row r="1615" spans="2:14" ht="20.100000000000001" customHeight="1" thickBot="1" x14ac:dyDescent="0.3">
      <c r="B1615" s="63" t="str">
        <f t="shared" si="103"/>
        <v/>
      </c>
      <c r="C1615" s="64"/>
      <c r="D1615" s="65"/>
      <c r="E1615" s="65"/>
      <c r="F1615" s="65"/>
      <c r="G1615" s="65"/>
      <c r="H1615" s="65"/>
      <c r="I1615" s="65"/>
      <c r="J1615" s="65"/>
      <c r="K1615" s="65"/>
      <c r="L1615" s="66" t="str">
        <f t="shared" si="104"/>
        <v/>
      </c>
      <c r="M1615" s="66" t="str">
        <f t="shared" si="105"/>
        <v/>
      </c>
      <c r="N1615" s="66" t="str">
        <f t="shared" si="106"/>
        <v/>
      </c>
    </row>
    <row r="1616" spans="2:14" ht="20.100000000000001" customHeight="1" thickBot="1" x14ac:dyDescent="0.3">
      <c r="B1616" s="63" t="str">
        <f t="shared" si="103"/>
        <v/>
      </c>
      <c r="C1616" s="64"/>
      <c r="D1616" s="65"/>
      <c r="E1616" s="65"/>
      <c r="F1616" s="65"/>
      <c r="G1616" s="65"/>
      <c r="H1616" s="65"/>
      <c r="I1616" s="65"/>
      <c r="J1616" s="65"/>
      <c r="K1616" s="65"/>
      <c r="L1616" s="66" t="str">
        <f t="shared" si="104"/>
        <v/>
      </c>
      <c r="M1616" s="66" t="str">
        <f t="shared" si="105"/>
        <v/>
      </c>
      <c r="N1616" s="66" t="str">
        <f t="shared" si="106"/>
        <v/>
      </c>
    </row>
    <row r="1617" spans="2:14" ht="20.100000000000001" customHeight="1" thickBot="1" x14ac:dyDescent="0.3">
      <c r="B1617" s="63" t="str">
        <f t="shared" si="103"/>
        <v/>
      </c>
      <c r="C1617" s="64"/>
      <c r="D1617" s="65"/>
      <c r="E1617" s="65"/>
      <c r="F1617" s="65"/>
      <c r="G1617" s="65"/>
      <c r="H1617" s="65"/>
      <c r="I1617" s="65"/>
      <c r="J1617" s="65"/>
      <c r="K1617" s="65"/>
      <c r="L1617" s="66" t="str">
        <f t="shared" si="104"/>
        <v/>
      </c>
      <c r="M1617" s="66" t="str">
        <f t="shared" si="105"/>
        <v/>
      </c>
      <c r="N1617" s="66" t="str">
        <f t="shared" si="106"/>
        <v/>
      </c>
    </row>
    <row r="1618" spans="2:14" ht="20.100000000000001" customHeight="1" thickBot="1" x14ac:dyDescent="0.3">
      <c r="B1618" s="63" t="str">
        <f t="shared" si="103"/>
        <v/>
      </c>
      <c r="C1618" s="64"/>
      <c r="D1618" s="65"/>
      <c r="E1618" s="65"/>
      <c r="F1618" s="65"/>
      <c r="G1618" s="65"/>
      <c r="H1618" s="65"/>
      <c r="I1618" s="65"/>
      <c r="J1618" s="65"/>
      <c r="K1618" s="65"/>
      <c r="L1618" s="66" t="str">
        <f t="shared" si="104"/>
        <v/>
      </c>
      <c r="M1618" s="66" t="str">
        <f t="shared" si="105"/>
        <v/>
      </c>
      <c r="N1618" s="66" t="str">
        <f t="shared" si="106"/>
        <v/>
      </c>
    </row>
    <row r="1619" spans="2:14" ht="20.100000000000001" customHeight="1" thickBot="1" x14ac:dyDescent="0.3">
      <c r="B1619" s="63" t="str">
        <f t="shared" si="103"/>
        <v/>
      </c>
      <c r="C1619" s="64"/>
      <c r="D1619" s="65"/>
      <c r="E1619" s="65"/>
      <c r="F1619" s="65"/>
      <c r="G1619" s="65"/>
      <c r="H1619" s="65"/>
      <c r="I1619" s="65"/>
      <c r="J1619" s="65"/>
      <c r="K1619" s="65"/>
      <c r="L1619" s="66" t="str">
        <f t="shared" si="104"/>
        <v/>
      </c>
      <c r="M1619" s="66" t="str">
        <f t="shared" si="105"/>
        <v/>
      </c>
      <c r="N1619" s="66" t="str">
        <f t="shared" si="106"/>
        <v/>
      </c>
    </row>
    <row r="1620" spans="2:14" ht="20.100000000000001" customHeight="1" thickBot="1" x14ac:dyDescent="0.3">
      <c r="B1620" s="63" t="str">
        <f t="shared" si="103"/>
        <v/>
      </c>
      <c r="C1620" s="64"/>
      <c r="D1620" s="65"/>
      <c r="E1620" s="65"/>
      <c r="F1620" s="65"/>
      <c r="G1620" s="65"/>
      <c r="H1620" s="65"/>
      <c r="I1620" s="65"/>
      <c r="J1620" s="65"/>
      <c r="K1620" s="65"/>
      <c r="L1620" s="66" t="str">
        <f t="shared" si="104"/>
        <v/>
      </c>
      <c r="M1620" s="66" t="str">
        <f t="shared" si="105"/>
        <v/>
      </c>
      <c r="N1620" s="66" t="str">
        <f t="shared" si="106"/>
        <v/>
      </c>
    </row>
    <row r="1621" spans="2:14" ht="20.100000000000001" customHeight="1" thickBot="1" x14ac:dyDescent="0.3">
      <c r="B1621" s="63" t="str">
        <f t="shared" si="103"/>
        <v/>
      </c>
      <c r="C1621" s="64"/>
      <c r="D1621" s="65"/>
      <c r="E1621" s="65"/>
      <c r="F1621" s="65"/>
      <c r="G1621" s="65"/>
      <c r="H1621" s="65"/>
      <c r="I1621" s="65"/>
      <c r="J1621" s="65"/>
      <c r="K1621" s="65"/>
      <c r="L1621" s="66" t="str">
        <f t="shared" si="104"/>
        <v/>
      </c>
      <c r="M1621" s="66" t="str">
        <f t="shared" si="105"/>
        <v/>
      </c>
      <c r="N1621" s="66" t="str">
        <f t="shared" si="106"/>
        <v/>
      </c>
    </row>
    <row r="1622" spans="2:14" ht="20.100000000000001" customHeight="1" thickBot="1" x14ac:dyDescent="0.3">
      <c r="B1622" s="63" t="str">
        <f t="shared" si="103"/>
        <v/>
      </c>
      <c r="C1622" s="64"/>
      <c r="D1622" s="65"/>
      <c r="E1622" s="65"/>
      <c r="F1622" s="65"/>
      <c r="G1622" s="65"/>
      <c r="H1622" s="65"/>
      <c r="I1622" s="65"/>
      <c r="J1622" s="65"/>
      <c r="K1622" s="65"/>
      <c r="L1622" s="66" t="str">
        <f t="shared" si="104"/>
        <v/>
      </c>
      <c r="M1622" s="66" t="str">
        <f t="shared" si="105"/>
        <v/>
      </c>
      <c r="N1622" s="66" t="str">
        <f t="shared" si="106"/>
        <v/>
      </c>
    </row>
    <row r="1623" spans="2:14" ht="20.100000000000001" customHeight="1" thickBot="1" x14ac:dyDescent="0.3">
      <c r="B1623" s="63" t="str">
        <f t="shared" si="103"/>
        <v/>
      </c>
      <c r="C1623" s="64"/>
      <c r="D1623" s="65"/>
      <c r="E1623" s="65"/>
      <c r="F1623" s="65"/>
      <c r="G1623" s="65"/>
      <c r="H1623" s="65"/>
      <c r="I1623" s="65"/>
      <c r="J1623" s="65"/>
      <c r="K1623" s="65"/>
      <c r="L1623" s="66" t="str">
        <f t="shared" si="104"/>
        <v/>
      </c>
      <c r="M1623" s="66" t="str">
        <f t="shared" si="105"/>
        <v/>
      </c>
      <c r="N1623" s="66" t="str">
        <f t="shared" si="106"/>
        <v/>
      </c>
    </row>
    <row r="1624" spans="2:14" ht="20.100000000000001" customHeight="1" thickBot="1" x14ac:dyDescent="0.3">
      <c r="B1624" s="63" t="str">
        <f t="shared" si="103"/>
        <v/>
      </c>
      <c r="C1624" s="64"/>
      <c r="D1624" s="65"/>
      <c r="E1624" s="65"/>
      <c r="F1624" s="65"/>
      <c r="G1624" s="65"/>
      <c r="H1624" s="65"/>
      <c r="I1624" s="65"/>
      <c r="J1624" s="65"/>
      <c r="K1624" s="65"/>
      <c r="L1624" s="66" t="str">
        <f t="shared" si="104"/>
        <v/>
      </c>
      <c r="M1624" s="66" t="str">
        <f t="shared" si="105"/>
        <v/>
      </c>
      <c r="N1624" s="66" t="str">
        <f t="shared" si="106"/>
        <v/>
      </c>
    </row>
    <row r="1625" spans="2:14" ht="20.100000000000001" customHeight="1" thickBot="1" x14ac:dyDescent="0.3">
      <c r="B1625" s="63" t="str">
        <f t="shared" si="103"/>
        <v/>
      </c>
      <c r="C1625" s="64"/>
      <c r="D1625" s="65"/>
      <c r="E1625" s="65"/>
      <c r="F1625" s="65"/>
      <c r="G1625" s="65"/>
      <c r="H1625" s="65"/>
      <c r="I1625" s="65"/>
      <c r="J1625" s="65"/>
      <c r="K1625" s="65"/>
      <c r="L1625" s="66" t="str">
        <f t="shared" si="104"/>
        <v/>
      </c>
      <c r="M1625" s="66" t="str">
        <f t="shared" si="105"/>
        <v/>
      </c>
      <c r="N1625" s="66" t="str">
        <f t="shared" si="106"/>
        <v/>
      </c>
    </row>
    <row r="1626" spans="2:14" ht="20.100000000000001" customHeight="1" thickBot="1" x14ac:dyDescent="0.3">
      <c r="B1626" s="63" t="str">
        <f t="shared" si="103"/>
        <v/>
      </c>
      <c r="C1626" s="64"/>
      <c r="D1626" s="65"/>
      <c r="E1626" s="65"/>
      <c r="F1626" s="65"/>
      <c r="G1626" s="65"/>
      <c r="H1626" s="65"/>
      <c r="I1626" s="65"/>
      <c r="J1626" s="65"/>
      <c r="K1626" s="65"/>
      <c r="L1626" s="66" t="str">
        <f t="shared" si="104"/>
        <v/>
      </c>
      <c r="M1626" s="66" t="str">
        <f t="shared" si="105"/>
        <v/>
      </c>
      <c r="N1626" s="66" t="str">
        <f t="shared" si="106"/>
        <v/>
      </c>
    </row>
    <row r="1627" spans="2:14" ht="20.100000000000001" customHeight="1" thickBot="1" x14ac:dyDescent="0.3">
      <c r="B1627" s="63" t="str">
        <f t="shared" si="103"/>
        <v/>
      </c>
      <c r="C1627" s="64"/>
      <c r="D1627" s="65"/>
      <c r="E1627" s="65"/>
      <c r="F1627" s="65"/>
      <c r="G1627" s="65"/>
      <c r="H1627" s="65"/>
      <c r="I1627" s="65"/>
      <c r="J1627" s="65"/>
      <c r="K1627" s="65"/>
      <c r="L1627" s="66" t="str">
        <f t="shared" si="104"/>
        <v/>
      </c>
      <c r="M1627" s="66" t="str">
        <f t="shared" si="105"/>
        <v/>
      </c>
      <c r="N1627" s="66" t="str">
        <f t="shared" si="106"/>
        <v/>
      </c>
    </row>
    <row r="1628" spans="2:14" ht="20.100000000000001" customHeight="1" thickBot="1" x14ac:dyDescent="0.3">
      <c r="B1628" s="63" t="str">
        <f t="shared" si="103"/>
        <v/>
      </c>
      <c r="C1628" s="64"/>
      <c r="D1628" s="65"/>
      <c r="E1628" s="65"/>
      <c r="F1628" s="65"/>
      <c r="G1628" s="65"/>
      <c r="H1628" s="65"/>
      <c r="I1628" s="65"/>
      <c r="J1628" s="65"/>
      <c r="K1628" s="65"/>
      <c r="L1628" s="66" t="str">
        <f t="shared" si="104"/>
        <v/>
      </c>
      <c r="M1628" s="66" t="str">
        <f t="shared" si="105"/>
        <v/>
      </c>
      <c r="N1628" s="66" t="str">
        <f t="shared" si="106"/>
        <v/>
      </c>
    </row>
    <row r="1629" spans="2:14" ht="20.100000000000001" customHeight="1" thickBot="1" x14ac:dyDescent="0.3">
      <c r="B1629" s="63" t="str">
        <f t="shared" si="103"/>
        <v/>
      </c>
      <c r="C1629" s="64"/>
      <c r="D1629" s="65"/>
      <c r="E1629" s="65"/>
      <c r="F1629" s="65"/>
      <c r="G1629" s="65"/>
      <c r="H1629" s="65"/>
      <c r="I1629" s="65"/>
      <c r="J1629" s="65"/>
      <c r="K1629" s="65"/>
      <c r="L1629" s="66" t="str">
        <f t="shared" si="104"/>
        <v/>
      </c>
      <c r="M1629" s="66" t="str">
        <f t="shared" si="105"/>
        <v/>
      </c>
      <c r="N1629" s="66" t="str">
        <f t="shared" si="106"/>
        <v/>
      </c>
    </row>
    <row r="1630" spans="2:14" ht="20.100000000000001" customHeight="1" thickBot="1" x14ac:dyDescent="0.3">
      <c r="B1630" s="63" t="str">
        <f t="shared" si="103"/>
        <v/>
      </c>
      <c r="C1630" s="64"/>
      <c r="D1630" s="65"/>
      <c r="E1630" s="65"/>
      <c r="F1630" s="65"/>
      <c r="G1630" s="65"/>
      <c r="H1630" s="65"/>
      <c r="I1630" s="65"/>
      <c r="J1630" s="65"/>
      <c r="K1630" s="65"/>
      <c r="L1630" s="66" t="str">
        <f t="shared" si="104"/>
        <v/>
      </c>
      <c r="M1630" s="66" t="str">
        <f t="shared" si="105"/>
        <v/>
      </c>
      <c r="N1630" s="66" t="str">
        <f t="shared" si="106"/>
        <v/>
      </c>
    </row>
    <row r="1631" spans="2:14" ht="20.100000000000001" customHeight="1" thickBot="1" x14ac:dyDescent="0.3">
      <c r="B1631" s="63" t="str">
        <f t="shared" si="103"/>
        <v/>
      </c>
      <c r="C1631" s="64"/>
      <c r="D1631" s="65"/>
      <c r="E1631" s="65"/>
      <c r="F1631" s="65"/>
      <c r="G1631" s="65"/>
      <c r="H1631" s="65"/>
      <c r="I1631" s="65"/>
      <c r="J1631" s="65"/>
      <c r="K1631" s="65"/>
      <c r="L1631" s="66" t="str">
        <f t="shared" si="104"/>
        <v/>
      </c>
      <c r="M1631" s="66" t="str">
        <f t="shared" si="105"/>
        <v/>
      </c>
      <c r="N1631" s="66" t="str">
        <f t="shared" si="106"/>
        <v/>
      </c>
    </row>
    <row r="1632" spans="2:14" ht="20.100000000000001" customHeight="1" thickBot="1" x14ac:dyDescent="0.3">
      <c r="B1632" s="63" t="str">
        <f t="shared" si="103"/>
        <v/>
      </c>
      <c r="C1632" s="64"/>
      <c r="D1632" s="65"/>
      <c r="E1632" s="65"/>
      <c r="F1632" s="65"/>
      <c r="G1632" s="65"/>
      <c r="H1632" s="65"/>
      <c r="I1632" s="65"/>
      <c r="J1632" s="65"/>
      <c r="K1632" s="65"/>
      <c r="L1632" s="66" t="str">
        <f t="shared" si="104"/>
        <v/>
      </c>
      <c r="M1632" s="66" t="str">
        <f t="shared" si="105"/>
        <v/>
      </c>
      <c r="N1632" s="66" t="str">
        <f t="shared" si="106"/>
        <v/>
      </c>
    </row>
    <row r="1633" spans="2:14" ht="20.100000000000001" customHeight="1" thickBot="1" x14ac:dyDescent="0.3">
      <c r="B1633" s="63" t="str">
        <f t="shared" si="103"/>
        <v/>
      </c>
      <c r="C1633" s="64"/>
      <c r="D1633" s="65"/>
      <c r="E1633" s="65"/>
      <c r="F1633" s="65"/>
      <c r="G1633" s="65"/>
      <c r="H1633" s="65"/>
      <c r="I1633" s="65"/>
      <c r="J1633" s="65"/>
      <c r="K1633" s="65"/>
      <c r="L1633" s="66" t="str">
        <f t="shared" si="104"/>
        <v/>
      </c>
      <c r="M1633" s="66" t="str">
        <f t="shared" si="105"/>
        <v/>
      </c>
      <c r="N1633" s="66" t="str">
        <f t="shared" si="106"/>
        <v/>
      </c>
    </row>
    <row r="1634" spans="2:14" ht="20.100000000000001" customHeight="1" thickBot="1" x14ac:dyDescent="0.3">
      <c r="B1634" s="63" t="str">
        <f t="shared" si="103"/>
        <v/>
      </c>
      <c r="C1634" s="64"/>
      <c r="D1634" s="65"/>
      <c r="E1634" s="65"/>
      <c r="F1634" s="65"/>
      <c r="G1634" s="65"/>
      <c r="H1634" s="65"/>
      <c r="I1634" s="65"/>
      <c r="J1634" s="65"/>
      <c r="K1634" s="65"/>
      <c r="L1634" s="66" t="str">
        <f t="shared" si="104"/>
        <v/>
      </c>
      <c r="M1634" s="66" t="str">
        <f t="shared" si="105"/>
        <v/>
      </c>
      <c r="N1634" s="66" t="str">
        <f t="shared" si="106"/>
        <v/>
      </c>
    </row>
    <row r="1635" spans="2:14" ht="20.100000000000001" customHeight="1" thickBot="1" x14ac:dyDescent="0.3">
      <c r="B1635" s="63" t="str">
        <f t="shared" si="103"/>
        <v/>
      </c>
      <c r="C1635" s="64"/>
      <c r="D1635" s="65"/>
      <c r="E1635" s="65"/>
      <c r="F1635" s="65"/>
      <c r="G1635" s="65"/>
      <c r="H1635" s="65"/>
      <c r="I1635" s="65"/>
      <c r="J1635" s="65"/>
      <c r="K1635" s="65"/>
      <c r="L1635" s="66" t="str">
        <f t="shared" si="104"/>
        <v/>
      </c>
      <c r="M1635" s="66" t="str">
        <f t="shared" si="105"/>
        <v/>
      </c>
      <c r="N1635" s="66" t="str">
        <f t="shared" si="106"/>
        <v/>
      </c>
    </row>
    <row r="1636" spans="2:14" ht="20.100000000000001" customHeight="1" thickBot="1" x14ac:dyDescent="0.3">
      <c r="B1636" s="63" t="str">
        <f t="shared" si="103"/>
        <v/>
      </c>
      <c r="C1636" s="64"/>
      <c r="D1636" s="65"/>
      <c r="E1636" s="65"/>
      <c r="F1636" s="65"/>
      <c r="G1636" s="65"/>
      <c r="H1636" s="65"/>
      <c r="I1636" s="65"/>
      <c r="J1636" s="65"/>
      <c r="K1636" s="65"/>
      <c r="L1636" s="66" t="str">
        <f t="shared" si="104"/>
        <v/>
      </c>
      <c r="M1636" s="66" t="str">
        <f t="shared" si="105"/>
        <v/>
      </c>
      <c r="N1636" s="66" t="str">
        <f t="shared" si="106"/>
        <v/>
      </c>
    </row>
    <row r="1637" spans="2:14" ht="20.100000000000001" customHeight="1" thickBot="1" x14ac:dyDescent="0.3">
      <c r="B1637" s="63" t="str">
        <f t="shared" si="103"/>
        <v/>
      </c>
      <c r="C1637" s="64"/>
      <c r="D1637" s="65"/>
      <c r="E1637" s="65"/>
      <c r="F1637" s="65"/>
      <c r="G1637" s="65"/>
      <c r="H1637" s="65"/>
      <c r="I1637" s="65"/>
      <c r="J1637" s="65"/>
      <c r="K1637" s="65"/>
      <c r="L1637" s="66" t="str">
        <f t="shared" si="104"/>
        <v/>
      </c>
      <c r="M1637" s="66" t="str">
        <f t="shared" si="105"/>
        <v/>
      </c>
      <c r="N1637" s="66" t="str">
        <f t="shared" si="106"/>
        <v/>
      </c>
    </row>
    <row r="1638" spans="2:14" ht="20.100000000000001" customHeight="1" thickBot="1" x14ac:dyDescent="0.3">
      <c r="B1638" s="63" t="str">
        <f t="shared" si="103"/>
        <v/>
      </c>
      <c r="C1638" s="64"/>
      <c r="D1638" s="65"/>
      <c r="E1638" s="65"/>
      <c r="F1638" s="65"/>
      <c r="G1638" s="65"/>
      <c r="H1638" s="65"/>
      <c r="I1638" s="65"/>
      <c r="J1638" s="65"/>
      <c r="K1638" s="65"/>
      <c r="L1638" s="66" t="str">
        <f t="shared" si="104"/>
        <v/>
      </c>
      <c r="M1638" s="66" t="str">
        <f t="shared" si="105"/>
        <v/>
      </c>
      <c r="N1638" s="66" t="str">
        <f t="shared" si="106"/>
        <v/>
      </c>
    </row>
    <row r="1639" spans="2:14" ht="20.100000000000001" customHeight="1" thickBot="1" x14ac:dyDescent="0.3">
      <c r="B1639" s="63" t="str">
        <f t="shared" si="103"/>
        <v/>
      </c>
      <c r="C1639" s="64"/>
      <c r="D1639" s="65"/>
      <c r="E1639" s="65"/>
      <c r="F1639" s="65"/>
      <c r="G1639" s="65"/>
      <c r="H1639" s="65"/>
      <c r="I1639" s="65"/>
      <c r="J1639" s="65"/>
      <c r="K1639" s="65"/>
      <c r="L1639" s="66" t="str">
        <f t="shared" si="104"/>
        <v/>
      </c>
      <c r="M1639" s="66" t="str">
        <f t="shared" si="105"/>
        <v/>
      </c>
      <c r="N1639" s="66" t="str">
        <f t="shared" si="106"/>
        <v/>
      </c>
    </row>
    <row r="1640" spans="2:14" ht="20.100000000000001" customHeight="1" thickBot="1" x14ac:dyDescent="0.3">
      <c r="B1640" s="63" t="str">
        <f t="shared" si="103"/>
        <v/>
      </c>
      <c r="C1640" s="64"/>
      <c r="D1640" s="65"/>
      <c r="E1640" s="65"/>
      <c r="F1640" s="65"/>
      <c r="G1640" s="65"/>
      <c r="H1640" s="65"/>
      <c r="I1640" s="65"/>
      <c r="J1640" s="65"/>
      <c r="K1640" s="65"/>
      <c r="L1640" s="66" t="str">
        <f t="shared" si="104"/>
        <v/>
      </c>
      <c r="M1640" s="66" t="str">
        <f t="shared" si="105"/>
        <v/>
      </c>
      <c r="N1640" s="66" t="str">
        <f t="shared" si="106"/>
        <v/>
      </c>
    </row>
    <row r="1641" spans="2:14" ht="20.100000000000001" customHeight="1" thickBot="1" x14ac:dyDescent="0.3">
      <c r="B1641" s="63" t="str">
        <f t="shared" si="103"/>
        <v/>
      </c>
      <c r="C1641" s="64"/>
      <c r="D1641" s="65"/>
      <c r="E1641" s="65"/>
      <c r="F1641" s="65"/>
      <c r="G1641" s="65"/>
      <c r="H1641" s="65"/>
      <c r="I1641" s="65"/>
      <c r="J1641" s="65"/>
      <c r="K1641" s="65"/>
      <c r="L1641" s="66" t="str">
        <f t="shared" si="104"/>
        <v/>
      </c>
      <c r="M1641" s="66" t="str">
        <f t="shared" si="105"/>
        <v/>
      </c>
      <c r="N1641" s="66" t="str">
        <f t="shared" si="106"/>
        <v/>
      </c>
    </row>
    <row r="1642" spans="2:14" ht="20.100000000000001" customHeight="1" thickBot="1" x14ac:dyDescent="0.3">
      <c r="B1642" s="63" t="str">
        <f t="shared" si="103"/>
        <v/>
      </c>
      <c r="C1642" s="64"/>
      <c r="D1642" s="65"/>
      <c r="E1642" s="65"/>
      <c r="F1642" s="65"/>
      <c r="G1642" s="65"/>
      <c r="H1642" s="65"/>
      <c r="I1642" s="65"/>
      <c r="J1642" s="65"/>
      <c r="K1642" s="65"/>
      <c r="L1642" s="66" t="str">
        <f t="shared" si="104"/>
        <v/>
      </c>
      <c r="M1642" s="66" t="str">
        <f t="shared" si="105"/>
        <v/>
      </c>
      <c r="N1642" s="66" t="str">
        <f t="shared" si="106"/>
        <v/>
      </c>
    </row>
    <row r="1643" spans="2:14" ht="20.100000000000001" customHeight="1" thickBot="1" x14ac:dyDescent="0.3">
      <c r="B1643" s="63" t="str">
        <f t="shared" si="103"/>
        <v/>
      </c>
      <c r="C1643" s="64"/>
      <c r="D1643" s="65"/>
      <c r="E1643" s="65"/>
      <c r="F1643" s="65"/>
      <c r="G1643" s="65"/>
      <c r="H1643" s="65"/>
      <c r="I1643" s="65"/>
      <c r="J1643" s="65"/>
      <c r="K1643" s="65"/>
      <c r="L1643" s="66" t="str">
        <f t="shared" si="104"/>
        <v/>
      </c>
      <c r="M1643" s="66" t="str">
        <f t="shared" si="105"/>
        <v/>
      </c>
      <c r="N1643" s="66" t="str">
        <f t="shared" si="106"/>
        <v/>
      </c>
    </row>
    <row r="1644" spans="2:14" ht="20.100000000000001" customHeight="1" thickBot="1" x14ac:dyDescent="0.3">
      <c r="B1644" s="63" t="str">
        <f t="shared" si="103"/>
        <v/>
      </c>
      <c r="C1644" s="64"/>
      <c r="D1644" s="65"/>
      <c r="E1644" s="65"/>
      <c r="F1644" s="65"/>
      <c r="G1644" s="65"/>
      <c r="H1644" s="65"/>
      <c r="I1644" s="65"/>
      <c r="J1644" s="65"/>
      <c r="K1644" s="65"/>
      <c r="L1644" s="66" t="str">
        <f t="shared" si="104"/>
        <v/>
      </c>
      <c r="M1644" s="66" t="str">
        <f t="shared" si="105"/>
        <v/>
      </c>
      <c r="N1644" s="66" t="str">
        <f t="shared" si="106"/>
        <v/>
      </c>
    </row>
    <row r="1645" spans="2:14" ht="20.100000000000001" customHeight="1" thickBot="1" x14ac:dyDescent="0.3">
      <c r="B1645" s="63" t="str">
        <f t="shared" si="103"/>
        <v/>
      </c>
      <c r="C1645" s="64"/>
      <c r="D1645" s="65"/>
      <c r="E1645" s="65"/>
      <c r="F1645" s="65"/>
      <c r="G1645" s="65"/>
      <c r="H1645" s="65"/>
      <c r="I1645" s="65"/>
      <c r="J1645" s="65"/>
      <c r="K1645" s="65"/>
      <c r="L1645" s="66" t="str">
        <f t="shared" si="104"/>
        <v/>
      </c>
      <c r="M1645" s="66" t="str">
        <f t="shared" si="105"/>
        <v/>
      </c>
      <c r="N1645" s="66" t="str">
        <f t="shared" si="106"/>
        <v/>
      </c>
    </row>
    <row r="1646" spans="2:14" ht="20.100000000000001" customHeight="1" thickBot="1" x14ac:dyDescent="0.3">
      <c r="B1646" s="63" t="str">
        <f t="shared" si="103"/>
        <v/>
      </c>
      <c r="C1646" s="64"/>
      <c r="D1646" s="65"/>
      <c r="E1646" s="65"/>
      <c r="F1646" s="65"/>
      <c r="G1646" s="65"/>
      <c r="H1646" s="65"/>
      <c r="I1646" s="65"/>
      <c r="J1646" s="65"/>
      <c r="K1646" s="65"/>
      <c r="L1646" s="66" t="str">
        <f t="shared" si="104"/>
        <v/>
      </c>
      <c r="M1646" s="66" t="str">
        <f t="shared" si="105"/>
        <v/>
      </c>
      <c r="N1646" s="66" t="str">
        <f t="shared" si="106"/>
        <v/>
      </c>
    </row>
    <row r="1647" spans="2:14" ht="20.100000000000001" customHeight="1" thickBot="1" x14ac:dyDescent="0.3">
      <c r="B1647" s="63" t="str">
        <f t="shared" si="103"/>
        <v/>
      </c>
      <c r="C1647" s="64"/>
      <c r="D1647" s="65"/>
      <c r="E1647" s="65"/>
      <c r="F1647" s="65"/>
      <c r="G1647" s="65"/>
      <c r="H1647" s="65"/>
      <c r="I1647" s="65"/>
      <c r="J1647" s="65"/>
      <c r="K1647" s="65"/>
      <c r="L1647" s="66" t="str">
        <f t="shared" si="104"/>
        <v/>
      </c>
      <c r="M1647" s="66" t="str">
        <f t="shared" si="105"/>
        <v/>
      </c>
      <c r="N1647" s="66" t="str">
        <f t="shared" si="106"/>
        <v/>
      </c>
    </row>
    <row r="1648" spans="2:14" ht="20.100000000000001" customHeight="1" thickBot="1" x14ac:dyDescent="0.3">
      <c r="B1648" s="63" t="str">
        <f t="shared" si="103"/>
        <v/>
      </c>
      <c r="C1648" s="64"/>
      <c r="D1648" s="65"/>
      <c r="E1648" s="65"/>
      <c r="F1648" s="65"/>
      <c r="G1648" s="65"/>
      <c r="H1648" s="65"/>
      <c r="I1648" s="65"/>
      <c r="J1648" s="65"/>
      <c r="K1648" s="65"/>
      <c r="L1648" s="66" t="str">
        <f t="shared" si="104"/>
        <v/>
      </c>
      <c r="M1648" s="66" t="str">
        <f t="shared" si="105"/>
        <v/>
      </c>
      <c r="N1648" s="66" t="str">
        <f t="shared" si="106"/>
        <v/>
      </c>
    </row>
    <row r="1649" spans="2:14" ht="20.100000000000001" customHeight="1" thickBot="1" x14ac:dyDescent="0.3">
      <c r="B1649" s="63" t="str">
        <f t="shared" si="103"/>
        <v/>
      </c>
      <c r="C1649" s="64"/>
      <c r="D1649" s="65"/>
      <c r="E1649" s="65"/>
      <c r="F1649" s="65"/>
      <c r="G1649" s="65"/>
      <c r="H1649" s="65"/>
      <c r="I1649" s="65"/>
      <c r="J1649" s="65"/>
      <c r="K1649" s="65"/>
      <c r="L1649" s="66" t="str">
        <f t="shared" si="104"/>
        <v/>
      </c>
      <c r="M1649" s="66" t="str">
        <f t="shared" si="105"/>
        <v/>
      </c>
      <c r="N1649" s="66" t="str">
        <f t="shared" si="106"/>
        <v/>
      </c>
    </row>
    <row r="1650" spans="2:14" ht="20.100000000000001" customHeight="1" thickBot="1" x14ac:dyDescent="0.3">
      <c r="B1650" s="63" t="str">
        <f t="shared" si="103"/>
        <v/>
      </c>
      <c r="C1650" s="64"/>
      <c r="D1650" s="65"/>
      <c r="E1650" s="65"/>
      <c r="F1650" s="65"/>
      <c r="G1650" s="65"/>
      <c r="H1650" s="65"/>
      <c r="I1650" s="65"/>
      <c r="J1650" s="65"/>
      <c r="K1650" s="65"/>
      <c r="L1650" s="66" t="str">
        <f t="shared" si="104"/>
        <v/>
      </c>
      <c r="M1650" s="66" t="str">
        <f t="shared" si="105"/>
        <v/>
      </c>
      <c r="N1650" s="66" t="str">
        <f t="shared" si="106"/>
        <v/>
      </c>
    </row>
    <row r="1651" spans="2:14" ht="20.100000000000001" customHeight="1" thickBot="1" x14ac:dyDescent="0.3">
      <c r="B1651" s="63" t="str">
        <f t="shared" si="103"/>
        <v/>
      </c>
      <c r="C1651" s="64"/>
      <c r="D1651" s="65"/>
      <c r="E1651" s="65"/>
      <c r="F1651" s="65"/>
      <c r="G1651" s="65"/>
      <c r="H1651" s="65"/>
      <c r="I1651" s="65"/>
      <c r="J1651" s="65"/>
      <c r="K1651" s="65"/>
      <c r="L1651" s="66" t="str">
        <f t="shared" si="104"/>
        <v/>
      </c>
      <c r="M1651" s="66" t="str">
        <f t="shared" si="105"/>
        <v/>
      </c>
      <c r="N1651" s="66" t="str">
        <f t="shared" si="106"/>
        <v/>
      </c>
    </row>
    <row r="1652" spans="2:14" ht="20.100000000000001" customHeight="1" thickBot="1" x14ac:dyDescent="0.3">
      <c r="B1652" s="63" t="str">
        <f t="shared" si="103"/>
        <v/>
      </c>
      <c r="C1652" s="64"/>
      <c r="D1652" s="65"/>
      <c r="E1652" s="65"/>
      <c r="F1652" s="65"/>
      <c r="G1652" s="65"/>
      <c r="H1652" s="65"/>
      <c r="I1652" s="65"/>
      <c r="J1652" s="65"/>
      <c r="K1652" s="65"/>
      <c r="L1652" s="66" t="str">
        <f t="shared" si="104"/>
        <v/>
      </c>
      <c r="M1652" s="66" t="str">
        <f t="shared" si="105"/>
        <v/>
      </c>
      <c r="N1652" s="66" t="str">
        <f t="shared" si="106"/>
        <v/>
      </c>
    </row>
    <row r="1653" spans="2:14" ht="20.100000000000001" customHeight="1" thickBot="1" x14ac:dyDescent="0.3">
      <c r="B1653" s="63" t="str">
        <f t="shared" si="103"/>
        <v/>
      </c>
      <c r="C1653" s="64"/>
      <c r="D1653" s="65"/>
      <c r="E1653" s="65"/>
      <c r="F1653" s="65"/>
      <c r="G1653" s="65"/>
      <c r="H1653" s="65"/>
      <c r="I1653" s="65"/>
      <c r="J1653" s="65"/>
      <c r="K1653" s="65"/>
      <c r="L1653" s="66" t="str">
        <f t="shared" si="104"/>
        <v/>
      </c>
      <c r="M1653" s="66" t="str">
        <f t="shared" si="105"/>
        <v/>
      </c>
      <c r="N1653" s="66" t="str">
        <f t="shared" si="106"/>
        <v/>
      </c>
    </row>
    <row r="1654" spans="2:14" ht="20.100000000000001" customHeight="1" thickBot="1" x14ac:dyDescent="0.3">
      <c r="B1654" s="63" t="str">
        <f t="shared" si="103"/>
        <v/>
      </c>
      <c r="C1654" s="64"/>
      <c r="D1654" s="65"/>
      <c r="E1654" s="65"/>
      <c r="F1654" s="65"/>
      <c r="G1654" s="65"/>
      <c r="H1654" s="65"/>
      <c r="I1654" s="65"/>
      <c r="J1654" s="65"/>
      <c r="K1654" s="65"/>
      <c r="L1654" s="66" t="str">
        <f t="shared" si="104"/>
        <v/>
      </c>
      <c r="M1654" s="66" t="str">
        <f t="shared" si="105"/>
        <v/>
      </c>
      <c r="N1654" s="66" t="str">
        <f t="shared" si="106"/>
        <v/>
      </c>
    </row>
    <row r="1655" spans="2:14" ht="20.100000000000001" customHeight="1" thickBot="1" x14ac:dyDescent="0.3">
      <c r="B1655" s="63" t="str">
        <f t="shared" si="103"/>
        <v/>
      </c>
      <c r="C1655" s="64"/>
      <c r="D1655" s="65"/>
      <c r="E1655" s="65"/>
      <c r="F1655" s="65"/>
      <c r="G1655" s="65"/>
      <c r="H1655" s="65"/>
      <c r="I1655" s="65"/>
      <c r="J1655" s="65"/>
      <c r="K1655" s="65"/>
      <c r="L1655" s="66" t="str">
        <f t="shared" si="104"/>
        <v/>
      </c>
      <c r="M1655" s="66" t="str">
        <f t="shared" si="105"/>
        <v/>
      </c>
      <c r="N1655" s="66" t="str">
        <f t="shared" si="106"/>
        <v/>
      </c>
    </row>
    <row r="1656" spans="2:14" ht="20.100000000000001" customHeight="1" thickBot="1" x14ac:dyDescent="0.3">
      <c r="B1656" s="63" t="str">
        <f t="shared" si="103"/>
        <v/>
      </c>
      <c r="C1656" s="64"/>
      <c r="D1656" s="65"/>
      <c r="E1656" s="65"/>
      <c r="F1656" s="65"/>
      <c r="G1656" s="65"/>
      <c r="H1656" s="65"/>
      <c r="I1656" s="65"/>
      <c r="J1656" s="65"/>
      <c r="K1656" s="65"/>
      <c r="L1656" s="66" t="str">
        <f t="shared" si="104"/>
        <v/>
      </c>
      <c r="M1656" s="66" t="str">
        <f t="shared" si="105"/>
        <v/>
      </c>
      <c r="N1656" s="66" t="str">
        <f t="shared" si="106"/>
        <v/>
      </c>
    </row>
    <row r="1657" spans="2:14" ht="20.100000000000001" customHeight="1" thickBot="1" x14ac:dyDescent="0.3">
      <c r="B1657" s="63" t="str">
        <f t="shared" si="103"/>
        <v/>
      </c>
      <c r="C1657" s="64"/>
      <c r="D1657" s="65"/>
      <c r="E1657" s="65"/>
      <c r="F1657" s="65"/>
      <c r="G1657" s="65"/>
      <c r="H1657" s="65"/>
      <c r="I1657" s="65"/>
      <c r="J1657" s="65"/>
      <c r="K1657" s="65"/>
      <c r="L1657" s="66" t="str">
        <f t="shared" si="104"/>
        <v/>
      </c>
      <c r="M1657" s="66" t="str">
        <f t="shared" si="105"/>
        <v/>
      </c>
      <c r="N1657" s="66" t="str">
        <f t="shared" si="106"/>
        <v/>
      </c>
    </row>
    <row r="1658" spans="2:14" ht="20.100000000000001" customHeight="1" thickBot="1" x14ac:dyDescent="0.3">
      <c r="B1658" s="63" t="str">
        <f t="shared" si="103"/>
        <v/>
      </c>
      <c r="C1658" s="64"/>
      <c r="D1658" s="65"/>
      <c r="E1658" s="65"/>
      <c r="F1658" s="65"/>
      <c r="G1658" s="65"/>
      <c r="H1658" s="65"/>
      <c r="I1658" s="65"/>
      <c r="J1658" s="65"/>
      <c r="K1658" s="65"/>
      <c r="L1658" s="66" t="str">
        <f t="shared" si="104"/>
        <v/>
      </c>
      <c r="M1658" s="66" t="str">
        <f t="shared" si="105"/>
        <v/>
      </c>
      <c r="N1658" s="66" t="str">
        <f t="shared" si="106"/>
        <v/>
      </c>
    </row>
    <row r="1659" spans="2:14" ht="20.100000000000001" customHeight="1" thickBot="1" x14ac:dyDescent="0.3">
      <c r="B1659" s="63" t="str">
        <f t="shared" si="103"/>
        <v/>
      </c>
      <c r="C1659" s="64"/>
      <c r="D1659" s="65"/>
      <c r="E1659" s="65"/>
      <c r="F1659" s="65"/>
      <c r="G1659" s="65"/>
      <c r="H1659" s="65"/>
      <c r="I1659" s="65"/>
      <c r="J1659" s="65"/>
      <c r="K1659" s="65"/>
      <c r="L1659" s="66" t="str">
        <f t="shared" si="104"/>
        <v/>
      </c>
      <c r="M1659" s="66" t="str">
        <f t="shared" si="105"/>
        <v/>
      </c>
      <c r="N1659" s="66" t="str">
        <f t="shared" si="106"/>
        <v/>
      </c>
    </row>
    <row r="1660" spans="2:14" ht="20.100000000000001" customHeight="1" thickBot="1" x14ac:dyDescent="0.3">
      <c r="B1660" s="63" t="str">
        <f t="shared" si="103"/>
        <v/>
      </c>
      <c r="C1660" s="64"/>
      <c r="D1660" s="65"/>
      <c r="E1660" s="65"/>
      <c r="F1660" s="65"/>
      <c r="G1660" s="65"/>
      <c r="H1660" s="65"/>
      <c r="I1660" s="65"/>
      <c r="J1660" s="65"/>
      <c r="K1660" s="65"/>
      <c r="L1660" s="66" t="str">
        <f t="shared" si="104"/>
        <v/>
      </c>
      <c r="M1660" s="66" t="str">
        <f t="shared" si="105"/>
        <v/>
      </c>
      <c r="N1660" s="66" t="str">
        <f t="shared" si="106"/>
        <v/>
      </c>
    </row>
    <row r="1661" spans="2:14" ht="20.100000000000001" customHeight="1" thickBot="1" x14ac:dyDescent="0.3">
      <c r="B1661" s="63" t="str">
        <f t="shared" si="103"/>
        <v/>
      </c>
      <c r="C1661" s="64"/>
      <c r="D1661" s="65"/>
      <c r="E1661" s="65"/>
      <c r="F1661" s="65"/>
      <c r="G1661" s="65"/>
      <c r="H1661" s="65"/>
      <c r="I1661" s="65"/>
      <c r="J1661" s="65"/>
      <c r="K1661" s="65"/>
      <c r="L1661" s="66" t="str">
        <f t="shared" si="104"/>
        <v/>
      </c>
      <c r="M1661" s="66" t="str">
        <f t="shared" si="105"/>
        <v/>
      </c>
      <c r="N1661" s="66" t="str">
        <f t="shared" si="106"/>
        <v/>
      </c>
    </row>
    <row r="1662" spans="2:14" ht="20.100000000000001" customHeight="1" thickBot="1" x14ac:dyDescent="0.3">
      <c r="B1662" s="63" t="str">
        <f t="shared" si="103"/>
        <v/>
      </c>
      <c r="C1662" s="64"/>
      <c r="D1662" s="65"/>
      <c r="E1662" s="65"/>
      <c r="F1662" s="65"/>
      <c r="G1662" s="65"/>
      <c r="H1662" s="65"/>
      <c r="I1662" s="65"/>
      <c r="J1662" s="65"/>
      <c r="K1662" s="65"/>
      <c r="L1662" s="66" t="str">
        <f t="shared" si="104"/>
        <v/>
      </c>
      <c r="M1662" s="66" t="str">
        <f t="shared" si="105"/>
        <v/>
      </c>
      <c r="N1662" s="66" t="str">
        <f t="shared" si="106"/>
        <v/>
      </c>
    </row>
    <row r="1663" spans="2:14" ht="20.100000000000001" customHeight="1" thickBot="1" x14ac:dyDescent="0.3">
      <c r="B1663" s="63" t="str">
        <f t="shared" si="103"/>
        <v/>
      </c>
      <c r="C1663" s="64"/>
      <c r="D1663" s="65"/>
      <c r="E1663" s="65"/>
      <c r="F1663" s="65"/>
      <c r="G1663" s="65"/>
      <c r="H1663" s="65"/>
      <c r="I1663" s="65"/>
      <c r="J1663" s="65"/>
      <c r="K1663" s="65"/>
      <c r="L1663" s="66" t="str">
        <f t="shared" si="104"/>
        <v/>
      </c>
      <c r="M1663" s="66" t="str">
        <f t="shared" si="105"/>
        <v/>
      </c>
      <c r="N1663" s="66" t="str">
        <f t="shared" si="106"/>
        <v/>
      </c>
    </row>
    <row r="1664" spans="2:14" ht="20.100000000000001" customHeight="1" thickBot="1" x14ac:dyDescent="0.3">
      <c r="B1664" s="63" t="str">
        <f t="shared" si="103"/>
        <v/>
      </c>
      <c r="C1664" s="64"/>
      <c r="D1664" s="65"/>
      <c r="E1664" s="65"/>
      <c r="F1664" s="65"/>
      <c r="G1664" s="65"/>
      <c r="H1664" s="65"/>
      <c r="I1664" s="65"/>
      <c r="J1664" s="65"/>
      <c r="K1664" s="65"/>
      <c r="L1664" s="66" t="str">
        <f t="shared" si="104"/>
        <v/>
      </c>
      <c r="M1664" s="66" t="str">
        <f t="shared" si="105"/>
        <v/>
      </c>
      <c r="N1664" s="66" t="str">
        <f t="shared" si="106"/>
        <v/>
      </c>
    </row>
    <row r="1665" spans="2:14" ht="20.100000000000001" customHeight="1" thickBot="1" x14ac:dyDescent="0.3">
      <c r="B1665" s="63" t="str">
        <f t="shared" si="103"/>
        <v/>
      </c>
      <c r="C1665" s="64"/>
      <c r="D1665" s="65"/>
      <c r="E1665" s="65"/>
      <c r="F1665" s="65"/>
      <c r="G1665" s="65"/>
      <c r="H1665" s="65"/>
      <c r="I1665" s="65"/>
      <c r="J1665" s="65"/>
      <c r="K1665" s="65"/>
      <c r="L1665" s="66" t="str">
        <f t="shared" si="104"/>
        <v/>
      </c>
      <c r="M1665" s="66" t="str">
        <f t="shared" si="105"/>
        <v/>
      </c>
      <c r="N1665" s="66" t="str">
        <f t="shared" si="106"/>
        <v/>
      </c>
    </row>
    <row r="1666" spans="2:14" ht="20.100000000000001" customHeight="1" thickBot="1" x14ac:dyDescent="0.3">
      <c r="B1666" s="63" t="str">
        <f t="shared" si="103"/>
        <v/>
      </c>
      <c r="C1666" s="64"/>
      <c r="D1666" s="65"/>
      <c r="E1666" s="65"/>
      <c r="F1666" s="65"/>
      <c r="G1666" s="65"/>
      <c r="H1666" s="65"/>
      <c r="I1666" s="65"/>
      <c r="J1666" s="65"/>
      <c r="K1666" s="65"/>
      <c r="L1666" s="66" t="str">
        <f t="shared" si="104"/>
        <v/>
      </c>
      <c r="M1666" s="66" t="str">
        <f t="shared" si="105"/>
        <v/>
      </c>
      <c r="N1666" s="66" t="str">
        <f t="shared" si="106"/>
        <v/>
      </c>
    </row>
    <row r="1667" spans="2:14" ht="20.100000000000001" customHeight="1" thickBot="1" x14ac:dyDescent="0.3">
      <c r="B1667" s="63" t="str">
        <f t="shared" si="103"/>
        <v/>
      </c>
      <c r="C1667" s="64"/>
      <c r="D1667" s="65"/>
      <c r="E1667" s="65"/>
      <c r="F1667" s="65"/>
      <c r="G1667" s="65"/>
      <c r="H1667" s="65"/>
      <c r="I1667" s="65"/>
      <c r="J1667" s="65"/>
      <c r="K1667" s="65"/>
      <c r="L1667" s="66" t="str">
        <f t="shared" si="104"/>
        <v/>
      </c>
      <c r="M1667" s="66" t="str">
        <f t="shared" si="105"/>
        <v/>
      </c>
      <c r="N1667" s="66" t="str">
        <f t="shared" si="106"/>
        <v/>
      </c>
    </row>
    <row r="1668" spans="2:14" ht="20.100000000000001" customHeight="1" thickBot="1" x14ac:dyDescent="0.3">
      <c r="B1668" s="63" t="str">
        <f t="shared" si="103"/>
        <v/>
      </c>
      <c r="C1668" s="64"/>
      <c r="D1668" s="65"/>
      <c r="E1668" s="65"/>
      <c r="F1668" s="65"/>
      <c r="G1668" s="65"/>
      <c r="H1668" s="65"/>
      <c r="I1668" s="65"/>
      <c r="J1668" s="65"/>
      <c r="K1668" s="65"/>
      <c r="L1668" s="66" t="str">
        <f t="shared" si="104"/>
        <v/>
      </c>
      <c r="M1668" s="66" t="str">
        <f t="shared" si="105"/>
        <v/>
      </c>
      <c r="N1668" s="66" t="str">
        <f t="shared" si="106"/>
        <v/>
      </c>
    </row>
    <row r="1669" spans="2:14" ht="20.100000000000001" customHeight="1" thickBot="1" x14ac:dyDescent="0.3">
      <c r="B1669" s="63" t="str">
        <f t="shared" si="103"/>
        <v/>
      </c>
      <c r="C1669" s="64"/>
      <c r="D1669" s="65"/>
      <c r="E1669" s="65"/>
      <c r="F1669" s="65"/>
      <c r="G1669" s="65"/>
      <c r="H1669" s="65"/>
      <c r="I1669" s="65"/>
      <c r="J1669" s="65"/>
      <c r="K1669" s="65"/>
      <c r="L1669" s="66" t="str">
        <f t="shared" si="104"/>
        <v/>
      </c>
      <c r="M1669" s="66" t="str">
        <f t="shared" si="105"/>
        <v/>
      </c>
      <c r="N1669" s="66" t="str">
        <f t="shared" si="106"/>
        <v/>
      </c>
    </row>
    <row r="1670" spans="2:14" ht="20.100000000000001" customHeight="1" thickBot="1" x14ac:dyDescent="0.3">
      <c r="B1670" s="63" t="str">
        <f t="shared" si="103"/>
        <v/>
      </c>
      <c r="C1670" s="64"/>
      <c r="D1670" s="65"/>
      <c r="E1670" s="65"/>
      <c r="F1670" s="65"/>
      <c r="G1670" s="65"/>
      <c r="H1670" s="65"/>
      <c r="I1670" s="65"/>
      <c r="J1670" s="65"/>
      <c r="K1670" s="65"/>
      <c r="L1670" s="66" t="str">
        <f t="shared" si="104"/>
        <v/>
      </c>
      <c r="M1670" s="66" t="str">
        <f t="shared" si="105"/>
        <v/>
      </c>
      <c r="N1670" s="66" t="str">
        <f t="shared" si="106"/>
        <v/>
      </c>
    </row>
    <row r="1671" spans="2:14" ht="20.100000000000001" customHeight="1" thickBot="1" x14ac:dyDescent="0.3">
      <c r="B1671" s="63" t="str">
        <f t="shared" si="103"/>
        <v/>
      </c>
      <c r="C1671" s="64"/>
      <c r="D1671" s="65"/>
      <c r="E1671" s="65"/>
      <c r="F1671" s="65"/>
      <c r="G1671" s="65"/>
      <c r="H1671" s="65"/>
      <c r="I1671" s="65"/>
      <c r="J1671" s="65"/>
      <c r="K1671" s="65"/>
      <c r="L1671" s="66" t="str">
        <f t="shared" si="104"/>
        <v/>
      </c>
      <c r="M1671" s="66" t="str">
        <f t="shared" si="105"/>
        <v/>
      </c>
      <c r="N1671" s="66" t="str">
        <f t="shared" si="106"/>
        <v/>
      </c>
    </row>
    <row r="1672" spans="2:14" ht="20.100000000000001" customHeight="1" thickBot="1" x14ac:dyDescent="0.3">
      <c r="B1672" s="63" t="str">
        <f t="shared" si="103"/>
        <v/>
      </c>
      <c r="C1672" s="64"/>
      <c r="D1672" s="65"/>
      <c r="E1672" s="65"/>
      <c r="F1672" s="65"/>
      <c r="G1672" s="65"/>
      <c r="H1672" s="65"/>
      <c r="I1672" s="65"/>
      <c r="J1672" s="65"/>
      <c r="K1672" s="65"/>
      <c r="L1672" s="66" t="str">
        <f t="shared" si="104"/>
        <v/>
      </c>
      <c r="M1672" s="66" t="str">
        <f t="shared" si="105"/>
        <v/>
      </c>
      <c r="N1672" s="66" t="str">
        <f t="shared" si="106"/>
        <v/>
      </c>
    </row>
    <row r="1673" spans="2:14" ht="20.100000000000001" customHeight="1" thickBot="1" x14ac:dyDescent="0.3">
      <c r="B1673" s="63" t="str">
        <f t="shared" si="103"/>
        <v/>
      </c>
      <c r="C1673" s="64"/>
      <c r="D1673" s="65"/>
      <c r="E1673" s="65"/>
      <c r="F1673" s="65"/>
      <c r="G1673" s="65"/>
      <c r="H1673" s="65"/>
      <c r="I1673" s="65"/>
      <c r="J1673" s="65"/>
      <c r="K1673" s="65"/>
      <c r="L1673" s="66" t="str">
        <f t="shared" si="104"/>
        <v/>
      </c>
      <c r="M1673" s="66" t="str">
        <f t="shared" si="105"/>
        <v/>
      </c>
      <c r="N1673" s="66" t="str">
        <f t="shared" si="106"/>
        <v/>
      </c>
    </row>
    <row r="1674" spans="2:14" ht="20.100000000000001" customHeight="1" thickBot="1" x14ac:dyDescent="0.3">
      <c r="B1674" s="63" t="str">
        <f t="shared" ref="B1674:B1737" si="107">IF(C1674="","",B1673+1)</f>
        <v/>
      </c>
      <c r="C1674" s="64"/>
      <c r="D1674" s="65"/>
      <c r="E1674" s="65"/>
      <c r="F1674" s="65"/>
      <c r="G1674" s="65"/>
      <c r="H1674" s="65"/>
      <c r="I1674" s="65"/>
      <c r="J1674" s="65"/>
      <c r="K1674" s="65"/>
      <c r="L1674" s="66" t="str">
        <f t="shared" si="104"/>
        <v/>
      </c>
      <c r="M1674" s="66" t="str">
        <f t="shared" si="105"/>
        <v/>
      </c>
      <c r="N1674" s="66" t="str">
        <f t="shared" si="106"/>
        <v/>
      </c>
    </row>
    <row r="1675" spans="2:14" ht="20.100000000000001" customHeight="1" thickBot="1" x14ac:dyDescent="0.3">
      <c r="B1675" s="63" t="str">
        <f t="shared" si="107"/>
        <v/>
      </c>
      <c r="C1675" s="64"/>
      <c r="D1675" s="65"/>
      <c r="E1675" s="65"/>
      <c r="F1675" s="65"/>
      <c r="G1675" s="65"/>
      <c r="H1675" s="65"/>
      <c r="I1675" s="65"/>
      <c r="J1675" s="65"/>
      <c r="K1675" s="65"/>
      <c r="L1675" s="66" t="str">
        <f t="shared" si="104"/>
        <v/>
      </c>
      <c r="M1675" s="66" t="str">
        <f t="shared" si="105"/>
        <v/>
      </c>
      <c r="N1675" s="66" t="str">
        <f t="shared" si="106"/>
        <v/>
      </c>
    </row>
    <row r="1676" spans="2:14" ht="20.100000000000001" customHeight="1" thickBot="1" x14ac:dyDescent="0.3">
      <c r="B1676" s="63" t="str">
        <f t="shared" si="107"/>
        <v/>
      </c>
      <c r="C1676" s="64"/>
      <c r="D1676" s="65"/>
      <c r="E1676" s="65"/>
      <c r="F1676" s="65"/>
      <c r="G1676" s="65"/>
      <c r="H1676" s="65"/>
      <c r="I1676" s="65"/>
      <c r="J1676" s="65"/>
      <c r="K1676" s="65"/>
      <c r="L1676" s="66" t="str">
        <f t="shared" si="104"/>
        <v/>
      </c>
      <c r="M1676" s="66" t="str">
        <f t="shared" si="105"/>
        <v/>
      </c>
      <c r="N1676" s="66" t="str">
        <f t="shared" si="106"/>
        <v/>
      </c>
    </row>
    <row r="1677" spans="2:14" ht="20.100000000000001" customHeight="1" thickBot="1" x14ac:dyDescent="0.3">
      <c r="B1677" s="63" t="str">
        <f t="shared" si="107"/>
        <v/>
      </c>
      <c r="C1677" s="64"/>
      <c r="D1677" s="65"/>
      <c r="E1677" s="65"/>
      <c r="F1677" s="65"/>
      <c r="G1677" s="65"/>
      <c r="H1677" s="65"/>
      <c r="I1677" s="65"/>
      <c r="J1677" s="65"/>
      <c r="K1677" s="65"/>
      <c r="L1677" s="66" t="str">
        <f t="shared" ref="L1677:L1740" si="108">IF(C1677="","",TEXT(C1677,"MMMM"))</f>
        <v/>
      </c>
      <c r="M1677" s="66" t="str">
        <f t="shared" ref="M1677:M1740" si="109">IF(C1677="","",YEAR(C1677))</f>
        <v/>
      </c>
      <c r="N1677" s="66" t="str">
        <f t="shared" ref="N1677:N1740" si="110">IF(C1677="","",TEXT(C1677,"DDDD"))</f>
        <v/>
      </c>
    </row>
    <row r="1678" spans="2:14" ht="20.100000000000001" customHeight="1" thickBot="1" x14ac:dyDescent="0.3">
      <c r="B1678" s="63" t="str">
        <f t="shared" si="107"/>
        <v/>
      </c>
      <c r="C1678" s="64"/>
      <c r="D1678" s="65"/>
      <c r="E1678" s="65"/>
      <c r="F1678" s="65"/>
      <c r="G1678" s="65"/>
      <c r="H1678" s="65"/>
      <c r="I1678" s="65"/>
      <c r="J1678" s="65"/>
      <c r="K1678" s="65"/>
      <c r="L1678" s="66" t="str">
        <f t="shared" si="108"/>
        <v/>
      </c>
      <c r="M1678" s="66" t="str">
        <f t="shared" si="109"/>
        <v/>
      </c>
      <c r="N1678" s="66" t="str">
        <f t="shared" si="110"/>
        <v/>
      </c>
    </row>
    <row r="1679" spans="2:14" ht="20.100000000000001" customHeight="1" thickBot="1" x14ac:dyDescent="0.3">
      <c r="B1679" s="63" t="str">
        <f t="shared" si="107"/>
        <v/>
      </c>
      <c r="C1679" s="64"/>
      <c r="D1679" s="65"/>
      <c r="E1679" s="65"/>
      <c r="F1679" s="65"/>
      <c r="G1679" s="65"/>
      <c r="H1679" s="65"/>
      <c r="I1679" s="65"/>
      <c r="J1679" s="65"/>
      <c r="K1679" s="65"/>
      <c r="L1679" s="66" t="str">
        <f t="shared" si="108"/>
        <v/>
      </c>
      <c r="M1679" s="66" t="str">
        <f t="shared" si="109"/>
        <v/>
      </c>
      <c r="N1679" s="66" t="str">
        <f t="shared" si="110"/>
        <v/>
      </c>
    </row>
    <row r="1680" spans="2:14" ht="20.100000000000001" customHeight="1" thickBot="1" x14ac:dyDescent="0.3">
      <c r="B1680" s="63" t="str">
        <f t="shared" si="107"/>
        <v/>
      </c>
      <c r="C1680" s="64"/>
      <c r="D1680" s="65"/>
      <c r="E1680" s="65"/>
      <c r="F1680" s="65"/>
      <c r="G1680" s="65"/>
      <c r="H1680" s="65"/>
      <c r="I1680" s="65"/>
      <c r="J1680" s="65"/>
      <c r="K1680" s="65"/>
      <c r="L1680" s="66" t="str">
        <f t="shared" si="108"/>
        <v/>
      </c>
      <c r="M1680" s="66" t="str">
        <f t="shared" si="109"/>
        <v/>
      </c>
      <c r="N1680" s="66" t="str">
        <f t="shared" si="110"/>
        <v/>
      </c>
    </row>
    <row r="1681" spans="2:14" ht="20.100000000000001" customHeight="1" thickBot="1" x14ac:dyDescent="0.3">
      <c r="B1681" s="63" t="str">
        <f t="shared" si="107"/>
        <v/>
      </c>
      <c r="C1681" s="64"/>
      <c r="D1681" s="65"/>
      <c r="E1681" s="65"/>
      <c r="F1681" s="65"/>
      <c r="G1681" s="65"/>
      <c r="H1681" s="65"/>
      <c r="I1681" s="65"/>
      <c r="J1681" s="65"/>
      <c r="K1681" s="65"/>
      <c r="L1681" s="66" t="str">
        <f t="shared" si="108"/>
        <v/>
      </c>
      <c r="M1681" s="66" t="str">
        <f t="shared" si="109"/>
        <v/>
      </c>
      <c r="N1681" s="66" t="str">
        <f t="shared" si="110"/>
        <v/>
      </c>
    </row>
    <row r="1682" spans="2:14" ht="20.100000000000001" customHeight="1" thickBot="1" x14ac:dyDescent="0.3">
      <c r="B1682" s="63" t="str">
        <f t="shared" si="107"/>
        <v/>
      </c>
      <c r="C1682" s="64"/>
      <c r="D1682" s="65"/>
      <c r="E1682" s="65"/>
      <c r="F1682" s="65"/>
      <c r="G1682" s="65"/>
      <c r="H1682" s="65"/>
      <c r="I1682" s="65"/>
      <c r="J1682" s="65"/>
      <c r="K1682" s="65"/>
      <c r="L1682" s="66" t="str">
        <f t="shared" si="108"/>
        <v/>
      </c>
      <c r="M1682" s="66" t="str">
        <f t="shared" si="109"/>
        <v/>
      </c>
      <c r="N1682" s="66" t="str">
        <f t="shared" si="110"/>
        <v/>
      </c>
    </row>
    <row r="1683" spans="2:14" ht="20.100000000000001" customHeight="1" thickBot="1" x14ac:dyDescent="0.3">
      <c r="B1683" s="63" t="str">
        <f t="shared" si="107"/>
        <v/>
      </c>
      <c r="C1683" s="64"/>
      <c r="D1683" s="65"/>
      <c r="E1683" s="65"/>
      <c r="F1683" s="65"/>
      <c r="G1683" s="65"/>
      <c r="H1683" s="65"/>
      <c r="I1683" s="65"/>
      <c r="J1683" s="65"/>
      <c r="K1683" s="65"/>
      <c r="L1683" s="66" t="str">
        <f t="shared" si="108"/>
        <v/>
      </c>
      <c r="M1683" s="66" t="str">
        <f t="shared" si="109"/>
        <v/>
      </c>
      <c r="N1683" s="66" t="str">
        <f t="shared" si="110"/>
        <v/>
      </c>
    </row>
    <row r="1684" spans="2:14" ht="20.100000000000001" customHeight="1" thickBot="1" x14ac:dyDescent="0.3">
      <c r="B1684" s="63" t="str">
        <f t="shared" si="107"/>
        <v/>
      </c>
      <c r="C1684" s="64"/>
      <c r="D1684" s="65"/>
      <c r="E1684" s="65"/>
      <c r="F1684" s="65"/>
      <c r="G1684" s="65"/>
      <c r="H1684" s="65"/>
      <c r="I1684" s="65"/>
      <c r="J1684" s="65"/>
      <c r="K1684" s="65"/>
      <c r="L1684" s="66" t="str">
        <f t="shared" si="108"/>
        <v/>
      </c>
      <c r="M1684" s="66" t="str">
        <f t="shared" si="109"/>
        <v/>
      </c>
      <c r="N1684" s="66" t="str">
        <f t="shared" si="110"/>
        <v/>
      </c>
    </row>
    <row r="1685" spans="2:14" ht="20.100000000000001" customHeight="1" thickBot="1" x14ac:dyDescent="0.3">
      <c r="B1685" s="63" t="str">
        <f t="shared" si="107"/>
        <v/>
      </c>
      <c r="C1685" s="64"/>
      <c r="D1685" s="65"/>
      <c r="E1685" s="65"/>
      <c r="F1685" s="65"/>
      <c r="G1685" s="65"/>
      <c r="H1685" s="65"/>
      <c r="I1685" s="65"/>
      <c r="J1685" s="65"/>
      <c r="K1685" s="65"/>
      <c r="L1685" s="66" t="str">
        <f t="shared" si="108"/>
        <v/>
      </c>
      <c r="M1685" s="66" t="str">
        <f t="shared" si="109"/>
        <v/>
      </c>
      <c r="N1685" s="66" t="str">
        <f t="shared" si="110"/>
        <v/>
      </c>
    </row>
    <row r="1686" spans="2:14" ht="20.100000000000001" customHeight="1" thickBot="1" x14ac:dyDescent="0.3">
      <c r="B1686" s="63" t="str">
        <f t="shared" si="107"/>
        <v/>
      </c>
      <c r="C1686" s="64"/>
      <c r="D1686" s="65"/>
      <c r="E1686" s="65"/>
      <c r="F1686" s="65"/>
      <c r="G1686" s="65"/>
      <c r="H1686" s="65"/>
      <c r="I1686" s="65"/>
      <c r="J1686" s="65"/>
      <c r="K1686" s="65"/>
      <c r="L1686" s="66" t="str">
        <f t="shared" si="108"/>
        <v/>
      </c>
      <c r="M1686" s="66" t="str">
        <f t="shared" si="109"/>
        <v/>
      </c>
      <c r="N1686" s="66" t="str">
        <f t="shared" si="110"/>
        <v/>
      </c>
    </row>
    <row r="1687" spans="2:14" ht="20.100000000000001" customHeight="1" thickBot="1" x14ac:dyDescent="0.3">
      <c r="B1687" s="63" t="str">
        <f t="shared" si="107"/>
        <v/>
      </c>
      <c r="C1687" s="64"/>
      <c r="D1687" s="65"/>
      <c r="E1687" s="65"/>
      <c r="F1687" s="65"/>
      <c r="G1687" s="65"/>
      <c r="H1687" s="65"/>
      <c r="I1687" s="65"/>
      <c r="J1687" s="65"/>
      <c r="K1687" s="65"/>
      <c r="L1687" s="66" t="str">
        <f t="shared" si="108"/>
        <v/>
      </c>
      <c r="M1687" s="66" t="str">
        <f t="shared" si="109"/>
        <v/>
      </c>
      <c r="N1687" s="66" t="str">
        <f t="shared" si="110"/>
        <v/>
      </c>
    </row>
    <row r="1688" spans="2:14" ht="20.100000000000001" customHeight="1" thickBot="1" x14ac:dyDescent="0.3">
      <c r="B1688" s="63" t="str">
        <f t="shared" si="107"/>
        <v/>
      </c>
      <c r="C1688" s="64"/>
      <c r="D1688" s="65"/>
      <c r="E1688" s="65"/>
      <c r="F1688" s="65"/>
      <c r="G1688" s="65"/>
      <c r="H1688" s="65"/>
      <c r="I1688" s="65"/>
      <c r="J1688" s="65"/>
      <c r="K1688" s="65"/>
      <c r="L1688" s="66" t="str">
        <f t="shared" si="108"/>
        <v/>
      </c>
      <c r="M1688" s="66" t="str">
        <f t="shared" si="109"/>
        <v/>
      </c>
      <c r="N1688" s="66" t="str">
        <f t="shared" si="110"/>
        <v/>
      </c>
    </row>
    <row r="1689" spans="2:14" ht="20.100000000000001" customHeight="1" thickBot="1" x14ac:dyDescent="0.3">
      <c r="B1689" s="63" t="str">
        <f t="shared" si="107"/>
        <v/>
      </c>
      <c r="C1689" s="64"/>
      <c r="D1689" s="65"/>
      <c r="E1689" s="65"/>
      <c r="F1689" s="65"/>
      <c r="G1689" s="65"/>
      <c r="H1689" s="65"/>
      <c r="I1689" s="65"/>
      <c r="J1689" s="65"/>
      <c r="K1689" s="65"/>
      <c r="L1689" s="66" t="str">
        <f t="shared" si="108"/>
        <v/>
      </c>
      <c r="M1689" s="66" t="str">
        <f t="shared" si="109"/>
        <v/>
      </c>
      <c r="N1689" s="66" t="str">
        <f t="shared" si="110"/>
        <v/>
      </c>
    </row>
    <row r="1690" spans="2:14" ht="20.100000000000001" customHeight="1" thickBot="1" x14ac:dyDescent="0.3">
      <c r="B1690" s="63" t="str">
        <f t="shared" si="107"/>
        <v/>
      </c>
      <c r="C1690" s="64"/>
      <c r="D1690" s="65"/>
      <c r="E1690" s="65"/>
      <c r="F1690" s="65"/>
      <c r="G1690" s="65"/>
      <c r="H1690" s="65"/>
      <c r="I1690" s="65"/>
      <c r="J1690" s="65"/>
      <c r="K1690" s="65"/>
      <c r="L1690" s="66" t="str">
        <f t="shared" si="108"/>
        <v/>
      </c>
      <c r="M1690" s="66" t="str">
        <f t="shared" si="109"/>
        <v/>
      </c>
      <c r="N1690" s="66" t="str">
        <f t="shared" si="110"/>
        <v/>
      </c>
    </row>
    <row r="1691" spans="2:14" ht="20.100000000000001" customHeight="1" thickBot="1" x14ac:dyDescent="0.3">
      <c r="B1691" s="63" t="str">
        <f t="shared" si="107"/>
        <v/>
      </c>
      <c r="C1691" s="64"/>
      <c r="D1691" s="65"/>
      <c r="E1691" s="65"/>
      <c r="F1691" s="65"/>
      <c r="G1691" s="65"/>
      <c r="H1691" s="65"/>
      <c r="I1691" s="65"/>
      <c r="J1691" s="65"/>
      <c r="K1691" s="65"/>
      <c r="L1691" s="66" t="str">
        <f t="shared" si="108"/>
        <v/>
      </c>
      <c r="M1691" s="66" t="str">
        <f t="shared" si="109"/>
        <v/>
      </c>
      <c r="N1691" s="66" t="str">
        <f t="shared" si="110"/>
        <v/>
      </c>
    </row>
    <row r="1692" spans="2:14" ht="20.100000000000001" customHeight="1" thickBot="1" x14ac:dyDescent="0.3">
      <c r="B1692" s="63" t="str">
        <f t="shared" si="107"/>
        <v/>
      </c>
      <c r="C1692" s="64"/>
      <c r="D1692" s="65"/>
      <c r="E1692" s="65"/>
      <c r="F1692" s="65"/>
      <c r="G1692" s="65"/>
      <c r="H1692" s="65"/>
      <c r="I1692" s="65"/>
      <c r="J1692" s="65"/>
      <c r="K1692" s="65"/>
      <c r="L1692" s="66" t="str">
        <f t="shared" si="108"/>
        <v/>
      </c>
      <c r="M1692" s="66" t="str">
        <f t="shared" si="109"/>
        <v/>
      </c>
      <c r="N1692" s="66" t="str">
        <f t="shared" si="110"/>
        <v/>
      </c>
    </row>
    <row r="1693" spans="2:14" ht="20.100000000000001" customHeight="1" thickBot="1" x14ac:dyDescent="0.3">
      <c r="B1693" s="63" t="str">
        <f t="shared" si="107"/>
        <v/>
      </c>
      <c r="C1693" s="64"/>
      <c r="D1693" s="65"/>
      <c r="E1693" s="65"/>
      <c r="F1693" s="65"/>
      <c r="G1693" s="65"/>
      <c r="H1693" s="65"/>
      <c r="I1693" s="65"/>
      <c r="J1693" s="65"/>
      <c r="K1693" s="65"/>
      <c r="L1693" s="66" t="str">
        <f t="shared" si="108"/>
        <v/>
      </c>
      <c r="M1693" s="66" t="str">
        <f t="shared" si="109"/>
        <v/>
      </c>
      <c r="N1693" s="66" t="str">
        <f t="shared" si="110"/>
        <v/>
      </c>
    </row>
    <row r="1694" spans="2:14" ht="20.100000000000001" customHeight="1" thickBot="1" x14ac:dyDescent="0.3">
      <c r="B1694" s="63" t="str">
        <f t="shared" si="107"/>
        <v/>
      </c>
      <c r="C1694" s="64"/>
      <c r="D1694" s="65"/>
      <c r="E1694" s="65"/>
      <c r="F1694" s="65"/>
      <c r="G1694" s="65"/>
      <c r="H1694" s="65"/>
      <c r="I1694" s="65"/>
      <c r="J1694" s="65"/>
      <c r="K1694" s="65"/>
      <c r="L1694" s="66" t="str">
        <f t="shared" si="108"/>
        <v/>
      </c>
      <c r="M1694" s="66" t="str">
        <f t="shared" si="109"/>
        <v/>
      </c>
      <c r="N1694" s="66" t="str">
        <f t="shared" si="110"/>
        <v/>
      </c>
    </row>
    <row r="1695" spans="2:14" ht="20.100000000000001" customHeight="1" thickBot="1" x14ac:dyDescent="0.3">
      <c r="B1695" s="63" t="str">
        <f t="shared" si="107"/>
        <v/>
      </c>
      <c r="C1695" s="64"/>
      <c r="D1695" s="65"/>
      <c r="E1695" s="65"/>
      <c r="F1695" s="65"/>
      <c r="G1695" s="65"/>
      <c r="H1695" s="65"/>
      <c r="I1695" s="65"/>
      <c r="J1695" s="65"/>
      <c r="K1695" s="65"/>
      <c r="L1695" s="66" t="str">
        <f t="shared" si="108"/>
        <v/>
      </c>
      <c r="M1695" s="66" t="str">
        <f t="shared" si="109"/>
        <v/>
      </c>
      <c r="N1695" s="66" t="str">
        <f t="shared" si="110"/>
        <v/>
      </c>
    </row>
    <row r="1696" spans="2:14" ht="20.100000000000001" customHeight="1" thickBot="1" x14ac:dyDescent="0.3">
      <c r="B1696" s="63" t="str">
        <f t="shared" si="107"/>
        <v/>
      </c>
      <c r="C1696" s="64"/>
      <c r="D1696" s="65"/>
      <c r="E1696" s="65"/>
      <c r="F1696" s="65"/>
      <c r="G1696" s="65"/>
      <c r="H1696" s="65"/>
      <c r="I1696" s="65"/>
      <c r="J1696" s="65"/>
      <c r="K1696" s="65"/>
      <c r="L1696" s="66" t="str">
        <f t="shared" si="108"/>
        <v/>
      </c>
      <c r="M1696" s="66" t="str">
        <f t="shared" si="109"/>
        <v/>
      </c>
      <c r="N1696" s="66" t="str">
        <f t="shared" si="110"/>
        <v/>
      </c>
    </row>
    <row r="1697" spans="2:14" ht="20.100000000000001" customHeight="1" thickBot="1" x14ac:dyDescent="0.3">
      <c r="B1697" s="63" t="str">
        <f t="shared" si="107"/>
        <v/>
      </c>
      <c r="C1697" s="64"/>
      <c r="D1697" s="65"/>
      <c r="E1697" s="65"/>
      <c r="F1697" s="65"/>
      <c r="G1697" s="65"/>
      <c r="H1697" s="65"/>
      <c r="I1697" s="65"/>
      <c r="J1697" s="65"/>
      <c r="K1697" s="65"/>
      <c r="L1697" s="66" t="str">
        <f t="shared" si="108"/>
        <v/>
      </c>
      <c r="M1697" s="66" t="str">
        <f t="shared" si="109"/>
        <v/>
      </c>
      <c r="N1697" s="66" t="str">
        <f t="shared" si="110"/>
        <v/>
      </c>
    </row>
    <row r="1698" spans="2:14" ht="20.100000000000001" customHeight="1" thickBot="1" x14ac:dyDescent="0.3">
      <c r="B1698" s="63" t="str">
        <f t="shared" si="107"/>
        <v/>
      </c>
      <c r="C1698" s="64"/>
      <c r="D1698" s="65"/>
      <c r="E1698" s="65"/>
      <c r="F1698" s="65"/>
      <c r="G1698" s="65"/>
      <c r="H1698" s="65"/>
      <c r="I1698" s="65"/>
      <c r="J1698" s="65"/>
      <c r="K1698" s="65"/>
      <c r="L1698" s="66" t="str">
        <f t="shared" si="108"/>
        <v/>
      </c>
      <c r="M1698" s="66" t="str">
        <f t="shared" si="109"/>
        <v/>
      </c>
      <c r="N1698" s="66" t="str">
        <f t="shared" si="110"/>
        <v/>
      </c>
    </row>
    <row r="1699" spans="2:14" ht="20.100000000000001" customHeight="1" thickBot="1" x14ac:dyDescent="0.3">
      <c r="B1699" s="63" t="str">
        <f t="shared" si="107"/>
        <v/>
      </c>
      <c r="C1699" s="64"/>
      <c r="D1699" s="65"/>
      <c r="E1699" s="65"/>
      <c r="F1699" s="65"/>
      <c r="G1699" s="65"/>
      <c r="H1699" s="65"/>
      <c r="I1699" s="65"/>
      <c r="J1699" s="65"/>
      <c r="K1699" s="65"/>
      <c r="L1699" s="66" t="str">
        <f t="shared" si="108"/>
        <v/>
      </c>
      <c r="M1699" s="66" t="str">
        <f t="shared" si="109"/>
        <v/>
      </c>
      <c r="N1699" s="66" t="str">
        <f t="shared" si="110"/>
        <v/>
      </c>
    </row>
    <row r="1700" spans="2:14" ht="20.100000000000001" customHeight="1" thickBot="1" x14ac:dyDescent="0.3">
      <c r="B1700" s="63" t="str">
        <f t="shared" si="107"/>
        <v/>
      </c>
      <c r="C1700" s="64"/>
      <c r="D1700" s="65"/>
      <c r="E1700" s="65"/>
      <c r="F1700" s="65"/>
      <c r="G1700" s="65"/>
      <c r="H1700" s="65"/>
      <c r="I1700" s="65"/>
      <c r="J1700" s="65"/>
      <c r="K1700" s="65"/>
      <c r="L1700" s="66" t="str">
        <f t="shared" si="108"/>
        <v/>
      </c>
      <c r="M1700" s="66" t="str">
        <f t="shared" si="109"/>
        <v/>
      </c>
      <c r="N1700" s="66" t="str">
        <f t="shared" si="110"/>
        <v/>
      </c>
    </row>
    <row r="1701" spans="2:14" ht="20.100000000000001" customHeight="1" thickBot="1" x14ac:dyDescent="0.3">
      <c r="B1701" s="63" t="str">
        <f t="shared" si="107"/>
        <v/>
      </c>
      <c r="C1701" s="64"/>
      <c r="D1701" s="65"/>
      <c r="E1701" s="65"/>
      <c r="F1701" s="65"/>
      <c r="G1701" s="65"/>
      <c r="H1701" s="65"/>
      <c r="I1701" s="65"/>
      <c r="J1701" s="65"/>
      <c r="K1701" s="65"/>
      <c r="L1701" s="66" t="str">
        <f t="shared" si="108"/>
        <v/>
      </c>
      <c r="M1701" s="66" t="str">
        <f t="shared" si="109"/>
        <v/>
      </c>
      <c r="N1701" s="66" t="str">
        <f t="shared" si="110"/>
        <v/>
      </c>
    </row>
    <row r="1702" spans="2:14" ht="20.100000000000001" customHeight="1" thickBot="1" x14ac:dyDescent="0.3">
      <c r="B1702" s="63" t="str">
        <f t="shared" si="107"/>
        <v/>
      </c>
      <c r="C1702" s="64"/>
      <c r="D1702" s="65"/>
      <c r="E1702" s="65"/>
      <c r="F1702" s="65"/>
      <c r="G1702" s="65"/>
      <c r="H1702" s="65"/>
      <c r="I1702" s="65"/>
      <c r="J1702" s="65"/>
      <c r="K1702" s="65"/>
      <c r="L1702" s="66" t="str">
        <f t="shared" si="108"/>
        <v/>
      </c>
      <c r="M1702" s="66" t="str">
        <f t="shared" si="109"/>
        <v/>
      </c>
      <c r="N1702" s="66" t="str">
        <f t="shared" si="110"/>
        <v/>
      </c>
    </row>
    <row r="1703" spans="2:14" ht="20.100000000000001" customHeight="1" thickBot="1" x14ac:dyDescent="0.3">
      <c r="B1703" s="63" t="str">
        <f t="shared" si="107"/>
        <v/>
      </c>
      <c r="C1703" s="64"/>
      <c r="D1703" s="65"/>
      <c r="E1703" s="65"/>
      <c r="F1703" s="65"/>
      <c r="G1703" s="65"/>
      <c r="H1703" s="65"/>
      <c r="I1703" s="65"/>
      <c r="J1703" s="65"/>
      <c r="K1703" s="65"/>
      <c r="L1703" s="66" t="str">
        <f t="shared" si="108"/>
        <v/>
      </c>
      <c r="M1703" s="66" t="str">
        <f t="shared" si="109"/>
        <v/>
      </c>
      <c r="N1703" s="66" t="str">
        <f t="shared" si="110"/>
        <v/>
      </c>
    </row>
    <row r="1704" spans="2:14" ht="20.100000000000001" customHeight="1" thickBot="1" x14ac:dyDescent="0.3">
      <c r="B1704" s="63" t="str">
        <f t="shared" si="107"/>
        <v/>
      </c>
      <c r="C1704" s="64"/>
      <c r="D1704" s="65"/>
      <c r="E1704" s="65"/>
      <c r="F1704" s="65"/>
      <c r="G1704" s="65"/>
      <c r="H1704" s="65"/>
      <c r="I1704" s="65"/>
      <c r="J1704" s="65"/>
      <c r="K1704" s="65"/>
      <c r="L1704" s="66" t="str">
        <f t="shared" si="108"/>
        <v/>
      </c>
      <c r="M1704" s="66" t="str">
        <f t="shared" si="109"/>
        <v/>
      </c>
      <c r="N1704" s="66" t="str">
        <f t="shared" si="110"/>
        <v/>
      </c>
    </row>
    <row r="1705" spans="2:14" ht="20.100000000000001" customHeight="1" thickBot="1" x14ac:dyDescent="0.3">
      <c r="B1705" s="63" t="str">
        <f t="shared" si="107"/>
        <v/>
      </c>
      <c r="C1705" s="64"/>
      <c r="D1705" s="65"/>
      <c r="E1705" s="65"/>
      <c r="F1705" s="65"/>
      <c r="G1705" s="65"/>
      <c r="H1705" s="65"/>
      <c r="I1705" s="65"/>
      <c r="J1705" s="65"/>
      <c r="K1705" s="65"/>
      <c r="L1705" s="66" t="str">
        <f t="shared" si="108"/>
        <v/>
      </c>
      <c r="M1705" s="66" t="str">
        <f t="shared" si="109"/>
        <v/>
      </c>
      <c r="N1705" s="66" t="str">
        <f t="shared" si="110"/>
        <v/>
      </c>
    </row>
    <row r="1706" spans="2:14" ht="20.100000000000001" customHeight="1" thickBot="1" x14ac:dyDescent="0.3">
      <c r="B1706" s="63" t="str">
        <f t="shared" si="107"/>
        <v/>
      </c>
      <c r="C1706" s="64"/>
      <c r="D1706" s="65"/>
      <c r="E1706" s="65"/>
      <c r="F1706" s="65"/>
      <c r="G1706" s="65"/>
      <c r="H1706" s="65"/>
      <c r="I1706" s="65"/>
      <c r="J1706" s="65"/>
      <c r="K1706" s="65"/>
      <c r="L1706" s="66" t="str">
        <f t="shared" si="108"/>
        <v/>
      </c>
      <c r="M1706" s="66" t="str">
        <f t="shared" si="109"/>
        <v/>
      </c>
      <c r="N1706" s="66" t="str">
        <f t="shared" si="110"/>
        <v/>
      </c>
    </row>
    <row r="1707" spans="2:14" ht="20.100000000000001" customHeight="1" thickBot="1" x14ac:dyDescent="0.3">
      <c r="B1707" s="63" t="str">
        <f t="shared" si="107"/>
        <v/>
      </c>
      <c r="C1707" s="64"/>
      <c r="D1707" s="65"/>
      <c r="E1707" s="65"/>
      <c r="F1707" s="65"/>
      <c r="G1707" s="65"/>
      <c r="H1707" s="65"/>
      <c r="I1707" s="65"/>
      <c r="J1707" s="65"/>
      <c r="K1707" s="65"/>
      <c r="L1707" s="66" t="str">
        <f t="shared" si="108"/>
        <v/>
      </c>
      <c r="M1707" s="66" t="str">
        <f t="shared" si="109"/>
        <v/>
      </c>
      <c r="N1707" s="66" t="str">
        <f t="shared" si="110"/>
        <v/>
      </c>
    </row>
    <row r="1708" spans="2:14" ht="20.100000000000001" customHeight="1" thickBot="1" x14ac:dyDescent="0.3">
      <c r="B1708" s="63" t="str">
        <f t="shared" si="107"/>
        <v/>
      </c>
      <c r="C1708" s="64"/>
      <c r="D1708" s="65"/>
      <c r="E1708" s="65"/>
      <c r="F1708" s="65"/>
      <c r="G1708" s="65"/>
      <c r="H1708" s="65"/>
      <c r="I1708" s="65"/>
      <c r="J1708" s="65"/>
      <c r="K1708" s="65"/>
      <c r="L1708" s="66" t="str">
        <f t="shared" si="108"/>
        <v/>
      </c>
      <c r="M1708" s="66" t="str">
        <f t="shared" si="109"/>
        <v/>
      </c>
      <c r="N1708" s="66" t="str">
        <f t="shared" si="110"/>
        <v/>
      </c>
    </row>
    <row r="1709" spans="2:14" ht="20.100000000000001" customHeight="1" thickBot="1" x14ac:dyDescent="0.3">
      <c r="B1709" s="63" t="str">
        <f t="shared" si="107"/>
        <v/>
      </c>
      <c r="C1709" s="64"/>
      <c r="D1709" s="65"/>
      <c r="E1709" s="65"/>
      <c r="F1709" s="65"/>
      <c r="G1709" s="65"/>
      <c r="H1709" s="65"/>
      <c r="I1709" s="65"/>
      <c r="J1709" s="65"/>
      <c r="K1709" s="65"/>
      <c r="L1709" s="66" t="str">
        <f t="shared" si="108"/>
        <v/>
      </c>
      <c r="M1709" s="66" t="str">
        <f t="shared" si="109"/>
        <v/>
      </c>
      <c r="N1709" s="66" t="str">
        <f t="shared" si="110"/>
        <v/>
      </c>
    </row>
    <row r="1710" spans="2:14" ht="20.100000000000001" customHeight="1" thickBot="1" x14ac:dyDescent="0.3">
      <c r="B1710" s="63" t="str">
        <f t="shared" si="107"/>
        <v/>
      </c>
      <c r="C1710" s="64"/>
      <c r="D1710" s="65"/>
      <c r="E1710" s="65"/>
      <c r="F1710" s="65"/>
      <c r="G1710" s="65"/>
      <c r="H1710" s="65"/>
      <c r="I1710" s="65"/>
      <c r="J1710" s="65"/>
      <c r="K1710" s="65"/>
      <c r="L1710" s="66" t="str">
        <f t="shared" si="108"/>
        <v/>
      </c>
      <c r="M1710" s="66" t="str">
        <f t="shared" si="109"/>
        <v/>
      </c>
      <c r="N1710" s="66" t="str">
        <f t="shared" si="110"/>
        <v/>
      </c>
    </row>
    <row r="1711" spans="2:14" ht="20.100000000000001" customHeight="1" thickBot="1" x14ac:dyDescent="0.3">
      <c r="B1711" s="63" t="str">
        <f t="shared" si="107"/>
        <v/>
      </c>
      <c r="C1711" s="64"/>
      <c r="D1711" s="65"/>
      <c r="E1711" s="65"/>
      <c r="F1711" s="65"/>
      <c r="G1711" s="65"/>
      <c r="H1711" s="65"/>
      <c r="I1711" s="65"/>
      <c r="J1711" s="65"/>
      <c r="K1711" s="65"/>
      <c r="L1711" s="66" t="str">
        <f t="shared" si="108"/>
        <v/>
      </c>
      <c r="M1711" s="66" t="str">
        <f t="shared" si="109"/>
        <v/>
      </c>
      <c r="N1711" s="66" t="str">
        <f t="shared" si="110"/>
        <v/>
      </c>
    </row>
    <row r="1712" spans="2:14" ht="20.100000000000001" customHeight="1" thickBot="1" x14ac:dyDescent="0.3">
      <c r="B1712" s="63" t="str">
        <f t="shared" si="107"/>
        <v/>
      </c>
      <c r="C1712" s="64"/>
      <c r="D1712" s="65"/>
      <c r="E1712" s="65"/>
      <c r="F1712" s="65"/>
      <c r="G1712" s="65"/>
      <c r="H1712" s="65"/>
      <c r="I1712" s="65"/>
      <c r="J1712" s="65"/>
      <c r="K1712" s="65"/>
      <c r="L1712" s="66" t="str">
        <f t="shared" si="108"/>
        <v/>
      </c>
      <c r="M1712" s="66" t="str">
        <f t="shared" si="109"/>
        <v/>
      </c>
      <c r="N1712" s="66" t="str">
        <f t="shared" si="110"/>
        <v/>
      </c>
    </row>
    <row r="1713" spans="2:14" ht="20.100000000000001" customHeight="1" thickBot="1" x14ac:dyDescent="0.3">
      <c r="B1713" s="63" t="str">
        <f t="shared" si="107"/>
        <v/>
      </c>
      <c r="C1713" s="64"/>
      <c r="D1713" s="65"/>
      <c r="E1713" s="65"/>
      <c r="F1713" s="65"/>
      <c r="G1713" s="65"/>
      <c r="H1713" s="65"/>
      <c r="I1713" s="65"/>
      <c r="J1713" s="65"/>
      <c r="K1713" s="65"/>
      <c r="L1713" s="66" t="str">
        <f t="shared" si="108"/>
        <v/>
      </c>
      <c r="M1713" s="66" t="str">
        <f t="shared" si="109"/>
        <v/>
      </c>
      <c r="N1713" s="66" t="str">
        <f t="shared" si="110"/>
        <v/>
      </c>
    </row>
    <row r="1714" spans="2:14" ht="20.100000000000001" customHeight="1" thickBot="1" x14ac:dyDescent="0.3">
      <c r="B1714" s="63" t="str">
        <f t="shared" si="107"/>
        <v/>
      </c>
      <c r="C1714" s="64"/>
      <c r="D1714" s="65"/>
      <c r="E1714" s="65"/>
      <c r="F1714" s="65"/>
      <c r="G1714" s="65"/>
      <c r="H1714" s="65"/>
      <c r="I1714" s="65"/>
      <c r="J1714" s="65"/>
      <c r="K1714" s="65"/>
      <c r="L1714" s="66" t="str">
        <f t="shared" si="108"/>
        <v/>
      </c>
      <c r="M1714" s="66" t="str">
        <f t="shared" si="109"/>
        <v/>
      </c>
      <c r="N1714" s="66" t="str">
        <f t="shared" si="110"/>
        <v/>
      </c>
    </row>
    <row r="1715" spans="2:14" ht="20.100000000000001" customHeight="1" thickBot="1" x14ac:dyDescent="0.3">
      <c r="B1715" s="63" t="str">
        <f t="shared" si="107"/>
        <v/>
      </c>
      <c r="C1715" s="64"/>
      <c r="D1715" s="65"/>
      <c r="E1715" s="65"/>
      <c r="F1715" s="65"/>
      <c r="G1715" s="65"/>
      <c r="H1715" s="65"/>
      <c r="I1715" s="65"/>
      <c r="J1715" s="65"/>
      <c r="K1715" s="65"/>
      <c r="L1715" s="66" t="str">
        <f t="shared" si="108"/>
        <v/>
      </c>
      <c r="M1715" s="66" t="str">
        <f t="shared" si="109"/>
        <v/>
      </c>
      <c r="N1715" s="66" t="str">
        <f t="shared" si="110"/>
        <v/>
      </c>
    </row>
    <row r="1716" spans="2:14" ht="20.100000000000001" customHeight="1" thickBot="1" x14ac:dyDescent="0.3">
      <c r="B1716" s="63" t="str">
        <f t="shared" si="107"/>
        <v/>
      </c>
      <c r="C1716" s="64"/>
      <c r="D1716" s="65"/>
      <c r="E1716" s="65"/>
      <c r="F1716" s="65"/>
      <c r="G1716" s="65"/>
      <c r="H1716" s="65"/>
      <c r="I1716" s="65"/>
      <c r="J1716" s="65"/>
      <c r="K1716" s="65"/>
      <c r="L1716" s="66" t="str">
        <f t="shared" si="108"/>
        <v/>
      </c>
      <c r="M1716" s="66" t="str">
        <f t="shared" si="109"/>
        <v/>
      </c>
      <c r="N1716" s="66" t="str">
        <f t="shared" si="110"/>
        <v/>
      </c>
    </row>
    <row r="1717" spans="2:14" ht="20.100000000000001" customHeight="1" thickBot="1" x14ac:dyDescent="0.3">
      <c r="B1717" s="63" t="str">
        <f t="shared" si="107"/>
        <v/>
      </c>
      <c r="C1717" s="64"/>
      <c r="D1717" s="65"/>
      <c r="E1717" s="65"/>
      <c r="F1717" s="65"/>
      <c r="G1717" s="65"/>
      <c r="H1717" s="65"/>
      <c r="I1717" s="65"/>
      <c r="J1717" s="65"/>
      <c r="K1717" s="65"/>
      <c r="L1717" s="66" t="str">
        <f t="shared" si="108"/>
        <v/>
      </c>
      <c r="M1717" s="66" t="str">
        <f t="shared" si="109"/>
        <v/>
      </c>
      <c r="N1717" s="66" t="str">
        <f t="shared" si="110"/>
        <v/>
      </c>
    </row>
    <row r="1718" spans="2:14" ht="20.100000000000001" customHeight="1" thickBot="1" x14ac:dyDescent="0.3">
      <c r="B1718" s="63" t="str">
        <f t="shared" si="107"/>
        <v/>
      </c>
      <c r="C1718" s="64"/>
      <c r="D1718" s="65"/>
      <c r="E1718" s="65"/>
      <c r="F1718" s="65"/>
      <c r="G1718" s="65"/>
      <c r="H1718" s="65"/>
      <c r="I1718" s="65"/>
      <c r="J1718" s="65"/>
      <c r="K1718" s="65"/>
      <c r="L1718" s="66" t="str">
        <f t="shared" si="108"/>
        <v/>
      </c>
      <c r="M1718" s="66" t="str">
        <f t="shared" si="109"/>
        <v/>
      </c>
      <c r="N1718" s="66" t="str">
        <f t="shared" si="110"/>
        <v/>
      </c>
    </row>
    <row r="1719" spans="2:14" ht="20.100000000000001" customHeight="1" thickBot="1" x14ac:dyDescent="0.3">
      <c r="B1719" s="63" t="str">
        <f t="shared" si="107"/>
        <v/>
      </c>
      <c r="C1719" s="64"/>
      <c r="D1719" s="65"/>
      <c r="E1719" s="65"/>
      <c r="F1719" s="65"/>
      <c r="G1719" s="65"/>
      <c r="H1719" s="65"/>
      <c r="I1719" s="65"/>
      <c r="J1719" s="65"/>
      <c r="K1719" s="65"/>
      <c r="L1719" s="66" t="str">
        <f t="shared" si="108"/>
        <v/>
      </c>
      <c r="M1719" s="66" t="str">
        <f t="shared" si="109"/>
        <v/>
      </c>
      <c r="N1719" s="66" t="str">
        <f t="shared" si="110"/>
        <v/>
      </c>
    </row>
    <row r="1720" spans="2:14" ht="20.100000000000001" customHeight="1" thickBot="1" x14ac:dyDescent="0.3">
      <c r="B1720" s="63" t="str">
        <f t="shared" si="107"/>
        <v/>
      </c>
      <c r="C1720" s="64"/>
      <c r="D1720" s="65"/>
      <c r="E1720" s="65"/>
      <c r="F1720" s="65"/>
      <c r="G1720" s="65"/>
      <c r="H1720" s="65"/>
      <c r="I1720" s="65"/>
      <c r="J1720" s="65"/>
      <c r="K1720" s="65"/>
      <c r="L1720" s="66" t="str">
        <f t="shared" si="108"/>
        <v/>
      </c>
      <c r="M1720" s="66" t="str">
        <f t="shared" si="109"/>
        <v/>
      </c>
      <c r="N1720" s="66" t="str">
        <f t="shared" si="110"/>
        <v/>
      </c>
    </row>
    <row r="1721" spans="2:14" ht="20.100000000000001" customHeight="1" thickBot="1" x14ac:dyDescent="0.3">
      <c r="B1721" s="63" t="str">
        <f t="shared" si="107"/>
        <v/>
      </c>
      <c r="C1721" s="64"/>
      <c r="D1721" s="65"/>
      <c r="E1721" s="65"/>
      <c r="F1721" s="65"/>
      <c r="G1721" s="65"/>
      <c r="H1721" s="65"/>
      <c r="I1721" s="65"/>
      <c r="J1721" s="65"/>
      <c r="K1721" s="65"/>
      <c r="L1721" s="66" t="str">
        <f t="shared" si="108"/>
        <v/>
      </c>
      <c r="M1721" s="66" t="str">
        <f t="shared" si="109"/>
        <v/>
      </c>
      <c r="N1721" s="66" t="str">
        <f t="shared" si="110"/>
        <v/>
      </c>
    </row>
    <row r="1722" spans="2:14" ht="20.100000000000001" customHeight="1" thickBot="1" x14ac:dyDescent="0.3">
      <c r="B1722" s="63" t="str">
        <f t="shared" si="107"/>
        <v/>
      </c>
      <c r="C1722" s="64"/>
      <c r="D1722" s="65"/>
      <c r="E1722" s="65"/>
      <c r="F1722" s="65"/>
      <c r="G1722" s="65"/>
      <c r="H1722" s="65"/>
      <c r="I1722" s="65"/>
      <c r="J1722" s="65"/>
      <c r="K1722" s="65"/>
      <c r="L1722" s="66" t="str">
        <f t="shared" si="108"/>
        <v/>
      </c>
      <c r="M1722" s="66" t="str">
        <f t="shared" si="109"/>
        <v/>
      </c>
      <c r="N1722" s="66" t="str">
        <f t="shared" si="110"/>
        <v/>
      </c>
    </row>
    <row r="1723" spans="2:14" ht="20.100000000000001" customHeight="1" thickBot="1" x14ac:dyDescent="0.3">
      <c r="B1723" s="63" t="str">
        <f t="shared" si="107"/>
        <v/>
      </c>
      <c r="C1723" s="64"/>
      <c r="D1723" s="65"/>
      <c r="E1723" s="65"/>
      <c r="F1723" s="65"/>
      <c r="G1723" s="65"/>
      <c r="H1723" s="65"/>
      <c r="I1723" s="65"/>
      <c r="J1723" s="65"/>
      <c r="K1723" s="65"/>
      <c r="L1723" s="66" t="str">
        <f t="shared" si="108"/>
        <v/>
      </c>
      <c r="M1723" s="66" t="str">
        <f t="shared" si="109"/>
        <v/>
      </c>
      <c r="N1723" s="66" t="str">
        <f t="shared" si="110"/>
        <v/>
      </c>
    </row>
    <row r="1724" spans="2:14" ht="20.100000000000001" customHeight="1" thickBot="1" x14ac:dyDescent="0.3">
      <c r="B1724" s="63" t="str">
        <f t="shared" si="107"/>
        <v/>
      </c>
      <c r="C1724" s="64"/>
      <c r="D1724" s="65"/>
      <c r="E1724" s="65"/>
      <c r="F1724" s="65"/>
      <c r="G1724" s="65"/>
      <c r="H1724" s="65"/>
      <c r="I1724" s="65"/>
      <c r="J1724" s="65"/>
      <c r="K1724" s="65"/>
      <c r="L1724" s="66" t="str">
        <f t="shared" si="108"/>
        <v/>
      </c>
      <c r="M1724" s="66" t="str">
        <f t="shared" si="109"/>
        <v/>
      </c>
      <c r="N1724" s="66" t="str">
        <f t="shared" si="110"/>
        <v/>
      </c>
    </row>
    <row r="1725" spans="2:14" ht="20.100000000000001" customHeight="1" thickBot="1" x14ac:dyDescent="0.3">
      <c r="B1725" s="63" t="str">
        <f t="shared" si="107"/>
        <v/>
      </c>
      <c r="C1725" s="64"/>
      <c r="D1725" s="65"/>
      <c r="E1725" s="65"/>
      <c r="F1725" s="65"/>
      <c r="G1725" s="65"/>
      <c r="H1725" s="65"/>
      <c r="I1725" s="65"/>
      <c r="J1725" s="65"/>
      <c r="K1725" s="65"/>
      <c r="L1725" s="66" t="str">
        <f t="shared" si="108"/>
        <v/>
      </c>
      <c r="M1725" s="66" t="str">
        <f t="shared" si="109"/>
        <v/>
      </c>
      <c r="N1725" s="66" t="str">
        <f t="shared" si="110"/>
        <v/>
      </c>
    </row>
    <row r="1726" spans="2:14" ht="20.100000000000001" customHeight="1" thickBot="1" x14ac:dyDescent="0.3">
      <c r="B1726" s="63" t="str">
        <f t="shared" si="107"/>
        <v/>
      </c>
      <c r="C1726" s="64"/>
      <c r="D1726" s="65"/>
      <c r="E1726" s="65"/>
      <c r="F1726" s="65"/>
      <c r="G1726" s="65"/>
      <c r="H1726" s="65"/>
      <c r="I1726" s="65"/>
      <c r="J1726" s="65"/>
      <c r="K1726" s="65"/>
      <c r="L1726" s="66" t="str">
        <f t="shared" si="108"/>
        <v/>
      </c>
      <c r="M1726" s="66" t="str">
        <f t="shared" si="109"/>
        <v/>
      </c>
      <c r="N1726" s="66" t="str">
        <f t="shared" si="110"/>
        <v/>
      </c>
    </row>
    <row r="1727" spans="2:14" ht="20.100000000000001" customHeight="1" thickBot="1" x14ac:dyDescent="0.3">
      <c r="B1727" s="63" t="str">
        <f t="shared" si="107"/>
        <v/>
      </c>
      <c r="C1727" s="64"/>
      <c r="D1727" s="65"/>
      <c r="E1727" s="65"/>
      <c r="F1727" s="65"/>
      <c r="G1727" s="65"/>
      <c r="H1727" s="65"/>
      <c r="I1727" s="65"/>
      <c r="J1727" s="65"/>
      <c r="K1727" s="65"/>
      <c r="L1727" s="66" t="str">
        <f t="shared" si="108"/>
        <v/>
      </c>
      <c r="M1727" s="66" t="str">
        <f t="shared" si="109"/>
        <v/>
      </c>
      <c r="N1727" s="66" t="str">
        <f t="shared" si="110"/>
        <v/>
      </c>
    </row>
    <row r="1728" spans="2:14" ht="20.100000000000001" customHeight="1" thickBot="1" x14ac:dyDescent="0.3">
      <c r="B1728" s="63" t="str">
        <f t="shared" si="107"/>
        <v/>
      </c>
      <c r="C1728" s="64"/>
      <c r="D1728" s="65"/>
      <c r="E1728" s="65"/>
      <c r="F1728" s="65"/>
      <c r="G1728" s="65"/>
      <c r="H1728" s="65"/>
      <c r="I1728" s="65"/>
      <c r="J1728" s="65"/>
      <c r="K1728" s="65"/>
      <c r="L1728" s="66" t="str">
        <f t="shared" si="108"/>
        <v/>
      </c>
      <c r="M1728" s="66" t="str">
        <f t="shared" si="109"/>
        <v/>
      </c>
      <c r="N1728" s="66" t="str">
        <f t="shared" si="110"/>
        <v/>
      </c>
    </row>
    <row r="1729" spans="2:14" ht="20.100000000000001" customHeight="1" thickBot="1" x14ac:dyDescent="0.3">
      <c r="B1729" s="63" t="str">
        <f t="shared" si="107"/>
        <v/>
      </c>
      <c r="C1729" s="64"/>
      <c r="D1729" s="65"/>
      <c r="E1729" s="65"/>
      <c r="F1729" s="65"/>
      <c r="G1729" s="65"/>
      <c r="H1729" s="65"/>
      <c r="I1729" s="65"/>
      <c r="J1729" s="65"/>
      <c r="K1729" s="65"/>
      <c r="L1729" s="66" t="str">
        <f t="shared" si="108"/>
        <v/>
      </c>
      <c r="M1729" s="66" t="str">
        <f t="shared" si="109"/>
        <v/>
      </c>
      <c r="N1729" s="66" t="str">
        <f t="shared" si="110"/>
        <v/>
      </c>
    </row>
    <row r="1730" spans="2:14" ht="20.100000000000001" customHeight="1" thickBot="1" x14ac:dyDescent="0.3">
      <c r="B1730" s="63" t="str">
        <f t="shared" si="107"/>
        <v/>
      </c>
      <c r="C1730" s="64"/>
      <c r="D1730" s="65"/>
      <c r="E1730" s="65"/>
      <c r="F1730" s="65"/>
      <c r="G1730" s="65"/>
      <c r="H1730" s="65"/>
      <c r="I1730" s="65"/>
      <c r="J1730" s="65"/>
      <c r="K1730" s="65"/>
      <c r="L1730" s="66" t="str">
        <f t="shared" si="108"/>
        <v/>
      </c>
      <c r="M1730" s="66" t="str">
        <f t="shared" si="109"/>
        <v/>
      </c>
      <c r="N1730" s="66" t="str">
        <f t="shared" si="110"/>
        <v/>
      </c>
    </row>
    <row r="1731" spans="2:14" ht="20.100000000000001" customHeight="1" thickBot="1" x14ac:dyDescent="0.3">
      <c r="B1731" s="63" t="str">
        <f t="shared" si="107"/>
        <v/>
      </c>
      <c r="C1731" s="64"/>
      <c r="D1731" s="65"/>
      <c r="E1731" s="65"/>
      <c r="F1731" s="65"/>
      <c r="G1731" s="65"/>
      <c r="H1731" s="65"/>
      <c r="I1731" s="65"/>
      <c r="J1731" s="65"/>
      <c r="K1731" s="65"/>
      <c r="L1731" s="66" t="str">
        <f t="shared" si="108"/>
        <v/>
      </c>
      <c r="M1731" s="66" t="str">
        <f t="shared" si="109"/>
        <v/>
      </c>
      <c r="N1731" s="66" t="str">
        <f t="shared" si="110"/>
        <v/>
      </c>
    </row>
    <row r="1732" spans="2:14" ht="20.100000000000001" customHeight="1" thickBot="1" x14ac:dyDescent="0.3">
      <c r="B1732" s="63" t="str">
        <f t="shared" si="107"/>
        <v/>
      </c>
      <c r="C1732" s="64"/>
      <c r="D1732" s="65"/>
      <c r="E1732" s="65"/>
      <c r="F1732" s="65"/>
      <c r="G1732" s="65"/>
      <c r="H1732" s="65"/>
      <c r="I1732" s="65"/>
      <c r="J1732" s="65"/>
      <c r="K1732" s="65"/>
      <c r="L1732" s="66" t="str">
        <f t="shared" si="108"/>
        <v/>
      </c>
      <c r="M1732" s="66" t="str">
        <f t="shared" si="109"/>
        <v/>
      </c>
      <c r="N1732" s="66" t="str">
        <f t="shared" si="110"/>
        <v/>
      </c>
    </row>
    <row r="1733" spans="2:14" ht="20.100000000000001" customHeight="1" thickBot="1" x14ac:dyDescent="0.3">
      <c r="B1733" s="63" t="str">
        <f t="shared" si="107"/>
        <v/>
      </c>
      <c r="C1733" s="64"/>
      <c r="D1733" s="65"/>
      <c r="E1733" s="65"/>
      <c r="F1733" s="65"/>
      <c r="G1733" s="65"/>
      <c r="H1733" s="65"/>
      <c r="I1733" s="65"/>
      <c r="J1733" s="65"/>
      <c r="K1733" s="65"/>
      <c r="L1733" s="66" t="str">
        <f t="shared" si="108"/>
        <v/>
      </c>
      <c r="M1733" s="66" t="str">
        <f t="shared" si="109"/>
        <v/>
      </c>
      <c r="N1733" s="66" t="str">
        <f t="shared" si="110"/>
        <v/>
      </c>
    </row>
    <row r="1734" spans="2:14" ht="20.100000000000001" customHeight="1" thickBot="1" x14ac:dyDescent="0.3">
      <c r="B1734" s="63" t="str">
        <f t="shared" si="107"/>
        <v/>
      </c>
      <c r="C1734" s="64"/>
      <c r="D1734" s="65"/>
      <c r="E1734" s="65"/>
      <c r="F1734" s="65"/>
      <c r="G1734" s="65"/>
      <c r="H1734" s="65"/>
      <c r="I1734" s="65"/>
      <c r="J1734" s="65"/>
      <c r="K1734" s="65"/>
      <c r="L1734" s="66" t="str">
        <f t="shared" si="108"/>
        <v/>
      </c>
      <c r="M1734" s="66" t="str">
        <f t="shared" si="109"/>
        <v/>
      </c>
      <c r="N1734" s="66" t="str">
        <f t="shared" si="110"/>
        <v/>
      </c>
    </row>
    <row r="1735" spans="2:14" ht="20.100000000000001" customHeight="1" thickBot="1" x14ac:dyDescent="0.3">
      <c r="B1735" s="63" t="str">
        <f t="shared" si="107"/>
        <v/>
      </c>
      <c r="C1735" s="64"/>
      <c r="D1735" s="65"/>
      <c r="E1735" s="65"/>
      <c r="F1735" s="65"/>
      <c r="G1735" s="65"/>
      <c r="H1735" s="65"/>
      <c r="I1735" s="65"/>
      <c r="J1735" s="65"/>
      <c r="K1735" s="65"/>
      <c r="L1735" s="66" t="str">
        <f t="shared" si="108"/>
        <v/>
      </c>
      <c r="M1735" s="66" t="str">
        <f t="shared" si="109"/>
        <v/>
      </c>
      <c r="N1735" s="66" t="str">
        <f t="shared" si="110"/>
        <v/>
      </c>
    </row>
    <row r="1736" spans="2:14" ht="20.100000000000001" customHeight="1" thickBot="1" x14ac:dyDescent="0.3">
      <c r="B1736" s="63" t="str">
        <f t="shared" si="107"/>
        <v/>
      </c>
      <c r="C1736" s="64"/>
      <c r="D1736" s="65"/>
      <c r="E1736" s="65"/>
      <c r="F1736" s="65"/>
      <c r="G1736" s="65"/>
      <c r="H1736" s="65"/>
      <c r="I1736" s="65"/>
      <c r="J1736" s="65"/>
      <c r="K1736" s="65"/>
      <c r="L1736" s="66" t="str">
        <f t="shared" si="108"/>
        <v/>
      </c>
      <c r="M1736" s="66" t="str">
        <f t="shared" si="109"/>
        <v/>
      </c>
      <c r="N1736" s="66" t="str">
        <f t="shared" si="110"/>
        <v/>
      </c>
    </row>
    <row r="1737" spans="2:14" ht="20.100000000000001" customHeight="1" thickBot="1" x14ac:dyDescent="0.3">
      <c r="B1737" s="63" t="str">
        <f t="shared" si="107"/>
        <v/>
      </c>
      <c r="C1737" s="64"/>
      <c r="D1737" s="65"/>
      <c r="E1737" s="65"/>
      <c r="F1737" s="65"/>
      <c r="G1737" s="65"/>
      <c r="H1737" s="65"/>
      <c r="I1737" s="65"/>
      <c r="J1737" s="65"/>
      <c r="K1737" s="65"/>
      <c r="L1737" s="66" t="str">
        <f t="shared" si="108"/>
        <v/>
      </c>
      <c r="M1737" s="66" t="str">
        <f t="shared" si="109"/>
        <v/>
      </c>
      <c r="N1737" s="66" t="str">
        <f t="shared" si="110"/>
        <v/>
      </c>
    </row>
    <row r="1738" spans="2:14" ht="20.100000000000001" customHeight="1" thickBot="1" x14ac:dyDescent="0.3">
      <c r="B1738" s="63" t="str">
        <f t="shared" ref="B1738:B1801" si="111">IF(C1738="","",B1737+1)</f>
        <v/>
      </c>
      <c r="C1738" s="64"/>
      <c r="D1738" s="65"/>
      <c r="E1738" s="65"/>
      <c r="F1738" s="65"/>
      <c r="G1738" s="65"/>
      <c r="H1738" s="65"/>
      <c r="I1738" s="65"/>
      <c r="J1738" s="65"/>
      <c r="K1738" s="65"/>
      <c r="L1738" s="66" t="str">
        <f t="shared" si="108"/>
        <v/>
      </c>
      <c r="M1738" s="66" t="str">
        <f t="shared" si="109"/>
        <v/>
      </c>
      <c r="N1738" s="66" t="str">
        <f t="shared" si="110"/>
        <v/>
      </c>
    </row>
    <row r="1739" spans="2:14" ht="20.100000000000001" customHeight="1" thickBot="1" x14ac:dyDescent="0.3">
      <c r="B1739" s="63" t="str">
        <f t="shared" si="111"/>
        <v/>
      </c>
      <c r="C1739" s="64"/>
      <c r="D1739" s="65"/>
      <c r="E1739" s="65"/>
      <c r="F1739" s="65"/>
      <c r="G1739" s="65"/>
      <c r="H1739" s="65"/>
      <c r="I1739" s="65"/>
      <c r="J1739" s="65"/>
      <c r="K1739" s="65"/>
      <c r="L1739" s="66" t="str">
        <f t="shared" si="108"/>
        <v/>
      </c>
      <c r="M1739" s="66" t="str">
        <f t="shared" si="109"/>
        <v/>
      </c>
      <c r="N1739" s="66" t="str">
        <f t="shared" si="110"/>
        <v/>
      </c>
    </row>
    <row r="1740" spans="2:14" ht="20.100000000000001" customHeight="1" thickBot="1" x14ac:dyDescent="0.3">
      <c r="B1740" s="63" t="str">
        <f t="shared" si="111"/>
        <v/>
      </c>
      <c r="C1740" s="64"/>
      <c r="D1740" s="65"/>
      <c r="E1740" s="65"/>
      <c r="F1740" s="65"/>
      <c r="G1740" s="65"/>
      <c r="H1740" s="65"/>
      <c r="I1740" s="65"/>
      <c r="J1740" s="65"/>
      <c r="K1740" s="65"/>
      <c r="L1740" s="66" t="str">
        <f t="shared" si="108"/>
        <v/>
      </c>
      <c r="M1740" s="66" t="str">
        <f t="shared" si="109"/>
        <v/>
      </c>
      <c r="N1740" s="66" t="str">
        <f t="shared" si="110"/>
        <v/>
      </c>
    </row>
    <row r="1741" spans="2:14" ht="20.100000000000001" customHeight="1" thickBot="1" x14ac:dyDescent="0.3">
      <c r="B1741" s="63" t="str">
        <f t="shared" si="111"/>
        <v/>
      </c>
      <c r="C1741" s="64"/>
      <c r="D1741" s="65"/>
      <c r="E1741" s="65"/>
      <c r="F1741" s="65"/>
      <c r="G1741" s="65"/>
      <c r="H1741" s="65"/>
      <c r="I1741" s="65"/>
      <c r="J1741" s="65"/>
      <c r="K1741" s="65"/>
      <c r="L1741" s="66" t="str">
        <f t="shared" ref="L1741:L1804" si="112">IF(C1741="","",TEXT(C1741,"MMMM"))</f>
        <v/>
      </c>
      <c r="M1741" s="66" t="str">
        <f t="shared" ref="M1741:M1804" si="113">IF(C1741="","",YEAR(C1741))</f>
        <v/>
      </c>
      <c r="N1741" s="66" t="str">
        <f t="shared" ref="N1741:N1804" si="114">IF(C1741="","",TEXT(C1741,"DDDD"))</f>
        <v/>
      </c>
    </row>
    <row r="1742" spans="2:14" ht="20.100000000000001" customHeight="1" thickBot="1" x14ac:dyDescent="0.3">
      <c r="B1742" s="63" t="str">
        <f t="shared" si="111"/>
        <v/>
      </c>
      <c r="C1742" s="64"/>
      <c r="D1742" s="65"/>
      <c r="E1742" s="65"/>
      <c r="F1742" s="65"/>
      <c r="G1742" s="65"/>
      <c r="H1742" s="65"/>
      <c r="I1742" s="65"/>
      <c r="J1742" s="65"/>
      <c r="K1742" s="65"/>
      <c r="L1742" s="66" t="str">
        <f t="shared" si="112"/>
        <v/>
      </c>
      <c r="M1742" s="66" t="str">
        <f t="shared" si="113"/>
        <v/>
      </c>
      <c r="N1742" s="66" t="str">
        <f t="shared" si="114"/>
        <v/>
      </c>
    </row>
    <row r="1743" spans="2:14" ht="20.100000000000001" customHeight="1" thickBot="1" x14ac:dyDescent="0.3">
      <c r="B1743" s="63" t="str">
        <f t="shared" si="111"/>
        <v/>
      </c>
      <c r="C1743" s="64"/>
      <c r="D1743" s="65"/>
      <c r="E1743" s="65"/>
      <c r="F1743" s="65"/>
      <c r="G1743" s="65"/>
      <c r="H1743" s="65"/>
      <c r="I1743" s="65"/>
      <c r="J1743" s="65"/>
      <c r="K1743" s="65"/>
      <c r="L1743" s="66" t="str">
        <f t="shared" si="112"/>
        <v/>
      </c>
      <c r="M1743" s="66" t="str">
        <f t="shared" si="113"/>
        <v/>
      </c>
      <c r="N1743" s="66" t="str">
        <f t="shared" si="114"/>
        <v/>
      </c>
    </row>
    <row r="1744" spans="2:14" ht="20.100000000000001" customHeight="1" thickBot="1" x14ac:dyDescent="0.3">
      <c r="B1744" s="63" t="str">
        <f t="shared" si="111"/>
        <v/>
      </c>
      <c r="C1744" s="64"/>
      <c r="D1744" s="65"/>
      <c r="E1744" s="65"/>
      <c r="F1744" s="65"/>
      <c r="G1744" s="65"/>
      <c r="H1744" s="65"/>
      <c r="I1744" s="65"/>
      <c r="J1744" s="65"/>
      <c r="K1744" s="65"/>
      <c r="L1744" s="66" t="str">
        <f t="shared" si="112"/>
        <v/>
      </c>
      <c r="M1744" s="66" t="str">
        <f t="shared" si="113"/>
        <v/>
      </c>
      <c r="N1744" s="66" t="str">
        <f t="shared" si="114"/>
        <v/>
      </c>
    </row>
    <row r="1745" spans="2:14" ht="20.100000000000001" customHeight="1" thickBot="1" x14ac:dyDescent="0.3">
      <c r="B1745" s="63" t="str">
        <f t="shared" si="111"/>
        <v/>
      </c>
      <c r="C1745" s="64"/>
      <c r="D1745" s="65"/>
      <c r="E1745" s="65"/>
      <c r="F1745" s="65"/>
      <c r="G1745" s="65"/>
      <c r="H1745" s="65"/>
      <c r="I1745" s="65"/>
      <c r="J1745" s="65"/>
      <c r="K1745" s="65"/>
      <c r="L1745" s="66" t="str">
        <f t="shared" si="112"/>
        <v/>
      </c>
      <c r="M1745" s="66" t="str">
        <f t="shared" si="113"/>
        <v/>
      </c>
      <c r="N1745" s="66" t="str">
        <f t="shared" si="114"/>
        <v/>
      </c>
    </row>
    <row r="1746" spans="2:14" ht="20.100000000000001" customHeight="1" thickBot="1" x14ac:dyDescent="0.3">
      <c r="B1746" s="63" t="str">
        <f t="shared" si="111"/>
        <v/>
      </c>
      <c r="C1746" s="64"/>
      <c r="D1746" s="65"/>
      <c r="E1746" s="65"/>
      <c r="F1746" s="65"/>
      <c r="G1746" s="65"/>
      <c r="H1746" s="65"/>
      <c r="I1746" s="65"/>
      <c r="J1746" s="65"/>
      <c r="K1746" s="65"/>
      <c r="L1746" s="66" t="str">
        <f t="shared" si="112"/>
        <v/>
      </c>
      <c r="M1746" s="66" t="str">
        <f t="shared" si="113"/>
        <v/>
      </c>
      <c r="N1746" s="66" t="str">
        <f t="shared" si="114"/>
        <v/>
      </c>
    </row>
    <row r="1747" spans="2:14" ht="20.100000000000001" customHeight="1" thickBot="1" x14ac:dyDescent="0.3">
      <c r="B1747" s="63" t="str">
        <f t="shared" si="111"/>
        <v/>
      </c>
      <c r="C1747" s="64"/>
      <c r="D1747" s="65"/>
      <c r="E1747" s="65"/>
      <c r="F1747" s="65"/>
      <c r="G1747" s="65"/>
      <c r="H1747" s="65"/>
      <c r="I1747" s="65"/>
      <c r="J1747" s="65"/>
      <c r="K1747" s="65"/>
      <c r="L1747" s="66" t="str">
        <f t="shared" si="112"/>
        <v/>
      </c>
      <c r="M1747" s="66" t="str">
        <f t="shared" si="113"/>
        <v/>
      </c>
      <c r="N1747" s="66" t="str">
        <f t="shared" si="114"/>
        <v/>
      </c>
    </row>
    <row r="1748" spans="2:14" ht="20.100000000000001" customHeight="1" thickBot="1" x14ac:dyDescent="0.3">
      <c r="B1748" s="63" t="str">
        <f t="shared" si="111"/>
        <v/>
      </c>
      <c r="C1748" s="64"/>
      <c r="D1748" s="65"/>
      <c r="E1748" s="65"/>
      <c r="F1748" s="65"/>
      <c r="G1748" s="65"/>
      <c r="H1748" s="65"/>
      <c r="I1748" s="65"/>
      <c r="J1748" s="65"/>
      <c r="K1748" s="65"/>
      <c r="L1748" s="66" t="str">
        <f t="shared" si="112"/>
        <v/>
      </c>
      <c r="M1748" s="66" t="str">
        <f t="shared" si="113"/>
        <v/>
      </c>
      <c r="N1748" s="66" t="str">
        <f t="shared" si="114"/>
        <v/>
      </c>
    </row>
    <row r="1749" spans="2:14" ht="20.100000000000001" customHeight="1" thickBot="1" x14ac:dyDescent="0.3">
      <c r="B1749" s="63" t="str">
        <f t="shared" si="111"/>
        <v/>
      </c>
      <c r="C1749" s="64"/>
      <c r="D1749" s="65"/>
      <c r="E1749" s="65"/>
      <c r="F1749" s="65"/>
      <c r="G1749" s="65"/>
      <c r="H1749" s="65"/>
      <c r="I1749" s="65"/>
      <c r="J1749" s="65"/>
      <c r="K1749" s="65"/>
      <c r="L1749" s="66" t="str">
        <f t="shared" si="112"/>
        <v/>
      </c>
      <c r="M1749" s="66" t="str">
        <f t="shared" si="113"/>
        <v/>
      </c>
      <c r="N1749" s="66" t="str">
        <f t="shared" si="114"/>
        <v/>
      </c>
    </row>
    <row r="1750" spans="2:14" ht="20.100000000000001" customHeight="1" thickBot="1" x14ac:dyDescent="0.3">
      <c r="B1750" s="63" t="str">
        <f t="shared" si="111"/>
        <v/>
      </c>
      <c r="C1750" s="64"/>
      <c r="D1750" s="65"/>
      <c r="E1750" s="65"/>
      <c r="F1750" s="65"/>
      <c r="G1750" s="65"/>
      <c r="H1750" s="65"/>
      <c r="I1750" s="65"/>
      <c r="J1750" s="65"/>
      <c r="K1750" s="65"/>
      <c r="L1750" s="66" t="str">
        <f t="shared" si="112"/>
        <v/>
      </c>
      <c r="M1750" s="66" t="str">
        <f t="shared" si="113"/>
        <v/>
      </c>
      <c r="N1750" s="66" t="str">
        <f t="shared" si="114"/>
        <v/>
      </c>
    </row>
    <row r="1751" spans="2:14" ht="20.100000000000001" customHeight="1" thickBot="1" x14ac:dyDescent="0.3">
      <c r="B1751" s="63" t="str">
        <f t="shared" si="111"/>
        <v/>
      </c>
      <c r="C1751" s="64"/>
      <c r="D1751" s="65"/>
      <c r="E1751" s="65"/>
      <c r="F1751" s="65"/>
      <c r="G1751" s="65"/>
      <c r="H1751" s="65"/>
      <c r="I1751" s="65"/>
      <c r="J1751" s="65"/>
      <c r="K1751" s="65"/>
      <c r="L1751" s="66" t="str">
        <f t="shared" si="112"/>
        <v/>
      </c>
      <c r="M1751" s="66" t="str">
        <f t="shared" si="113"/>
        <v/>
      </c>
      <c r="N1751" s="66" t="str">
        <f t="shared" si="114"/>
        <v/>
      </c>
    </row>
    <row r="1752" spans="2:14" ht="20.100000000000001" customHeight="1" thickBot="1" x14ac:dyDescent="0.3">
      <c r="B1752" s="63" t="str">
        <f t="shared" si="111"/>
        <v/>
      </c>
      <c r="C1752" s="64"/>
      <c r="D1752" s="65"/>
      <c r="E1752" s="65"/>
      <c r="F1752" s="65"/>
      <c r="G1752" s="65"/>
      <c r="H1752" s="65"/>
      <c r="I1752" s="65"/>
      <c r="J1752" s="65"/>
      <c r="K1752" s="65"/>
      <c r="L1752" s="66" t="str">
        <f t="shared" si="112"/>
        <v/>
      </c>
      <c r="M1752" s="66" t="str">
        <f t="shared" si="113"/>
        <v/>
      </c>
      <c r="N1752" s="66" t="str">
        <f t="shared" si="114"/>
        <v/>
      </c>
    </row>
    <row r="1753" spans="2:14" ht="20.100000000000001" customHeight="1" thickBot="1" x14ac:dyDescent="0.3">
      <c r="B1753" s="63" t="str">
        <f t="shared" si="111"/>
        <v/>
      </c>
      <c r="C1753" s="64"/>
      <c r="D1753" s="65"/>
      <c r="E1753" s="65"/>
      <c r="F1753" s="65"/>
      <c r="G1753" s="65"/>
      <c r="H1753" s="65"/>
      <c r="I1753" s="65"/>
      <c r="J1753" s="65"/>
      <c r="K1753" s="65"/>
      <c r="L1753" s="66" t="str">
        <f t="shared" si="112"/>
        <v/>
      </c>
      <c r="M1753" s="66" t="str">
        <f t="shared" si="113"/>
        <v/>
      </c>
      <c r="N1753" s="66" t="str">
        <f t="shared" si="114"/>
        <v/>
      </c>
    </row>
    <row r="1754" spans="2:14" ht="20.100000000000001" customHeight="1" thickBot="1" x14ac:dyDescent="0.3">
      <c r="B1754" s="63" t="str">
        <f t="shared" si="111"/>
        <v/>
      </c>
      <c r="C1754" s="64"/>
      <c r="D1754" s="65"/>
      <c r="E1754" s="65"/>
      <c r="F1754" s="65"/>
      <c r="G1754" s="65"/>
      <c r="H1754" s="65"/>
      <c r="I1754" s="65"/>
      <c r="J1754" s="65"/>
      <c r="K1754" s="65"/>
      <c r="L1754" s="66" t="str">
        <f t="shared" si="112"/>
        <v/>
      </c>
      <c r="M1754" s="66" t="str">
        <f t="shared" si="113"/>
        <v/>
      </c>
      <c r="N1754" s="66" t="str">
        <f t="shared" si="114"/>
        <v/>
      </c>
    </row>
    <row r="1755" spans="2:14" ht="20.100000000000001" customHeight="1" thickBot="1" x14ac:dyDescent="0.3">
      <c r="B1755" s="63" t="str">
        <f t="shared" si="111"/>
        <v/>
      </c>
      <c r="C1755" s="64"/>
      <c r="D1755" s="65"/>
      <c r="E1755" s="65"/>
      <c r="F1755" s="65"/>
      <c r="G1755" s="65"/>
      <c r="H1755" s="65"/>
      <c r="I1755" s="65"/>
      <c r="J1755" s="65"/>
      <c r="K1755" s="65"/>
      <c r="L1755" s="66" t="str">
        <f t="shared" si="112"/>
        <v/>
      </c>
      <c r="M1755" s="66" t="str">
        <f t="shared" si="113"/>
        <v/>
      </c>
      <c r="N1755" s="66" t="str">
        <f t="shared" si="114"/>
        <v/>
      </c>
    </row>
    <row r="1756" spans="2:14" ht="20.100000000000001" customHeight="1" thickBot="1" x14ac:dyDescent="0.3">
      <c r="B1756" s="63" t="str">
        <f t="shared" si="111"/>
        <v/>
      </c>
      <c r="C1756" s="64"/>
      <c r="D1756" s="65"/>
      <c r="E1756" s="65"/>
      <c r="F1756" s="65"/>
      <c r="G1756" s="65"/>
      <c r="H1756" s="65"/>
      <c r="I1756" s="65"/>
      <c r="J1756" s="65"/>
      <c r="K1756" s="65"/>
      <c r="L1756" s="66" t="str">
        <f t="shared" si="112"/>
        <v/>
      </c>
      <c r="M1756" s="66" t="str">
        <f t="shared" si="113"/>
        <v/>
      </c>
      <c r="N1756" s="66" t="str">
        <f t="shared" si="114"/>
        <v/>
      </c>
    </row>
    <row r="1757" spans="2:14" ht="20.100000000000001" customHeight="1" thickBot="1" x14ac:dyDescent="0.3">
      <c r="B1757" s="63" t="str">
        <f t="shared" si="111"/>
        <v/>
      </c>
      <c r="C1757" s="64"/>
      <c r="D1757" s="65"/>
      <c r="E1757" s="65"/>
      <c r="F1757" s="65"/>
      <c r="G1757" s="65"/>
      <c r="H1757" s="65"/>
      <c r="I1757" s="65"/>
      <c r="J1757" s="65"/>
      <c r="K1757" s="65"/>
      <c r="L1757" s="66" t="str">
        <f t="shared" si="112"/>
        <v/>
      </c>
      <c r="M1757" s="66" t="str">
        <f t="shared" si="113"/>
        <v/>
      </c>
      <c r="N1757" s="66" t="str">
        <f t="shared" si="114"/>
        <v/>
      </c>
    </row>
    <row r="1758" spans="2:14" ht="20.100000000000001" customHeight="1" thickBot="1" x14ac:dyDescent="0.3">
      <c r="B1758" s="63" t="str">
        <f t="shared" si="111"/>
        <v/>
      </c>
      <c r="C1758" s="64"/>
      <c r="D1758" s="65"/>
      <c r="E1758" s="65"/>
      <c r="F1758" s="65"/>
      <c r="G1758" s="65"/>
      <c r="H1758" s="65"/>
      <c r="I1758" s="65"/>
      <c r="J1758" s="65"/>
      <c r="K1758" s="65"/>
      <c r="L1758" s="66" t="str">
        <f t="shared" si="112"/>
        <v/>
      </c>
      <c r="M1758" s="66" t="str">
        <f t="shared" si="113"/>
        <v/>
      </c>
      <c r="N1758" s="66" t="str">
        <f t="shared" si="114"/>
        <v/>
      </c>
    </row>
    <row r="1759" spans="2:14" ht="20.100000000000001" customHeight="1" thickBot="1" x14ac:dyDescent="0.3">
      <c r="B1759" s="63" t="str">
        <f t="shared" si="111"/>
        <v/>
      </c>
      <c r="C1759" s="64"/>
      <c r="D1759" s="65"/>
      <c r="E1759" s="65"/>
      <c r="F1759" s="65"/>
      <c r="G1759" s="65"/>
      <c r="H1759" s="65"/>
      <c r="I1759" s="65"/>
      <c r="J1759" s="65"/>
      <c r="K1759" s="65"/>
      <c r="L1759" s="66" t="str">
        <f t="shared" si="112"/>
        <v/>
      </c>
      <c r="M1759" s="66" t="str">
        <f t="shared" si="113"/>
        <v/>
      </c>
      <c r="N1759" s="66" t="str">
        <f t="shared" si="114"/>
        <v/>
      </c>
    </row>
    <row r="1760" spans="2:14" ht="20.100000000000001" customHeight="1" thickBot="1" x14ac:dyDescent="0.3">
      <c r="B1760" s="63" t="str">
        <f t="shared" si="111"/>
        <v/>
      </c>
      <c r="C1760" s="64"/>
      <c r="D1760" s="65"/>
      <c r="E1760" s="65"/>
      <c r="F1760" s="65"/>
      <c r="G1760" s="65"/>
      <c r="H1760" s="65"/>
      <c r="I1760" s="65"/>
      <c r="J1760" s="65"/>
      <c r="K1760" s="65"/>
      <c r="L1760" s="66" t="str">
        <f t="shared" si="112"/>
        <v/>
      </c>
      <c r="M1760" s="66" t="str">
        <f t="shared" si="113"/>
        <v/>
      </c>
      <c r="N1760" s="66" t="str">
        <f t="shared" si="114"/>
        <v/>
      </c>
    </row>
    <row r="1761" spans="2:14" ht="20.100000000000001" customHeight="1" thickBot="1" x14ac:dyDescent="0.3">
      <c r="B1761" s="63" t="str">
        <f t="shared" si="111"/>
        <v/>
      </c>
      <c r="C1761" s="64"/>
      <c r="D1761" s="65"/>
      <c r="E1761" s="65"/>
      <c r="F1761" s="65"/>
      <c r="G1761" s="65"/>
      <c r="H1761" s="65"/>
      <c r="I1761" s="65"/>
      <c r="J1761" s="65"/>
      <c r="K1761" s="65"/>
      <c r="L1761" s="66" t="str">
        <f t="shared" si="112"/>
        <v/>
      </c>
      <c r="M1761" s="66" t="str">
        <f t="shared" si="113"/>
        <v/>
      </c>
      <c r="N1761" s="66" t="str">
        <f t="shared" si="114"/>
        <v/>
      </c>
    </row>
    <row r="1762" spans="2:14" ht="20.100000000000001" customHeight="1" thickBot="1" x14ac:dyDescent="0.3">
      <c r="B1762" s="63" t="str">
        <f t="shared" si="111"/>
        <v/>
      </c>
      <c r="C1762" s="64"/>
      <c r="D1762" s="65"/>
      <c r="E1762" s="65"/>
      <c r="F1762" s="65"/>
      <c r="G1762" s="65"/>
      <c r="H1762" s="65"/>
      <c r="I1762" s="65"/>
      <c r="J1762" s="65"/>
      <c r="K1762" s="65"/>
      <c r="L1762" s="66" t="str">
        <f t="shared" si="112"/>
        <v/>
      </c>
      <c r="M1762" s="66" t="str">
        <f t="shared" si="113"/>
        <v/>
      </c>
      <c r="N1762" s="66" t="str">
        <f t="shared" si="114"/>
        <v/>
      </c>
    </row>
    <row r="1763" spans="2:14" ht="20.100000000000001" customHeight="1" thickBot="1" x14ac:dyDescent="0.3">
      <c r="B1763" s="63" t="str">
        <f t="shared" si="111"/>
        <v/>
      </c>
      <c r="C1763" s="64"/>
      <c r="D1763" s="65"/>
      <c r="E1763" s="65"/>
      <c r="F1763" s="65"/>
      <c r="G1763" s="65"/>
      <c r="H1763" s="65"/>
      <c r="I1763" s="65"/>
      <c r="J1763" s="65"/>
      <c r="K1763" s="65"/>
      <c r="L1763" s="66" t="str">
        <f t="shared" si="112"/>
        <v/>
      </c>
      <c r="M1763" s="66" t="str">
        <f t="shared" si="113"/>
        <v/>
      </c>
      <c r="N1763" s="66" t="str">
        <f t="shared" si="114"/>
        <v/>
      </c>
    </row>
    <row r="1764" spans="2:14" ht="20.100000000000001" customHeight="1" thickBot="1" x14ac:dyDescent="0.3">
      <c r="B1764" s="63" t="str">
        <f t="shared" si="111"/>
        <v/>
      </c>
      <c r="C1764" s="64"/>
      <c r="D1764" s="65"/>
      <c r="E1764" s="65"/>
      <c r="F1764" s="65"/>
      <c r="G1764" s="65"/>
      <c r="H1764" s="65"/>
      <c r="I1764" s="65"/>
      <c r="J1764" s="65"/>
      <c r="K1764" s="65"/>
      <c r="L1764" s="66" t="str">
        <f t="shared" si="112"/>
        <v/>
      </c>
      <c r="M1764" s="66" t="str">
        <f t="shared" si="113"/>
        <v/>
      </c>
      <c r="N1764" s="66" t="str">
        <f t="shared" si="114"/>
        <v/>
      </c>
    </row>
    <row r="1765" spans="2:14" ht="20.100000000000001" customHeight="1" thickBot="1" x14ac:dyDescent="0.3">
      <c r="B1765" s="63" t="str">
        <f t="shared" si="111"/>
        <v/>
      </c>
      <c r="C1765" s="64"/>
      <c r="D1765" s="65"/>
      <c r="E1765" s="65"/>
      <c r="F1765" s="65"/>
      <c r="G1765" s="65"/>
      <c r="H1765" s="65"/>
      <c r="I1765" s="65"/>
      <c r="J1765" s="65"/>
      <c r="K1765" s="65"/>
      <c r="L1765" s="66" t="str">
        <f t="shared" si="112"/>
        <v/>
      </c>
      <c r="M1765" s="66" t="str">
        <f t="shared" si="113"/>
        <v/>
      </c>
      <c r="N1765" s="66" t="str">
        <f t="shared" si="114"/>
        <v/>
      </c>
    </row>
    <row r="1766" spans="2:14" ht="20.100000000000001" customHeight="1" thickBot="1" x14ac:dyDescent="0.3">
      <c r="B1766" s="63" t="str">
        <f t="shared" si="111"/>
        <v/>
      </c>
      <c r="C1766" s="64"/>
      <c r="D1766" s="65"/>
      <c r="E1766" s="65"/>
      <c r="F1766" s="65"/>
      <c r="G1766" s="65"/>
      <c r="H1766" s="65"/>
      <c r="I1766" s="65"/>
      <c r="J1766" s="65"/>
      <c r="K1766" s="65"/>
      <c r="L1766" s="66" t="str">
        <f t="shared" si="112"/>
        <v/>
      </c>
      <c r="M1766" s="66" t="str">
        <f t="shared" si="113"/>
        <v/>
      </c>
      <c r="N1766" s="66" t="str">
        <f t="shared" si="114"/>
        <v/>
      </c>
    </row>
    <row r="1767" spans="2:14" ht="20.100000000000001" customHeight="1" thickBot="1" x14ac:dyDescent="0.3">
      <c r="B1767" s="63" t="str">
        <f t="shared" si="111"/>
        <v/>
      </c>
      <c r="C1767" s="64"/>
      <c r="D1767" s="65"/>
      <c r="E1767" s="65"/>
      <c r="F1767" s="65"/>
      <c r="G1767" s="65"/>
      <c r="H1767" s="65"/>
      <c r="I1767" s="65"/>
      <c r="J1767" s="65"/>
      <c r="K1767" s="65"/>
      <c r="L1767" s="66" t="str">
        <f t="shared" si="112"/>
        <v/>
      </c>
      <c r="M1767" s="66" t="str">
        <f t="shared" si="113"/>
        <v/>
      </c>
      <c r="N1767" s="66" t="str">
        <f t="shared" si="114"/>
        <v/>
      </c>
    </row>
    <row r="1768" spans="2:14" ht="20.100000000000001" customHeight="1" thickBot="1" x14ac:dyDescent="0.3">
      <c r="B1768" s="63" t="str">
        <f t="shared" si="111"/>
        <v/>
      </c>
      <c r="C1768" s="64"/>
      <c r="D1768" s="65"/>
      <c r="E1768" s="65"/>
      <c r="F1768" s="65"/>
      <c r="G1768" s="65"/>
      <c r="H1768" s="65"/>
      <c r="I1768" s="65"/>
      <c r="J1768" s="65"/>
      <c r="K1768" s="65"/>
      <c r="L1768" s="66" t="str">
        <f t="shared" si="112"/>
        <v/>
      </c>
      <c r="M1768" s="66" t="str">
        <f t="shared" si="113"/>
        <v/>
      </c>
      <c r="N1768" s="66" t="str">
        <f t="shared" si="114"/>
        <v/>
      </c>
    </row>
    <row r="1769" spans="2:14" ht="20.100000000000001" customHeight="1" thickBot="1" x14ac:dyDescent="0.3">
      <c r="B1769" s="63" t="str">
        <f t="shared" si="111"/>
        <v/>
      </c>
      <c r="C1769" s="64"/>
      <c r="D1769" s="65"/>
      <c r="E1769" s="65"/>
      <c r="F1769" s="65"/>
      <c r="G1769" s="65"/>
      <c r="H1769" s="65"/>
      <c r="I1769" s="65"/>
      <c r="J1769" s="65"/>
      <c r="K1769" s="65"/>
      <c r="L1769" s="66" t="str">
        <f t="shared" si="112"/>
        <v/>
      </c>
      <c r="M1769" s="66" t="str">
        <f t="shared" si="113"/>
        <v/>
      </c>
      <c r="N1769" s="66" t="str">
        <f t="shared" si="114"/>
        <v/>
      </c>
    </row>
    <row r="1770" spans="2:14" ht="20.100000000000001" customHeight="1" thickBot="1" x14ac:dyDescent="0.3">
      <c r="B1770" s="63" t="str">
        <f t="shared" si="111"/>
        <v/>
      </c>
      <c r="C1770" s="64"/>
      <c r="D1770" s="65"/>
      <c r="E1770" s="65"/>
      <c r="F1770" s="65"/>
      <c r="G1770" s="65"/>
      <c r="H1770" s="65"/>
      <c r="I1770" s="65"/>
      <c r="J1770" s="65"/>
      <c r="K1770" s="65"/>
      <c r="L1770" s="66" t="str">
        <f t="shared" si="112"/>
        <v/>
      </c>
      <c r="M1770" s="66" t="str">
        <f t="shared" si="113"/>
        <v/>
      </c>
      <c r="N1770" s="66" t="str">
        <f t="shared" si="114"/>
        <v/>
      </c>
    </row>
    <row r="1771" spans="2:14" ht="20.100000000000001" customHeight="1" thickBot="1" x14ac:dyDescent="0.3">
      <c r="B1771" s="63" t="str">
        <f t="shared" si="111"/>
        <v/>
      </c>
      <c r="C1771" s="64"/>
      <c r="D1771" s="65"/>
      <c r="E1771" s="65"/>
      <c r="F1771" s="65"/>
      <c r="G1771" s="65"/>
      <c r="H1771" s="65"/>
      <c r="I1771" s="65"/>
      <c r="J1771" s="65"/>
      <c r="K1771" s="65"/>
      <c r="L1771" s="66" t="str">
        <f t="shared" si="112"/>
        <v/>
      </c>
      <c r="M1771" s="66" t="str">
        <f t="shared" si="113"/>
        <v/>
      </c>
      <c r="N1771" s="66" t="str">
        <f t="shared" si="114"/>
        <v/>
      </c>
    </row>
    <row r="1772" spans="2:14" ht="20.100000000000001" customHeight="1" thickBot="1" x14ac:dyDescent="0.3">
      <c r="B1772" s="63" t="str">
        <f t="shared" si="111"/>
        <v/>
      </c>
      <c r="C1772" s="64"/>
      <c r="D1772" s="65"/>
      <c r="E1772" s="65"/>
      <c r="F1772" s="65"/>
      <c r="G1772" s="65"/>
      <c r="H1772" s="65"/>
      <c r="I1772" s="65"/>
      <c r="J1772" s="65"/>
      <c r="K1772" s="65"/>
      <c r="L1772" s="66" t="str">
        <f t="shared" si="112"/>
        <v/>
      </c>
      <c r="M1772" s="66" t="str">
        <f t="shared" si="113"/>
        <v/>
      </c>
      <c r="N1772" s="66" t="str">
        <f t="shared" si="114"/>
        <v/>
      </c>
    </row>
    <row r="1773" spans="2:14" ht="20.100000000000001" customHeight="1" thickBot="1" x14ac:dyDescent="0.3">
      <c r="B1773" s="63" t="str">
        <f t="shared" si="111"/>
        <v/>
      </c>
      <c r="C1773" s="64"/>
      <c r="D1773" s="65"/>
      <c r="E1773" s="65"/>
      <c r="F1773" s="65"/>
      <c r="G1773" s="65"/>
      <c r="H1773" s="65"/>
      <c r="I1773" s="65"/>
      <c r="J1773" s="65"/>
      <c r="K1773" s="65"/>
      <c r="L1773" s="66" t="str">
        <f t="shared" si="112"/>
        <v/>
      </c>
      <c r="M1773" s="66" t="str">
        <f t="shared" si="113"/>
        <v/>
      </c>
      <c r="N1773" s="66" t="str">
        <f t="shared" si="114"/>
        <v/>
      </c>
    </row>
    <row r="1774" spans="2:14" ht="20.100000000000001" customHeight="1" thickBot="1" x14ac:dyDescent="0.3">
      <c r="B1774" s="63" t="str">
        <f t="shared" si="111"/>
        <v/>
      </c>
      <c r="C1774" s="64"/>
      <c r="D1774" s="65"/>
      <c r="E1774" s="65"/>
      <c r="F1774" s="65"/>
      <c r="G1774" s="65"/>
      <c r="H1774" s="65"/>
      <c r="I1774" s="65"/>
      <c r="J1774" s="65"/>
      <c r="K1774" s="65"/>
      <c r="L1774" s="66" t="str">
        <f t="shared" si="112"/>
        <v/>
      </c>
      <c r="M1774" s="66" t="str">
        <f t="shared" si="113"/>
        <v/>
      </c>
      <c r="N1774" s="66" t="str">
        <f t="shared" si="114"/>
        <v/>
      </c>
    </row>
    <row r="1775" spans="2:14" ht="20.100000000000001" customHeight="1" thickBot="1" x14ac:dyDescent="0.3">
      <c r="B1775" s="63" t="str">
        <f t="shared" si="111"/>
        <v/>
      </c>
      <c r="C1775" s="64"/>
      <c r="D1775" s="65"/>
      <c r="E1775" s="65"/>
      <c r="F1775" s="65"/>
      <c r="G1775" s="65"/>
      <c r="H1775" s="65"/>
      <c r="I1775" s="65"/>
      <c r="J1775" s="65"/>
      <c r="K1775" s="65"/>
      <c r="L1775" s="66" t="str">
        <f t="shared" si="112"/>
        <v/>
      </c>
      <c r="M1775" s="66" t="str">
        <f t="shared" si="113"/>
        <v/>
      </c>
      <c r="N1775" s="66" t="str">
        <f t="shared" si="114"/>
        <v/>
      </c>
    </row>
    <row r="1776" spans="2:14" ht="20.100000000000001" customHeight="1" thickBot="1" x14ac:dyDescent="0.3">
      <c r="B1776" s="63" t="str">
        <f t="shared" si="111"/>
        <v/>
      </c>
      <c r="C1776" s="64"/>
      <c r="D1776" s="65"/>
      <c r="E1776" s="65"/>
      <c r="F1776" s="65"/>
      <c r="G1776" s="65"/>
      <c r="H1776" s="65"/>
      <c r="I1776" s="65"/>
      <c r="J1776" s="65"/>
      <c r="K1776" s="65"/>
      <c r="L1776" s="66" t="str">
        <f t="shared" si="112"/>
        <v/>
      </c>
      <c r="M1776" s="66" t="str">
        <f t="shared" si="113"/>
        <v/>
      </c>
      <c r="N1776" s="66" t="str">
        <f t="shared" si="114"/>
        <v/>
      </c>
    </row>
    <row r="1777" spans="2:14" ht="20.100000000000001" customHeight="1" thickBot="1" x14ac:dyDescent="0.3">
      <c r="B1777" s="63" t="str">
        <f t="shared" si="111"/>
        <v/>
      </c>
      <c r="C1777" s="64"/>
      <c r="D1777" s="65"/>
      <c r="E1777" s="65"/>
      <c r="F1777" s="65"/>
      <c r="G1777" s="65"/>
      <c r="H1777" s="65"/>
      <c r="I1777" s="65"/>
      <c r="J1777" s="65"/>
      <c r="K1777" s="65"/>
      <c r="L1777" s="66" t="str">
        <f t="shared" si="112"/>
        <v/>
      </c>
      <c r="M1777" s="66" t="str">
        <f t="shared" si="113"/>
        <v/>
      </c>
      <c r="N1777" s="66" t="str">
        <f t="shared" si="114"/>
        <v/>
      </c>
    </row>
    <row r="1778" spans="2:14" ht="20.100000000000001" customHeight="1" thickBot="1" x14ac:dyDescent="0.3">
      <c r="B1778" s="63" t="str">
        <f t="shared" si="111"/>
        <v/>
      </c>
      <c r="C1778" s="64"/>
      <c r="D1778" s="65"/>
      <c r="E1778" s="65"/>
      <c r="F1778" s="65"/>
      <c r="G1778" s="65"/>
      <c r="H1778" s="65"/>
      <c r="I1778" s="65"/>
      <c r="J1778" s="65"/>
      <c r="K1778" s="65"/>
      <c r="L1778" s="66" t="str">
        <f t="shared" si="112"/>
        <v/>
      </c>
      <c r="M1778" s="66" t="str">
        <f t="shared" si="113"/>
        <v/>
      </c>
      <c r="N1778" s="66" t="str">
        <f t="shared" si="114"/>
        <v/>
      </c>
    </row>
    <row r="1779" spans="2:14" ht="20.100000000000001" customHeight="1" thickBot="1" x14ac:dyDescent="0.3">
      <c r="B1779" s="63" t="str">
        <f t="shared" si="111"/>
        <v/>
      </c>
      <c r="C1779" s="64"/>
      <c r="D1779" s="65"/>
      <c r="E1779" s="65"/>
      <c r="F1779" s="65"/>
      <c r="G1779" s="65"/>
      <c r="H1779" s="65"/>
      <c r="I1779" s="65"/>
      <c r="J1779" s="65"/>
      <c r="K1779" s="65"/>
      <c r="L1779" s="66" t="str">
        <f t="shared" si="112"/>
        <v/>
      </c>
      <c r="M1779" s="66" t="str">
        <f t="shared" si="113"/>
        <v/>
      </c>
      <c r="N1779" s="66" t="str">
        <f t="shared" si="114"/>
        <v/>
      </c>
    </row>
    <row r="1780" spans="2:14" ht="20.100000000000001" customHeight="1" thickBot="1" x14ac:dyDescent="0.3">
      <c r="B1780" s="63" t="str">
        <f t="shared" si="111"/>
        <v/>
      </c>
      <c r="C1780" s="64"/>
      <c r="D1780" s="65"/>
      <c r="E1780" s="65"/>
      <c r="F1780" s="65"/>
      <c r="G1780" s="65"/>
      <c r="H1780" s="65"/>
      <c r="I1780" s="65"/>
      <c r="J1780" s="65"/>
      <c r="K1780" s="65"/>
      <c r="L1780" s="66" t="str">
        <f t="shared" si="112"/>
        <v/>
      </c>
      <c r="M1780" s="66" t="str">
        <f t="shared" si="113"/>
        <v/>
      </c>
      <c r="N1780" s="66" t="str">
        <f t="shared" si="114"/>
        <v/>
      </c>
    </row>
    <row r="1781" spans="2:14" ht="20.100000000000001" customHeight="1" thickBot="1" x14ac:dyDescent="0.3">
      <c r="B1781" s="63" t="str">
        <f t="shared" si="111"/>
        <v/>
      </c>
      <c r="C1781" s="64"/>
      <c r="D1781" s="65"/>
      <c r="E1781" s="65"/>
      <c r="F1781" s="65"/>
      <c r="G1781" s="65"/>
      <c r="H1781" s="65"/>
      <c r="I1781" s="65"/>
      <c r="J1781" s="65"/>
      <c r="K1781" s="65"/>
      <c r="L1781" s="66" t="str">
        <f t="shared" si="112"/>
        <v/>
      </c>
      <c r="M1781" s="66" t="str">
        <f t="shared" si="113"/>
        <v/>
      </c>
      <c r="N1781" s="66" t="str">
        <f t="shared" si="114"/>
        <v/>
      </c>
    </row>
    <row r="1782" spans="2:14" ht="20.100000000000001" customHeight="1" thickBot="1" x14ac:dyDescent="0.3">
      <c r="B1782" s="63" t="str">
        <f t="shared" si="111"/>
        <v/>
      </c>
      <c r="C1782" s="64"/>
      <c r="D1782" s="65"/>
      <c r="E1782" s="65"/>
      <c r="F1782" s="65"/>
      <c r="G1782" s="65"/>
      <c r="H1782" s="65"/>
      <c r="I1782" s="65"/>
      <c r="J1782" s="65"/>
      <c r="K1782" s="65"/>
      <c r="L1782" s="66" t="str">
        <f t="shared" si="112"/>
        <v/>
      </c>
      <c r="M1782" s="66" t="str">
        <f t="shared" si="113"/>
        <v/>
      </c>
      <c r="N1782" s="66" t="str">
        <f t="shared" si="114"/>
        <v/>
      </c>
    </row>
    <row r="1783" spans="2:14" ht="20.100000000000001" customHeight="1" thickBot="1" x14ac:dyDescent="0.3">
      <c r="B1783" s="63" t="str">
        <f t="shared" si="111"/>
        <v/>
      </c>
      <c r="C1783" s="64"/>
      <c r="D1783" s="65"/>
      <c r="E1783" s="65"/>
      <c r="F1783" s="65"/>
      <c r="G1783" s="65"/>
      <c r="H1783" s="65"/>
      <c r="I1783" s="65"/>
      <c r="J1783" s="65"/>
      <c r="K1783" s="65"/>
      <c r="L1783" s="66" t="str">
        <f t="shared" si="112"/>
        <v/>
      </c>
      <c r="M1783" s="66" t="str">
        <f t="shared" si="113"/>
        <v/>
      </c>
      <c r="N1783" s="66" t="str">
        <f t="shared" si="114"/>
        <v/>
      </c>
    </row>
    <row r="1784" spans="2:14" ht="20.100000000000001" customHeight="1" thickBot="1" x14ac:dyDescent="0.3">
      <c r="B1784" s="63" t="str">
        <f t="shared" si="111"/>
        <v/>
      </c>
      <c r="C1784" s="64"/>
      <c r="D1784" s="65"/>
      <c r="E1784" s="65"/>
      <c r="F1784" s="65"/>
      <c r="G1784" s="65"/>
      <c r="H1784" s="65"/>
      <c r="I1784" s="65"/>
      <c r="J1784" s="65"/>
      <c r="K1784" s="65"/>
      <c r="L1784" s="66" t="str">
        <f t="shared" si="112"/>
        <v/>
      </c>
      <c r="M1784" s="66" t="str">
        <f t="shared" si="113"/>
        <v/>
      </c>
      <c r="N1784" s="66" t="str">
        <f t="shared" si="114"/>
        <v/>
      </c>
    </row>
    <row r="1785" spans="2:14" ht="20.100000000000001" customHeight="1" thickBot="1" x14ac:dyDescent="0.3">
      <c r="B1785" s="63" t="str">
        <f t="shared" si="111"/>
        <v/>
      </c>
      <c r="C1785" s="64"/>
      <c r="D1785" s="65"/>
      <c r="E1785" s="65"/>
      <c r="F1785" s="65"/>
      <c r="G1785" s="65"/>
      <c r="H1785" s="65"/>
      <c r="I1785" s="65"/>
      <c r="J1785" s="65"/>
      <c r="K1785" s="65"/>
      <c r="L1785" s="66" t="str">
        <f t="shared" si="112"/>
        <v/>
      </c>
      <c r="M1785" s="66" t="str">
        <f t="shared" si="113"/>
        <v/>
      </c>
      <c r="N1785" s="66" t="str">
        <f t="shared" si="114"/>
        <v/>
      </c>
    </row>
    <row r="1786" spans="2:14" ht="20.100000000000001" customHeight="1" thickBot="1" x14ac:dyDescent="0.3">
      <c r="B1786" s="63" t="str">
        <f t="shared" si="111"/>
        <v/>
      </c>
      <c r="C1786" s="64"/>
      <c r="D1786" s="65"/>
      <c r="E1786" s="65"/>
      <c r="F1786" s="65"/>
      <c r="G1786" s="65"/>
      <c r="H1786" s="65"/>
      <c r="I1786" s="65"/>
      <c r="J1786" s="65"/>
      <c r="K1786" s="65"/>
      <c r="L1786" s="66" t="str">
        <f t="shared" si="112"/>
        <v/>
      </c>
      <c r="M1786" s="66" t="str">
        <f t="shared" si="113"/>
        <v/>
      </c>
      <c r="N1786" s="66" t="str">
        <f t="shared" si="114"/>
        <v/>
      </c>
    </row>
    <row r="1787" spans="2:14" ht="20.100000000000001" customHeight="1" thickBot="1" x14ac:dyDescent="0.3">
      <c r="B1787" s="63" t="str">
        <f t="shared" si="111"/>
        <v/>
      </c>
      <c r="C1787" s="64"/>
      <c r="D1787" s="65"/>
      <c r="E1787" s="65"/>
      <c r="F1787" s="65"/>
      <c r="G1787" s="65"/>
      <c r="H1787" s="65"/>
      <c r="I1787" s="65"/>
      <c r="J1787" s="65"/>
      <c r="K1787" s="65"/>
      <c r="L1787" s="66" t="str">
        <f t="shared" si="112"/>
        <v/>
      </c>
      <c r="M1787" s="66" t="str">
        <f t="shared" si="113"/>
        <v/>
      </c>
      <c r="N1787" s="66" t="str">
        <f t="shared" si="114"/>
        <v/>
      </c>
    </row>
    <row r="1788" spans="2:14" ht="20.100000000000001" customHeight="1" thickBot="1" x14ac:dyDescent="0.3">
      <c r="B1788" s="63" t="str">
        <f t="shared" si="111"/>
        <v/>
      </c>
      <c r="C1788" s="64"/>
      <c r="D1788" s="65"/>
      <c r="E1788" s="65"/>
      <c r="F1788" s="65"/>
      <c r="G1788" s="65"/>
      <c r="H1788" s="65"/>
      <c r="I1788" s="65"/>
      <c r="J1788" s="65"/>
      <c r="K1788" s="65"/>
      <c r="L1788" s="66" t="str">
        <f t="shared" si="112"/>
        <v/>
      </c>
      <c r="M1788" s="66" t="str">
        <f t="shared" si="113"/>
        <v/>
      </c>
      <c r="N1788" s="66" t="str">
        <f t="shared" si="114"/>
        <v/>
      </c>
    </row>
    <row r="1789" spans="2:14" ht="20.100000000000001" customHeight="1" thickBot="1" x14ac:dyDescent="0.3">
      <c r="B1789" s="63" t="str">
        <f t="shared" si="111"/>
        <v/>
      </c>
      <c r="C1789" s="64"/>
      <c r="D1789" s="65"/>
      <c r="E1789" s="65"/>
      <c r="F1789" s="65"/>
      <c r="G1789" s="65"/>
      <c r="H1789" s="65"/>
      <c r="I1789" s="65"/>
      <c r="J1789" s="65"/>
      <c r="K1789" s="65"/>
      <c r="L1789" s="66" t="str">
        <f t="shared" si="112"/>
        <v/>
      </c>
      <c r="M1789" s="66" t="str">
        <f t="shared" si="113"/>
        <v/>
      </c>
      <c r="N1789" s="66" t="str">
        <f t="shared" si="114"/>
        <v/>
      </c>
    </row>
    <row r="1790" spans="2:14" ht="20.100000000000001" customHeight="1" thickBot="1" x14ac:dyDescent="0.3">
      <c r="B1790" s="63" t="str">
        <f t="shared" si="111"/>
        <v/>
      </c>
      <c r="C1790" s="64"/>
      <c r="D1790" s="65"/>
      <c r="E1790" s="65"/>
      <c r="F1790" s="65"/>
      <c r="G1790" s="65"/>
      <c r="H1790" s="65"/>
      <c r="I1790" s="65"/>
      <c r="J1790" s="65"/>
      <c r="K1790" s="65"/>
      <c r="L1790" s="66" t="str">
        <f t="shared" si="112"/>
        <v/>
      </c>
      <c r="M1790" s="66" t="str">
        <f t="shared" si="113"/>
        <v/>
      </c>
      <c r="N1790" s="66" t="str">
        <f t="shared" si="114"/>
        <v/>
      </c>
    </row>
    <row r="1791" spans="2:14" ht="20.100000000000001" customHeight="1" thickBot="1" x14ac:dyDescent="0.3">
      <c r="B1791" s="63" t="str">
        <f t="shared" si="111"/>
        <v/>
      </c>
      <c r="C1791" s="64"/>
      <c r="D1791" s="65"/>
      <c r="E1791" s="65"/>
      <c r="F1791" s="65"/>
      <c r="G1791" s="65"/>
      <c r="H1791" s="65"/>
      <c r="I1791" s="65"/>
      <c r="J1791" s="65"/>
      <c r="K1791" s="65"/>
      <c r="L1791" s="66" t="str">
        <f t="shared" si="112"/>
        <v/>
      </c>
      <c r="M1791" s="66" t="str">
        <f t="shared" si="113"/>
        <v/>
      </c>
      <c r="N1791" s="66" t="str">
        <f t="shared" si="114"/>
        <v/>
      </c>
    </row>
    <row r="1792" spans="2:14" ht="20.100000000000001" customHeight="1" thickBot="1" x14ac:dyDescent="0.3">
      <c r="B1792" s="63" t="str">
        <f t="shared" si="111"/>
        <v/>
      </c>
      <c r="C1792" s="64"/>
      <c r="D1792" s="65"/>
      <c r="E1792" s="65"/>
      <c r="F1792" s="65"/>
      <c r="G1792" s="65"/>
      <c r="H1792" s="65"/>
      <c r="I1792" s="65"/>
      <c r="J1792" s="65"/>
      <c r="K1792" s="65"/>
      <c r="L1792" s="66" t="str">
        <f t="shared" si="112"/>
        <v/>
      </c>
      <c r="M1792" s="66" t="str">
        <f t="shared" si="113"/>
        <v/>
      </c>
      <c r="N1792" s="66" t="str">
        <f t="shared" si="114"/>
        <v/>
      </c>
    </row>
    <row r="1793" spans="2:14" ht="20.100000000000001" customHeight="1" thickBot="1" x14ac:dyDescent="0.3">
      <c r="B1793" s="63" t="str">
        <f t="shared" si="111"/>
        <v/>
      </c>
      <c r="C1793" s="64"/>
      <c r="D1793" s="65"/>
      <c r="E1793" s="65"/>
      <c r="F1793" s="65"/>
      <c r="G1793" s="65"/>
      <c r="H1793" s="65"/>
      <c r="I1793" s="65"/>
      <c r="J1793" s="65"/>
      <c r="K1793" s="65"/>
      <c r="L1793" s="66" t="str">
        <f t="shared" si="112"/>
        <v/>
      </c>
      <c r="M1793" s="66" t="str">
        <f t="shared" si="113"/>
        <v/>
      </c>
      <c r="N1793" s="66" t="str">
        <f t="shared" si="114"/>
        <v/>
      </c>
    </row>
    <row r="1794" spans="2:14" ht="20.100000000000001" customHeight="1" thickBot="1" x14ac:dyDescent="0.3">
      <c r="B1794" s="63" t="str">
        <f t="shared" si="111"/>
        <v/>
      </c>
      <c r="C1794" s="64"/>
      <c r="D1794" s="65"/>
      <c r="E1794" s="65"/>
      <c r="F1794" s="65"/>
      <c r="G1794" s="65"/>
      <c r="H1794" s="65"/>
      <c r="I1794" s="65"/>
      <c r="J1794" s="65"/>
      <c r="K1794" s="65"/>
      <c r="L1794" s="66" t="str">
        <f t="shared" si="112"/>
        <v/>
      </c>
      <c r="M1794" s="66" t="str">
        <f t="shared" si="113"/>
        <v/>
      </c>
      <c r="N1794" s="66" t="str">
        <f t="shared" si="114"/>
        <v/>
      </c>
    </row>
    <row r="1795" spans="2:14" ht="20.100000000000001" customHeight="1" thickBot="1" x14ac:dyDescent="0.3">
      <c r="B1795" s="63" t="str">
        <f t="shared" si="111"/>
        <v/>
      </c>
      <c r="C1795" s="64"/>
      <c r="D1795" s="65"/>
      <c r="E1795" s="65"/>
      <c r="F1795" s="65"/>
      <c r="G1795" s="65"/>
      <c r="H1795" s="65"/>
      <c r="I1795" s="65"/>
      <c r="J1795" s="65"/>
      <c r="K1795" s="65"/>
      <c r="L1795" s="66" t="str">
        <f t="shared" si="112"/>
        <v/>
      </c>
      <c r="M1795" s="66" t="str">
        <f t="shared" si="113"/>
        <v/>
      </c>
      <c r="N1795" s="66" t="str">
        <f t="shared" si="114"/>
        <v/>
      </c>
    </row>
    <row r="1796" spans="2:14" ht="20.100000000000001" customHeight="1" thickBot="1" x14ac:dyDescent="0.3">
      <c r="B1796" s="63" t="str">
        <f t="shared" si="111"/>
        <v/>
      </c>
      <c r="C1796" s="64"/>
      <c r="D1796" s="65"/>
      <c r="E1796" s="65"/>
      <c r="F1796" s="65"/>
      <c r="G1796" s="65"/>
      <c r="H1796" s="65"/>
      <c r="I1796" s="65"/>
      <c r="J1796" s="65"/>
      <c r="K1796" s="65"/>
      <c r="L1796" s="66" t="str">
        <f t="shared" si="112"/>
        <v/>
      </c>
      <c r="M1796" s="66" t="str">
        <f t="shared" si="113"/>
        <v/>
      </c>
      <c r="N1796" s="66" t="str">
        <f t="shared" si="114"/>
        <v/>
      </c>
    </row>
    <row r="1797" spans="2:14" ht="20.100000000000001" customHeight="1" thickBot="1" x14ac:dyDescent="0.3">
      <c r="B1797" s="63" t="str">
        <f t="shared" si="111"/>
        <v/>
      </c>
      <c r="C1797" s="64"/>
      <c r="D1797" s="65"/>
      <c r="E1797" s="65"/>
      <c r="F1797" s="65"/>
      <c r="G1797" s="65"/>
      <c r="H1797" s="65"/>
      <c r="I1797" s="65"/>
      <c r="J1797" s="65"/>
      <c r="K1797" s="65"/>
      <c r="L1797" s="66" t="str">
        <f t="shared" si="112"/>
        <v/>
      </c>
      <c r="M1797" s="66" t="str">
        <f t="shared" si="113"/>
        <v/>
      </c>
      <c r="N1797" s="66" t="str">
        <f t="shared" si="114"/>
        <v/>
      </c>
    </row>
    <row r="1798" spans="2:14" ht="20.100000000000001" customHeight="1" thickBot="1" x14ac:dyDescent="0.3">
      <c r="B1798" s="63" t="str">
        <f t="shared" si="111"/>
        <v/>
      </c>
      <c r="C1798" s="64"/>
      <c r="D1798" s="65"/>
      <c r="E1798" s="65"/>
      <c r="F1798" s="65"/>
      <c r="G1798" s="65"/>
      <c r="H1798" s="65"/>
      <c r="I1798" s="65"/>
      <c r="J1798" s="65"/>
      <c r="K1798" s="65"/>
      <c r="L1798" s="66" t="str">
        <f t="shared" si="112"/>
        <v/>
      </c>
      <c r="M1798" s="66" t="str">
        <f t="shared" si="113"/>
        <v/>
      </c>
      <c r="N1798" s="66" t="str">
        <f t="shared" si="114"/>
        <v/>
      </c>
    </row>
    <row r="1799" spans="2:14" ht="20.100000000000001" customHeight="1" thickBot="1" x14ac:dyDescent="0.3">
      <c r="B1799" s="63" t="str">
        <f t="shared" si="111"/>
        <v/>
      </c>
      <c r="C1799" s="64"/>
      <c r="D1799" s="65"/>
      <c r="E1799" s="65"/>
      <c r="F1799" s="65"/>
      <c r="G1799" s="65"/>
      <c r="H1799" s="65"/>
      <c r="I1799" s="65"/>
      <c r="J1799" s="65"/>
      <c r="K1799" s="65"/>
      <c r="L1799" s="66" t="str">
        <f t="shared" si="112"/>
        <v/>
      </c>
      <c r="M1799" s="66" t="str">
        <f t="shared" si="113"/>
        <v/>
      </c>
      <c r="N1799" s="66" t="str">
        <f t="shared" si="114"/>
        <v/>
      </c>
    </row>
    <row r="1800" spans="2:14" ht="20.100000000000001" customHeight="1" thickBot="1" x14ac:dyDescent="0.3">
      <c r="B1800" s="63" t="str">
        <f t="shared" si="111"/>
        <v/>
      </c>
      <c r="C1800" s="64"/>
      <c r="D1800" s="65"/>
      <c r="E1800" s="65"/>
      <c r="F1800" s="65"/>
      <c r="G1800" s="65"/>
      <c r="H1800" s="65"/>
      <c r="I1800" s="65"/>
      <c r="J1800" s="65"/>
      <c r="K1800" s="65"/>
      <c r="L1800" s="66" t="str">
        <f t="shared" si="112"/>
        <v/>
      </c>
      <c r="M1800" s="66" t="str">
        <f t="shared" si="113"/>
        <v/>
      </c>
      <c r="N1800" s="66" t="str">
        <f t="shared" si="114"/>
        <v/>
      </c>
    </row>
    <row r="1801" spans="2:14" ht="20.100000000000001" customHeight="1" thickBot="1" x14ac:dyDescent="0.3">
      <c r="B1801" s="63" t="str">
        <f t="shared" si="111"/>
        <v/>
      </c>
      <c r="C1801" s="64"/>
      <c r="D1801" s="65"/>
      <c r="E1801" s="65"/>
      <c r="F1801" s="65"/>
      <c r="G1801" s="65"/>
      <c r="H1801" s="65"/>
      <c r="I1801" s="65"/>
      <c r="J1801" s="65"/>
      <c r="K1801" s="65"/>
      <c r="L1801" s="66" t="str">
        <f t="shared" si="112"/>
        <v/>
      </c>
      <c r="M1801" s="66" t="str">
        <f t="shared" si="113"/>
        <v/>
      </c>
      <c r="N1801" s="66" t="str">
        <f t="shared" si="114"/>
        <v/>
      </c>
    </row>
    <row r="1802" spans="2:14" ht="20.100000000000001" customHeight="1" thickBot="1" x14ac:dyDescent="0.3">
      <c r="B1802" s="63" t="str">
        <f t="shared" ref="B1802:B1865" si="115">IF(C1802="","",B1801+1)</f>
        <v/>
      </c>
      <c r="C1802" s="64"/>
      <c r="D1802" s="65"/>
      <c r="E1802" s="65"/>
      <c r="F1802" s="65"/>
      <c r="G1802" s="65"/>
      <c r="H1802" s="65"/>
      <c r="I1802" s="65"/>
      <c r="J1802" s="65"/>
      <c r="K1802" s="65"/>
      <c r="L1802" s="66" t="str">
        <f t="shared" si="112"/>
        <v/>
      </c>
      <c r="M1802" s="66" t="str">
        <f t="shared" si="113"/>
        <v/>
      </c>
      <c r="N1802" s="66" t="str">
        <f t="shared" si="114"/>
        <v/>
      </c>
    </row>
    <row r="1803" spans="2:14" ht="20.100000000000001" customHeight="1" thickBot="1" x14ac:dyDescent="0.3">
      <c r="B1803" s="63" t="str">
        <f t="shared" si="115"/>
        <v/>
      </c>
      <c r="C1803" s="64"/>
      <c r="D1803" s="65"/>
      <c r="E1803" s="65"/>
      <c r="F1803" s="65"/>
      <c r="G1803" s="65"/>
      <c r="H1803" s="65"/>
      <c r="I1803" s="65"/>
      <c r="J1803" s="65"/>
      <c r="K1803" s="65"/>
      <c r="L1803" s="66" t="str">
        <f t="shared" si="112"/>
        <v/>
      </c>
      <c r="M1803" s="66" t="str">
        <f t="shared" si="113"/>
        <v/>
      </c>
      <c r="N1803" s="66" t="str">
        <f t="shared" si="114"/>
        <v/>
      </c>
    </row>
    <row r="1804" spans="2:14" ht="20.100000000000001" customHeight="1" thickBot="1" x14ac:dyDescent="0.3">
      <c r="B1804" s="63" t="str">
        <f t="shared" si="115"/>
        <v/>
      </c>
      <c r="C1804" s="64"/>
      <c r="D1804" s="65"/>
      <c r="E1804" s="65"/>
      <c r="F1804" s="65"/>
      <c r="G1804" s="65"/>
      <c r="H1804" s="65"/>
      <c r="I1804" s="65"/>
      <c r="J1804" s="65"/>
      <c r="K1804" s="65"/>
      <c r="L1804" s="66" t="str">
        <f t="shared" si="112"/>
        <v/>
      </c>
      <c r="M1804" s="66" t="str">
        <f t="shared" si="113"/>
        <v/>
      </c>
      <c r="N1804" s="66" t="str">
        <f t="shared" si="114"/>
        <v/>
      </c>
    </row>
    <row r="1805" spans="2:14" ht="20.100000000000001" customHeight="1" thickBot="1" x14ac:dyDescent="0.3">
      <c r="B1805" s="63" t="str">
        <f t="shared" si="115"/>
        <v/>
      </c>
      <c r="C1805" s="64"/>
      <c r="D1805" s="65"/>
      <c r="E1805" s="65"/>
      <c r="F1805" s="65"/>
      <c r="G1805" s="65"/>
      <c r="H1805" s="65"/>
      <c r="I1805" s="65"/>
      <c r="J1805" s="65"/>
      <c r="K1805" s="65"/>
      <c r="L1805" s="66" t="str">
        <f t="shared" ref="L1805:L1868" si="116">IF(C1805="","",TEXT(C1805,"MMMM"))</f>
        <v/>
      </c>
      <c r="M1805" s="66" t="str">
        <f t="shared" ref="M1805:M1868" si="117">IF(C1805="","",YEAR(C1805))</f>
        <v/>
      </c>
      <c r="N1805" s="66" t="str">
        <f t="shared" ref="N1805:N1868" si="118">IF(C1805="","",TEXT(C1805,"DDDD"))</f>
        <v/>
      </c>
    </row>
    <row r="1806" spans="2:14" ht="20.100000000000001" customHeight="1" thickBot="1" x14ac:dyDescent="0.3">
      <c r="B1806" s="63" t="str">
        <f t="shared" si="115"/>
        <v/>
      </c>
      <c r="C1806" s="64"/>
      <c r="D1806" s="65"/>
      <c r="E1806" s="65"/>
      <c r="F1806" s="65"/>
      <c r="G1806" s="65"/>
      <c r="H1806" s="65"/>
      <c r="I1806" s="65"/>
      <c r="J1806" s="65"/>
      <c r="K1806" s="65"/>
      <c r="L1806" s="66" t="str">
        <f t="shared" si="116"/>
        <v/>
      </c>
      <c r="M1806" s="66" t="str">
        <f t="shared" si="117"/>
        <v/>
      </c>
      <c r="N1806" s="66" t="str">
        <f t="shared" si="118"/>
        <v/>
      </c>
    </row>
    <row r="1807" spans="2:14" ht="20.100000000000001" customHeight="1" thickBot="1" x14ac:dyDescent="0.3">
      <c r="B1807" s="63" t="str">
        <f t="shared" si="115"/>
        <v/>
      </c>
      <c r="C1807" s="64"/>
      <c r="D1807" s="65"/>
      <c r="E1807" s="65"/>
      <c r="F1807" s="65"/>
      <c r="G1807" s="65"/>
      <c r="H1807" s="65"/>
      <c r="I1807" s="65"/>
      <c r="J1807" s="65"/>
      <c r="K1807" s="65"/>
      <c r="L1807" s="66" t="str">
        <f t="shared" si="116"/>
        <v/>
      </c>
      <c r="M1807" s="66" t="str">
        <f t="shared" si="117"/>
        <v/>
      </c>
      <c r="N1807" s="66" t="str">
        <f t="shared" si="118"/>
        <v/>
      </c>
    </row>
    <row r="1808" spans="2:14" ht="20.100000000000001" customHeight="1" thickBot="1" x14ac:dyDescent="0.3">
      <c r="B1808" s="63" t="str">
        <f t="shared" si="115"/>
        <v/>
      </c>
      <c r="C1808" s="64"/>
      <c r="D1808" s="65"/>
      <c r="E1808" s="65"/>
      <c r="F1808" s="65"/>
      <c r="G1808" s="65"/>
      <c r="H1808" s="65"/>
      <c r="I1808" s="65"/>
      <c r="J1808" s="65"/>
      <c r="K1808" s="65"/>
      <c r="L1808" s="66" t="str">
        <f t="shared" si="116"/>
        <v/>
      </c>
      <c r="M1808" s="66" t="str">
        <f t="shared" si="117"/>
        <v/>
      </c>
      <c r="N1808" s="66" t="str">
        <f t="shared" si="118"/>
        <v/>
      </c>
    </row>
    <row r="1809" spans="2:14" ht="20.100000000000001" customHeight="1" thickBot="1" x14ac:dyDescent="0.3">
      <c r="B1809" s="63" t="str">
        <f t="shared" si="115"/>
        <v/>
      </c>
      <c r="C1809" s="64"/>
      <c r="D1809" s="65"/>
      <c r="E1809" s="65"/>
      <c r="F1809" s="65"/>
      <c r="G1809" s="65"/>
      <c r="H1809" s="65"/>
      <c r="I1809" s="65"/>
      <c r="J1809" s="65"/>
      <c r="K1809" s="65"/>
      <c r="L1809" s="66" t="str">
        <f t="shared" si="116"/>
        <v/>
      </c>
      <c r="M1809" s="66" t="str">
        <f t="shared" si="117"/>
        <v/>
      </c>
      <c r="N1809" s="66" t="str">
        <f t="shared" si="118"/>
        <v/>
      </c>
    </row>
    <row r="1810" spans="2:14" ht="20.100000000000001" customHeight="1" thickBot="1" x14ac:dyDescent="0.3">
      <c r="B1810" s="63" t="str">
        <f t="shared" si="115"/>
        <v/>
      </c>
      <c r="C1810" s="64"/>
      <c r="D1810" s="65"/>
      <c r="E1810" s="65"/>
      <c r="F1810" s="65"/>
      <c r="G1810" s="65"/>
      <c r="H1810" s="65"/>
      <c r="I1810" s="65"/>
      <c r="J1810" s="65"/>
      <c r="K1810" s="65"/>
      <c r="L1810" s="66" t="str">
        <f t="shared" si="116"/>
        <v/>
      </c>
      <c r="M1810" s="66" t="str">
        <f t="shared" si="117"/>
        <v/>
      </c>
      <c r="N1810" s="66" t="str">
        <f t="shared" si="118"/>
        <v/>
      </c>
    </row>
    <row r="1811" spans="2:14" ht="20.100000000000001" customHeight="1" thickBot="1" x14ac:dyDescent="0.3">
      <c r="B1811" s="63" t="str">
        <f t="shared" si="115"/>
        <v/>
      </c>
      <c r="C1811" s="64"/>
      <c r="D1811" s="65"/>
      <c r="E1811" s="65"/>
      <c r="F1811" s="65"/>
      <c r="G1811" s="65"/>
      <c r="H1811" s="65"/>
      <c r="I1811" s="65"/>
      <c r="J1811" s="65"/>
      <c r="K1811" s="65"/>
      <c r="L1811" s="66" t="str">
        <f t="shared" si="116"/>
        <v/>
      </c>
      <c r="M1811" s="66" t="str">
        <f t="shared" si="117"/>
        <v/>
      </c>
      <c r="N1811" s="66" t="str">
        <f t="shared" si="118"/>
        <v/>
      </c>
    </row>
    <row r="1812" spans="2:14" ht="20.100000000000001" customHeight="1" thickBot="1" x14ac:dyDescent="0.3">
      <c r="B1812" s="63" t="str">
        <f t="shared" si="115"/>
        <v/>
      </c>
      <c r="C1812" s="64"/>
      <c r="D1812" s="65"/>
      <c r="E1812" s="65"/>
      <c r="F1812" s="65"/>
      <c r="G1812" s="65"/>
      <c r="H1812" s="65"/>
      <c r="I1812" s="65"/>
      <c r="J1812" s="65"/>
      <c r="K1812" s="65"/>
      <c r="L1812" s="66" t="str">
        <f t="shared" si="116"/>
        <v/>
      </c>
      <c r="M1812" s="66" t="str">
        <f t="shared" si="117"/>
        <v/>
      </c>
      <c r="N1812" s="66" t="str">
        <f t="shared" si="118"/>
        <v/>
      </c>
    </row>
    <row r="1813" spans="2:14" ht="20.100000000000001" customHeight="1" thickBot="1" x14ac:dyDescent="0.3">
      <c r="B1813" s="63" t="str">
        <f t="shared" si="115"/>
        <v/>
      </c>
      <c r="C1813" s="64"/>
      <c r="D1813" s="65"/>
      <c r="E1813" s="65"/>
      <c r="F1813" s="65"/>
      <c r="G1813" s="65"/>
      <c r="H1813" s="65"/>
      <c r="I1813" s="65"/>
      <c r="J1813" s="65"/>
      <c r="K1813" s="65"/>
      <c r="L1813" s="66" t="str">
        <f t="shared" si="116"/>
        <v/>
      </c>
      <c r="M1813" s="66" t="str">
        <f t="shared" si="117"/>
        <v/>
      </c>
      <c r="N1813" s="66" t="str">
        <f t="shared" si="118"/>
        <v/>
      </c>
    </row>
    <row r="1814" spans="2:14" ht="20.100000000000001" customHeight="1" thickBot="1" x14ac:dyDescent="0.3">
      <c r="B1814" s="63" t="str">
        <f t="shared" si="115"/>
        <v/>
      </c>
      <c r="C1814" s="64"/>
      <c r="D1814" s="65"/>
      <c r="E1814" s="65"/>
      <c r="F1814" s="65"/>
      <c r="G1814" s="65"/>
      <c r="H1814" s="65"/>
      <c r="I1814" s="65"/>
      <c r="J1814" s="65"/>
      <c r="K1814" s="65"/>
      <c r="L1814" s="66" t="str">
        <f t="shared" si="116"/>
        <v/>
      </c>
      <c r="M1814" s="66" t="str">
        <f t="shared" si="117"/>
        <v/>
      </c>
      <c r="N1814" s="66" t="str">
        <f t="shared" si="118"/>
        <v/>
      </c>
    </row>
    <row r="1815" spans="2:14" ht="20.100000000000001" customHeight="1" thickBot="1" x14ac:dyDescent="0.3">
      <c r="B1815" s="63" t="str">
        <f t="shared" si="115"/>
        <v/>
      </c>
      <c r="C1815" s="64"/>
      <c r="D1815" s="65"/>
      <c r="E1815" s="65"/>
      <c r="F1815" s="65"/>
      <c r="G1815" s="65"/>
      <c r="H1815" s="65"/>
      <c r="I1815" s="65"/>
      <c r="J1815" s="65"/>
      <c r="K1815" s="65"/>
      <c r="L1815" s="66" t="str">
        <f t="shared" si="116"/>
        <v/>
      </c>
      <c r="M1815" s="66" t="str">
        <f t="shared" si="117"/>
        <v/>
      </c>
      <c r="N1815" s="66" t="str">
        <f t="shared" si="118"/>
        <v/>
      </c>
    </row>
    <row r="1816" spans="2:14" ht="20.100000000000001" customHeight="1" thickBot="1" x14ac:dyDescent="0.3">
      <c r="B1816" s="63" t="str">
        <f t="shared" si="115"/>
        <v/>
      </c>
      <c r="C1816" s="64"/>
      <c r="D1816" s="65"/>
      <c r="E1816" s="65"/>
      <c r="F1816" s="65"/>
      <c r="G1816" s="65"/>
      <c r="H1816" s="65"/>
      <c r="I1816" s="65"/>
      <c r="J1816" s="65"/>
      <c r="K1816" s="65"/>
      <c r="L1816" s="66" t="str">
        <f t="shared" si="116"/>
        <v/>
      </c>
      <c r="M1816" s="66" t="str">
        <f t="shared" si="117"/>
        <v/>
      </c>
      <c r="N1816" s="66" t="str">
        <f t="shared" si="118"/>
        <v/>
      </c>
    </row>
    <row r="1817" spans="2:14" ht="20.100000000000001" customHeight="1" thickBot="1" x14ac:dyDescent="0.3">
      <c r="B1817" s="63" t="str">
        <f t="shared" si="115"/>
        <v/>
      </c>
      <c r="C1817" s="64"/>
      <c r="D1817" s="65"/>
      <c r="E1817" s="65"/>
      <c r="F1817" s="65"/>
      <c r="G1817" s="65"/>
      <c r="H1817" s="65"/>
      <c r="I1817" s="65"/>
      <c r="J1817" s="65"/>
      <c r="K1817" s="65"/>
      <c r="L1817" s="66" t="str">
        <f t="shared" si="116"/>
        <v/>
      </c>
      <c r="M1817" s="66" t="str">
        <f t="shared" si="117"/>
        <v/>
      </c>
      <c r="N1817" s="66" t="str">
        <f t="shared" si="118"/>
        <v/>
      </c>
    </row>
    <row r="1818" spans="2:14" ht="20.100000000000001" customHeight="1" thickBot="1" x14ac:dyDescent="0.3">
      <c r="B1818" s="63" t="str">
        <f t="shared" si="115"/>
        <v/>
      </c>
      <c r="C1818" s="64"/>
      <c r="D1818" s="65"/>
      <c r="E1818" s="65"/>
      <c r="F1818" s="65"/>
      <c r="G1818" s="65"/>
      <c r="H1818" s="65"/>
      <c r="I1818" s="65"/>
      <c r="J1818" s="65"/>
      <c r="K1818" s="65"/>
      <c r="L1818" s="66" t="str">
        <f t="shared" si="116"/>
        <v/>
      </c>
      <c r="M1818" s="66" t="str">
        <f t="shared" si="117"/>
        <v/>
      </c>
      <c r="N1818" s="66" t="str">
        <f t="shared" si="118"/>
        <v/>
      </c>
    </row>
    <row r="1819" spans="2:14" ht="20.100000000000001" customHeight="1" thickBot="1" x14ac:dyDescent="0.3">
      <c r="B1819" s="63" t="str">
        <f t="shared" si="115"/>
        <v/>
      </c>
      <c r="C1819" s="64"/>
      <c r="D1819" s="65"/>
      <c r="E1819" s="65"/>
      <c r="F1819" s="65"/>
      <c r="G1819" s="65"/>
      <c r="H1819" s="65"/>
      <c r="I1819" s="65"/>
      <c r="J1819" s="65"/>
      <c r="K1819" s="65"/>
      <c r="L1819" s="66" t="str">
        <f t="shared" si="116"/>
        <v/>
      </c>
      <c r="M1819" s="66" t="str">
        <f t="shared" si="117"/>
        <v/>
      </c>
      <c r="N1819" s="66" t="str">
        <f t="shared" si="118"/>
        <v/>
      </c>
    </row>
    <row r="1820" spans="2:14" ht="20.100000000000001" customHeight="1" thickBot="1" x14ac:dyDescent="0.3">
      <c r="B1820" s="63" t="str">
        <f t="shared" si="115"/>
        <v/>
      </c>
      <c r="C1820" s="64"/>
      <c r="D1820" s="65"/>
      <c r="E1820" s="65"/>
      <c r="F1820" s="65"/>
      <c r="G1820" s="65"/>
      <c r="H1820" s="65"/>
      <c r="I1820" s="65"/>
      <c r="J1820" s="65"/>
      <c r="K1820" s="65"/>
      <c r="L1820" s="66" t="str">
        <f t="shared" si="116"/>
        <v/>
      </c>
      <c r="M1820" s="66" t="str">
        <f t="shared" si="117"/>
        <v/>
      </c>
      <c r="N1820" s="66" t="str">
        <f t="shared" si="118"/>
        <v/>
      </c>
    </row>
    <row r="1821" spans="2:14" ht="20.100000000000001" customHeight="1" thickBot="1" x14ac:dyDescent="0.3">
      <c r="B1821" s="63" t="str">
        <f t="shared" si="115"/>
        <v/>
      </c>
      <c r="C1821" s="64"/>
      <c r="D1821" s="65"/>
      <c r="E1821" s="65"/>
      <c r="F1821" s="65"/>
      <c r="G1821" s="65"/>
      <c r="H1821" s="65"/>
      <c r="I1821" s="65"/>
      <c r="J1821" s="65"/>
      <c r="K1821" s="65"/>
      <c r="L1821" s="66" t="str">
        <f t="shared" si="116"/>
        <v/>
      </c>
      <c r="M1821" s="66" t="str">
        <f t="shared" si="117"/>
        <v/>
      </c>
      <c r="N1821" s="66" t="str">
        <f t="shared" si="118"/>
        <v/>
      </c>
    </row>
    <row r="1822" spans="2:14" ht="20.100000000000001" customHeight="1" thickBot="1" x14ac:dyDescent="0.3">
      <c r="B1822" s="63" t="str">
        <f t="shared" si="115"/>
        <v/>
      </c>
      <c r="C1822" s="64"/>
      <c r="D1822" s="65"/>
      <c r="E1822" s="65"/>
      <c r="F1822" s="65"/>
      <c r="G1822" s="65"/>
      <c r="H1822" s="65"/>
      <c r="I1822" s="65"/>
      <c r="J1822" s="65"/>
      <c r="K1822" s="65"/>
      <c r="L1822" s="66" t="str">
        <f t="shared" si="116"/>
        <v/>
      </c>
      <c r="M1822" s="66" t="str">
        <f t="shared" si="117"/>
        <v/>
      </c>
      <c r="N1822" s="66" t="str">
        <f t="shared" si="118"/>
        <v/>
      </c>
    </row>
    <row r="1823" spans="2:14" ht="20.100000000000001" customHeight="1" thickBot="1" x14ac:dyDescent="0.3">
      <c r="B1823" s="63" t="str">
        <f t="shared" si="115"/>
        <v/>
      </c>
      <c r="C1823" s="64"/>
      <c r="D1823" s="65"/>
      <c r="E1823" s="65"/>
      <c r="F1823" s="65"/>
      <c r="G1823" s="65"/>
      <c r="H1823" s="65"/>
      <c r="I1823" s="65"/>
      <c r="J1823" s="65"/>
      <c r="K1823" s="65"/>
      <c r="L1823" s="66" t="str">
        <f t="shared" si="116"/>
        <v/>
      </c>
      <c r="M1823" s="66" t="str">
        <f t="shared" si="117"/>
        <v/>
      </c>
      <c r="N1823" s="66" t="str">
        <f t="shared" si="118"/>
        <v/>
      </c>
    </row>
    <row r="1824" spans="2:14" ht="20.100000000000001" customHeight="1" thickBot="1" x14ac:dyDescent="0.3">
      <c r="B1824" s="63" t="str">
        <f t="shared" si="115"/>
        <v/>
      </c>
      <c r="C1824" s="64"/>
      <c r="D1824" s="65"/>
      <c r="E1824" s="65"/>
      <c r="F1824" s="65"/>
      <c r="G1824" s="65"/>
      <c r="H1824" s="65"/>
      <c r="I1824" s="65"/>
      <c r="J1824" s="65"/>
      <c r="K1824" s="65"/>
      <c r="L1824" s="66" t="str">
        <f t="shared" si="116"/>
        <v/>
      </c>
      <c r="M1824" s="66" t="str">
        <f t="shared" si="117"/>
        <v/>
      </c>
      <c r="N1824" s="66" t="str">
        <f t="shared" si="118"/>
        <v/>
      </c>
    </row>
    <row r="1825" spans="2:14" ht="20.100000000000001" customHeight="1" thickBot="1" x14ac:dyDescent="0.3">
      <c r="B1825" s="63" t="str">
        <f t="shared" si="115"/>
        <v/>
      </c>
      <c r="C1825" s="64"/>
      <c r="D1825" s="65"/>
      <c r="E1825" s="65"/>
      <c r="F1825" s="65"/>
      <c r="G1825" s="65"/>
      <c r="H1825" s="65"/>
      <c r="I1825" s="65"/>
      <c r="J1825" s="65"/>
      <c r="K1825" s="65"/>
      <c r="L1825" s="66" t="str">
        <f t="shared" si="116"/>
        <v/>
      </c>
      <c r="M1825" s="66" t="str">
        <f t="shared" si="117"/>
        <v/>
      </c>
      <c r="N1825" s="66" t="str">
        <f t="shared" si="118"/>
        <v/>
      </c>
    </row>
    <row r="1826" spans="2:14" ht="20.100000000000001" customHeight="1" thickBot="1" x14ac:dyDescent="0.3">
      <c r="B1826" s="63" t="str">
        <f t="shared" si="115"/>
        <v/>
      </c>
      <c r="C1826" s="64"/>
      <c r="D1826" s="65"/>
      <c r="E1826" s="65"/>
      <c r="F1826" s="65"/>
      <c r="G1826" s="65"/>
      <c r="H1826" s="65"/>
      <c r="I1826" s="65"/>
      <c r="J1826" s="65"/>
      <c r="K1826" s="65"/>
      <c r="L1826" s="66" t="str">
        <f t="shared" si="116"/>
        <v/>
      </c>
      <c r="M1826" s="66" t="str">
        <f t="shared" si="117"/>
        <v/>
      </c>
      <c r="N1826" s="66" t="str">
        <f t="shared" si="118"/>
        <v/>
      </c>
    </row>
    <row r="1827" spans="2:14" ht="20.100000000000001" customHeight="1" thickBot="1" x14ac:dyDescent="0.3">
      <c r="B1827" s="63" t="str">
        <f t="shared" si="115"/>
        <v/>
      </c>
      <c r="C1827" s="64"/>
      <c r="D1827" s="65"/>
      <c r="E1827" s="65"/>
      <c r="F1827" s="65"/>
      <c r="G1827" s="65"/>
      <c r="H1827" s="65"/>
      <c r="I1827" s="65"/>
      <c r="J1827" s="65"/>
      <c r="K1827" s="65"/>
      <c r="L1827" s="66" t="str">
        <f t="shared" si="116"/>
        <v/>
      </c>
      <c r="M1827" s="66" t="str">
        <f t="shared" si="117"/>
        <v/>
      </c>
      <c r="N1827" s="66" t="str">
        <f t="shared" si="118"/>
        <v/>
      </c>
    </row>
    <row r="1828" spans="2:14" ht="20.100000000000001" customHeight="1" thickBot="1" x14ac:dyDescent="0.3">
      <c r="B1828" s="63" t="str">
        <f t="shared" si="115"/>
        <v/>
      </c>
      <c r="C1828" s="64"/>
      <c r="D1828" s="65"/>
      <c r="E1828" s="65"/>
      <c r="F1828" s="65"/>
      <c r="G1828" s="65"/>
      <c r="H1828" s="65"/>
      <c r="I1828" s="65"/>
      <c r="J1828" s="65"/>
      <c r="K1828" s="65"/>
      <c r="L1828" s="66" t="str">
        <f t="shared" si="116"/>
        <v/>
      </c>
      <c r="M1828" s="66" t="str">
        <f t="shared" si="117"/>
        <v/>
      </c>
      <c r="N1828" s="66" t="str">
        <f t="shared" si="118"/>
        <v/>
      </c>
    </row>
    <row r="1829" spans="2:14" ht="20.100000000000001" customHeight="1" thickBot="1" x14ac:dyDescent="0.3">
      <c r="B1829" s="63" t="str">
        <f t="shared" si="115"/>
        <v/>
      </c>
      <c r="C1829" s="64"/>
      <c r="D1829" s="65"/>
      <c r="E1829" s="65"/>
      <c r="F1829" s="65"/>
      <c r="G1829" s="65"/>
      <c r="H1829" s="65"/>
      <c r="I1829" s="65"/>
      <c r="J1829" s="65"/>
      <c r="K1829" s="65"/>
      <c r="L1829" s="66" t="str">
        <f t="shared" si="116"/>
        <v/>
      </c>
      <c r="M1829" s="66" t="str">
        <f t="shared" si="117"/>
        <v/>
      </c>
      <c r="N1829" s="66" t="str">
        <f t="shared" si="118"/>
        <v/>
      </c>
    </row>
    <row r="1830" spans="2:14" ht="20.100000000000001" customHeight="1" thickBot="1" x14ac:dyDescent="0.3">
      <c r="B1830" s="63" t="str">
        <f t="shared" si="115"/>
        <v/>
      </c>
      <c r="C1830" s="64"/>
      <c r="D1830" s="65"/>
      <c r="E1830" s="65"/>
      <c r="F1830" s="65"/>
      <c r="G1830" s="65"/>
      <c r="H1830" s="65"/>
      <c r="I1830" s="65"/>
      <c r="J1830" s="65"/>
      <c r="K1830" s="65"/>
      <c r="L1830" s="66" t="str">
        <f t="shared" si="116"/>
        <v/>
      </c>
      <c r="M1830" s="66" t="str">
        <f t="shared" si="117"/>
        <v/>
      </c>
      <c r="N1830" s="66" t="str">
        <f t="shared" si="118"/>
        <v/>
      </c>
    </row>
    <row r="1831" spans="2:14" ht="20.100000000000001" customHeight="1" thickBot="1" x14ac:dyDescent="0.3">
      <c r="B1831" s="63" t="str">
        <f t="shared" si="115"/>
        <v/>
      </c>
      <c r="C1831" s="64"/>
      <c r="D1831" s="65"/>
      <c r="E1831" s="65"/>
      <c r="F1831" s="65"/>
      <c r="G1831" s="65"/>
      <c r="H1831" s="65"/>
      <c r="I1831" s="65"/>
      <c r="J1831" s="65"/>
      <c r="K1831" s="65"/>
      <c r="L1831" s="66" t="str">
        <f t="shared" si="116"/>
        <v/>
      </c>
      <c r="M1831" s="66" t="str">
        <f t="shared" si="117"/>
        <v/>
      </c>
      <c r="N1831" s="66" t="str">
        <f t="shared" si="118"/>
        <v/>
      </c>
    </row>
    <row r="1832" spans="2:14" ht="20.100000000000001" customHeight="1" thickBot="1" x14ac:dyDescent="0.3">
      <c r="B1832" s="63" t="str">
        <f t="shared" si="115"/>
        <v/>
      </c>
      <c r="C1832" s="64"/>
      <c r="D1832" s="65"/>
      <c r="E1832" s="65"/>
      <c r="F1832" s="65"/>
      <c r="G1832" s="65"/>
      <c r="H1832" s="65"/>
      <c r="I1832" s="65"/>
      <c r="J1832" s="65"/>
      <c r="K1832" s="65"/>
      <c r="L1832" s="66" t="str">
        <f t="shared" si="116"/>
        <v/>
      </c>
      <c r="M1832" s="66" t="str">
        <f t="shared" si="117"/>
        <v/>
      </c>
      <c r="N1832" s="66" t="str">
        <f t="shared" si="118"/>
        <v/>
      </c>
    </row>
    <row r="1833" spans="2:14" ht="20.100000000000001" customHeight="1" thickBot="1" x14ac:dyDescent="0.3">
      <c r="B1833" s="63" t="str">
        <f t="shared" si="115"/>
        <v/>
      </c>
      <c r="C1833" s="64"/>
      <c r="D1833" s="65"/>
      <c r="E1833" s="65"/>
      <c r="F1833" s="65"/>
      <c r="G1833" s="65"/>
      <c r="H1833" s="65"/>
      <c r="I1833" s="65"/>
      <c r="J1833" s="65"/>
      <c r="K1833" s="65"/>
      <c r="L1833" s="66" t="str">
        <f t="shared" si="116"/>
        <v/>
      </c>
      <c r="M1833" s="66" t="str">
        <f t="shared" si="117"/>
        <v/>
      </c>
      <c r="N1833" s="66" t="str">
        <f t="shared" si="118"/>
        <v/>
      </c>
    </row>
    <row r="1834" spans="2:14" ht="20.100000000000001" customHeight="1" thickBot="1" x14ac:dyDescent="0.3">
      <c r="B1834" s="63" t="str">
        <f t="shared" si="115"/>
        <v/>
      </c>
      <c r="C1834" s="64"/>
      <c r="D1834" s="65"/>
      <c r="E1834" s="65"/>
      <c r="F1834" s="65"/>
      <c r="G1834" s="65"/>
      <c r="H1834" s="65"/>
      <c r="I1834" s="65"/>
      <c r="J1834" s="65"/>
      <c r="K1834" s="65"/>
      <c r="L1834" s="66" t="str">
        <f t="shared" si="116"/>
        <v/>
      </c>
      <c r="M1834" s="66" t="str">
        <f t="shared" si="117"/>
        <v/>
      </c>
      <c r="N1834" s="66" t="str">
        <f t="shared" si="118"/>
        <v/>
      </c>
    </row>
    <row r="1835" spans="2:14" ht="20.100000000000001" customHeight="1" thickBot="1" x14ac:dyDescent="0.3">
      <c r="B1835" s="63" t="str">
        <f t="shared" si="115"/>
        <v/>
      </c>
      <c r="C1835" s="64"/>
      <c r="D1835" s="65"/>
      <c r="E1835" s="65"/>
      <c r="F1835" s="65"/>
      <c r="G1835" s="65"/>
      <c r="H1835" s="65"/>
      <c r="I1835" s="65"/>
      <c r="J1835" s="65"/>
      <c r="K1835" s="65"/>
      <c r="L1835" s="66" t="str">
        <f t="shared" si="116"/>
        <v/>
      </c>
      <c r="M1835" s="66" t="str">
        <f t="shared" si="117"/>
        <v/>
      </c>
      <c r="N1835" s="66" t="str">
        <f t="shared" si="118"/>
        <v/>
      </c>
    </row>
    <row r="1836" spans="2:14" ht="20.100000000000001" customHeight="1" thickBot="1" x14ac:dyDescent="0.3">
      <c r="B1836" s="63" t="str">
        <f t="shared" si="115"/>
        <v/>
      </c>
      <c r="C1836" s="64"/>
      <c r="D1836" s="65"/>
      <c r="E1836" s="65"/>
      <c r="F1836" s="65"/>
      <c r="G1836" s="65"/>
      <c r="H1836" s="65"/>
      <c r="I1836" s="65"/>
      <c r="J1836" s="65"/>
      <c r="K1836" s="65"/>
      <c r="L1836" s="66" t="str">
        <f t="shared" si="116"/>
        <v/>
      </c>
      <c r="M1836" s="66" t="str">
        <f t="shared" si="117"/>
        <v/>
      </c>
      <c r="N1836" s="66" t="str">
        <f t="shared" si="118"/>
        <v/>
      </c>
    </row>
    <row r="1837" spans="2:14" ht="20.100000000000001" customHeight="1" thickBot="1" x14ac:dyDescent="0.3">
      <c r="B1837" s="63" t="str">
        <f t="shared" si="115"/>
        <v/>
      </c>
      <c r="C1837" s="64"/>
      <c r="D1837" s="65"/>
      <c r="E1837" s="65"/>
      <c r="F1837" s="65"/>
      <c r="G1837" s="65"/>
      <c r="H1837" s="65"/>
      <c r="I1837" s="65"/>
      <c r="J1837" s="65"/>
      <c r="K1837" s="65"/>
      <c r="L1837" s="66" t="str">
        <f t="shared" si="116"/>
        <v/>
      </c>
      <c r="M1837" s="66" t="str">
        <f t="shared" si="117"/>
        <v/>
      </c>
      <c r="N1837" s="66" t="str">
        <f t="shared" si="118"/>
        <v/>
      </c>
    </row>
    <row r="1838" spans="2:14" ht="20.100000000000001" customHeight="1" thickBot="1" x14ac:dyDescent="0.3">
      <c r="B1838" s="63" t="str">
        <f t="shared" si="115"/>
        <v/>
      </c>
      <c r="C1838" s="64"/>
      <c r="D1838" s="65"/>
      <c r="E1838" s="65"/>
      <c r="F1838" s="65"/>
      <c r="G1838" s="65"/>
      <c r="H1838" s="65"/>
      <c r="I1838" s="65"/>
      <c r="J1838" s="65"/>
      <c r="K1838" s="65"/>
      <c r="L1838" s="66" t="str">
        <f t="shared" si="116"/>
        <v/>
      </c>
      <c r="M1838" s="66" t="str">
        <f t="shared" si="117"/>
        <v/>
      </c>
      <c r="N1838" s="66" t="str">
        <f t="shared" si="118"/>
        <v/>
      </c>
    </row>
    <row r="1839" spans="2:14" ht="20.100000000000001" customHeight="1" thickBot="1" x14ac:dyDescent="0.3">
      <c r="B1839" s="63" t="str">
        <f t="shared" si="115"/>
        <v/>
      </c>
      <c r="C1839" s="64"/>
      <c r="D1839" s="65"/>
      <c r="E1839" s="65"/>
      <c r="F1839" s="65"/>
      <c r="G1839" s="65"/>
      <c r="H1839" s="65"/>
      <c r="I1839" s="65"/>
      <c r="J1839" s="65"/>
      <c r="K1839" s="65"/>
      <c r="L1839" s="66" t="str">
        <f t="shared" si="116"/>
        <v/>
      </c>
      <c r="M1839" s="66" t="str">
        <f t="shared" si="117"/>
        <v/>
      </c>
      <c r="N1839" s="66" t="str">
        <f t="shared" si="118"/>
        <v/>
      </c>
    </row>
    <row r="1840" spans="2:14" ht="20.100000000000001" customHeight="1" thickBot="1" x14ac:dyDescent="0.3">
      <c r="B1840" s="63" t="str">
        <f t="shared" si="115"/>
        <v/>
      </c>
      <c r="C1840" s="64"/>
      <c r="D1840" s="65"/>
      <c r="E1840" s="65"/>
      <c r="F1840" s="65"/>
      <c r="G1840" s="65"/>
      <c r="H1840" s="65"/>
      <c r="I1840" s="65"/>
      <c r="J1840" s="65"/>
      <c r="K1840" s="65"/>
      <c r="L1840" s="66" t="str">
        <f t="shared" si="116"/>
        <v/>
      </c>
      <c r="M1840" s="66" t="str">
        <f t="shared" si="117"/>
        <v/>
      </c>
      <c r="N1840" s="66" t="str">
        <f t="shared" si="118"/>
        <v/>
      </c>
    </row>
    <row r="1841" spans="2:14" ht="20.100000000000001" customHeight="1" thickBot="1" x14ac:dyDescent="0.3">
      <c r="B1841" s="63" t="str">
        <f t="shared" si="115"/>
        <v/>
      </c>
      <c r="C1841" s="64"/>
      <c r="D1841" s="65"/>
      <c r="E1841" s="65"/>
      <c r="F1841" s="65"/>
      <c r="G1841" s="65"/>
      <c r="H1841" s="65"/>
      <c r="I1841" s="65"/>
      <c r="J1841" s="65"/>
      <c r="K1841" s="65"/>
      <c r="L1841" s="66" t="str">
        <f t="shared" si="116"/>
        <v/>
      </c>
      <c r="M1841" s="66" t="str">
        <f t="shared" si="117"/>
        <v/>
      </c>
      <c r="N1841" s="66" t="str">
        <f t="shared" si="118"/>
        <v/>
      </c>
    </row>
    <row r="1842" spans="2:14" ht="20.100000000000001" customHeight="1" thickBot="1" x14ac:dyDescent="0.3">
      <c r="B1842" s="63" t="str">
        <f t="shared" si="115"/>
        <v/>
      </c>
      <c r="C1842" s="64"/>
      <c r="D1842" s="65"/>
      <c r="E1842" s="65"/>
      <c r="F1842" s="65"/>
      <c r="G1842" s="65"/>
      <c r="H1842" s="65"/>
      <c r="I1842" s="65"/>
      <c r="J1842" s="65"/>
      <c r="K1842" s="65"/>
      <c r="L1842" s="66" t="str">
        <f t="shared" si="116"/>
        <v/>
      </c>
      <c r="M1842" s="66" t="str">
        <f t="shared" si="117"/>
        <v/>
      </c>
      <c r="N1842" s="66" t="str">
        <f t="shared" si="118"/>
        <v/>
      </c>
    </row>
    <row r="1843" spans="2:14" ht="20.100000000000001" customHeight="1" thickBot="1" x14ac:dyDescent="0.3">
      <c r="B1843" s="63" t="str">
        <f t="shared" si="115"/>
        <v/>
      </c>
      <c r="C1843" s="64"/>
      <c r="D1843" s="65"/>
      <c r="E1843" s="65"/>
      <c r="F1843" s="65"/>
      <c r="G1843" s="65"/>
      <c r="H1843" s="65"/>
      <c r="I1843" s="65"/>
      <c r="J1843" s="65"/>
      <c r="K1843" s="65"/>
      <c r="L1843" s="66" t="str">
        <f t="shared" si="116"/>
        <v/>
      </c>
      <c r="M1843" s="66" t="str">
        <f t="shared" si="117"/>
        <v/>
      </c>
      <c r="N1843" s="66" t="str">
        <f t="shared" si="118"/>
        <v/>
      </c>
    </row>
    <row r="1844" spans="2:14" ht="20.100000000000001" customHeight="1" thickBot="1" x14ac:dyDescent="0.3">
      <c r="B1844" s="63" t="str">
        <f t="shared" si="115"/>
        <v/>
      </c>
      <c r="C1844" s="64"/>
      <c r="D1844" s="65"/>
      <c r="E1844" s="65"/>
      <c r="F1844" s="65"/>
      <c r="G1844" s="65"/>
      <c r="H1844" s="65"/>
      <c r="I1844" s="65"/>
      <c r="J1844" s="65"/>
      <c r="K1844" s="65"/>
      <c r="L1844" s="66" t="str">
        <f t="shared" si="116"/>
        <v/>
      </c>
      <c r="M1844" s="66" t="str">
        <f t="shared" si="117"/>
        <v/>
      </c>
      <c r="N1844" s="66" t="str">
        <f t="shared" si="118"/>
        <v/>
      </c>
    </row>
    <row r="1845" spans="2:14" ht="20.100000000000001" customHeight="1" thickBot="1" x14ac:dyDescent="0.3">
      <c r="B1845" s="63" t="str">
        <f t="shared" si="115"/>
        <v/>
      </c>
      <c r="C1845" s="64"/>
      <c r="D1845" s="65"/>
      <c r="E1845" s="65"/>
      <c r="F1845" s="65"/>
      <c r="G1845" s="65"/>
      <c r="H1845" s="65"/>
      <c r="I1845" s="65"/>
      <c r="J1845" s="65"/>
      <c r="K1845" s="65"/>
      <c r="L1845" s="66" t="str">
        <f t="shared" si="116"/>
        <v/>
      </c>
      <c r="M1845" s="66" t="str">
        <f t="shared" si="117"/>
        <v/>
      </c>
      <c r="N1845" s="66" t="str">
        <f t="shared" si="118"/>
        <v/>
      </c>
    </row>
    <row r="1846" spans="2:14" ht="20.100000000000001" customHeight="1" thickBot="1" x14ac:dyDescent="0.3">
      <c r="B1846" s="63" t="str">
        <f t="shared" si="115"/>
        <v/>
      </c>
      <c r="C1846" s="64"/>
      <c r="D1846" s="65"/>
      <c r="E1846" s="65"/>
      <c r="F1846" s="65"/>
      <c r="G1846" s="65"/>
      <c r="H1846" s="65"/>
      <c r="I1846" s="65"/>
      <c r="J1846" s="65"/>
      <c r="K1846" s="65"/>
      <c r="L1846" s="66" t="str">
        <f t="shared" si="116"/>
        <v/>
      </c>
      <c r="M1846" s="66" t="str">
        <f t="shared" si="117"/>
        <v/>
      </c>
      <c r="N1846" s="66" t="str">
        <f t="shared" si="118"/>
        <v/>
      </c>
    </row>
    <row r="1847" spans="2:14" ht="20.100000000000001" customHeight="1" thickBot="1" x14ac:dyDescent="0.3">
      <c r="B1847" s="63" t="str">
        <f t="shared" si="115"/>
        <v/>
      </c>
      <c r="C1847" s="64"/>
      <c r="D1847" s="65"/>
      <c r="E1847" s="65"/>
      <c r="F1847" s="65"/>
      <c r="G1847" s="65"/>
      <c r="H1847" s="65"/>
      <c r="I1847" s="65"/>
      <c r="J1847" s="65"/>
      <c r="K1847" s="65"/>
      <c r="L1847" s="66" t="str">
        <f t="shared" si="116"/>
        <v/>
      </c>
      <c r="M1847" s="66" t="str">
        <f t="shared" si="117"/>
        <v/>
      </c>
      <c r="N1847" s="66" t="str">
        <f t="shared" si="118"/>
        <v/>
      </c>
    </row>
    <row r="1848" spans="2:14" ht="20.100000000000001" customHeight="1" thickBot="1" x14ac:dyDescent="0.3">
      <c r="B1848" s="63" t="str">
        <f t="shared" si="115"/>
        <v/>
      </c>
      <c r="C1848" s="64"/>
      <c r="D1848" s="65"/>
      <c r="E1848" s="65"/>
      <c r="F1848" s="65"/>
      <c r="G1848" s="65"/>
      <c r="H1848" s="65"/>
      <c r="I1848" s="65"/>
      <c r="J1848" s="65"/>
      <c r="K1848" s="65"/>
      <c r="L1848" s="66" t="str">
        <f t="shared" si="116"/>
        <v/>
      </c>
      <c r="M1848" s="66" t="str">
        <f t="shared" si="117"/>
        <v/>
      </c>
      <c r="N1848" s="66" t="str">
        <f t="shared" si="118"/>
        <v/>
      </c>
    </row>
    <row r="1849" spans="2:14" ht="20.100000000000001" customHeight="1" thickBot="1" x14ac:dyDescent="0.3">
      <c r="B1849" s="63" t="str">
        <f t="shared" si="115"/>
        <v/>
      </c>
      <c r="C1849" s="64"/>
      <c r="D1849" s="65"/>
      <c r="E1849" s="65"/>
      <c r="F1849" s="65"/>
      <c r="G1849" s="65"/>
      <c r="H1849" s="65"/>
      <c r="I1849" s="65"/>
      <c r="J1849" s="65"/>
      <c r="K1849" s="65"/>
      <c r="L1849" s="66" t="str">
        <f t="shared" si="116"/>
        <v/>
      </c>
      <c r="M1849" s="66" t="str">
        <f t="shared" si="117"/>
        <v/>
      </c>
      <c r="N1849" s="66" t="str">
        <f t="shared" si="118"/>
        <v/>
      </c>
    </row>
    <row r="1850" spans="2:14" ht="20.100000000000001" customHeight="1" thickBot="1" x14ac:dyDescent="0.3">
      <c r="B1850" s="63" t="str">
        <f t="shared" si="115"/>
        <v/>
      </c>
      <c r="C1850" s="64"/>
      <c r="D1850" s="65"/>
      <c r="E1850" s="65"/>
      <c r="F1850" s="65"/>
      <c r="G1850" s="65"/>
      <c r="H1850" s="65"/>
      <c r="I1850" s="65"/>
      <c r="J1850" s="65"/>
      <c r="K1850" s="65"/>
      <c r="L1850" s="66" t="str">
        <f t="shared" si="116"/>
        <v/>
      </c>
      <c r="M1850" s="66" t="str">
        <f t="shared" si="117"/>
        <v/>
      </c>
      <c r="N1850" s="66" t="str">
        <f t="shared" si="118"/>
        <v/>
      </c>
    </row>
    <row r="1851" spans="2:14" ht="20.100000000000001" customHeight="1" thickBot="1" x14ac:dyDescent="0.3">
      <c r="B1851" s="63" t="str">
        <f t="shared" si="115"/>
        <v/>
      </c>
      <c r="C1851" s="64"/>
      <c r="D1851" s="65"/>
      <c r="E1851" s="65"/>
      <c r="F1851" s="65"/>
      <c r="G1851" s="65"/>
      <c r="H1851" s="65"/>
      <c r="I1851" s="65"/>
      <c r="J1851" s="65"/>
      <c r="K1851" s="65"/>
      <c r="L1851" s="66" t="str">
        <f t="shared" si="116"/>
        <v/>
      </c>
      <c r="M1851" s="66" t="str">
        <f t="shared" si="117"/>
        <v/>
      </c>
      <c r="N1851" s="66" t="str">
        <f t="shared" si="118"/>
        <v/>
      </c>
    </row>
    <row r="1852" spans="2:14" ht="20.100000000000001" customHeight="1" thickBot="1" x14ac:dyDescent="0.3">
      <c r="B1852" s="63" t="str">
        <f t="shared" si="115"/>
        <v/>
      </c>
      <c r="C1852" s="64"/>
      <c r="D1852" s="65"/>
      <c r="E1852" s="65"/>
      <c r="F1852" s="65"/>
      <c r="G1852" s="65"/>
      <c r="H1852" s="65"/>
      <c r="I1852" s="65"/>
      <c r="J1852" s="65"/>
      <c r="K1852" s="65"/>
      <c r="L1852" s="66" t="str">
        <f t="shared" si="116"/>
        <v/>
      </c>
      <c r="M1852" s="66" t="str">
        <f t="shared" si="117"/>
        <v/>
      </c>
      <c r="N1852" s="66" t="str">
        <f t="shared" si="118"/>
        <v/>
      </c>
    </row>
    <row r="1853" spans="2:14" ht="20.100000000000001" customHeight="1" thickBot="1" x14ac:dyDescent="0.3">
      <c r="B1853" s="63" t="str">
        <f t="shared" si="115"/>
        <v/>
      </c>
      <c r="C1853" s="64"/>
      <c r="D1853" s="65"/>
      <c r="E1853" s="65"/>
      <c r="F1853" s="65"/>
      <c r="G1853" s="65"/>
      <c r="H1853" s="65"/>
      <c r="I1853" s="65"/>
      <c r="J1853" s="65"/>
      <c r="K1853" s="65"/>
      <c r="L1853" s="66" t="str">
        <f t="shared" si="116"/>
        <v/>
      </c>
      <c r="M1853" s="66" t="str">
        <f t="shared" si="117"/>
        <v/>
      </c>
      <c r="N1853" s="66" t="str">
        <f t="shared" si="118"/>
        <v/>
      </c>
    </row>
    <row r="1854" spans="2:14" ht="20.100000000000001" customHeight="1" thickBot="1" x14ac:dyDescent="0.3">
      <c r="B1854" s="63" t="str">
        <f t="shared" si="115"/>
        <v/>
      </c>
      <c r="C1854" s="64"/>
      <c r="D1854" s="65"/>
      <c r="E1854" s="65"/>
      <c r="F1854" s="65"/>
      <c r="G1854" s="65"/>
      <c r="H1854" s="65"/>
      <c r="I1854" s="65"/>
      <c r="J1854" s="65"/>
      <c r="K1854" s="65"/>
      <c r="L1854" s="66" t="str">
        <f t="shared" si="116"/>
        <v/>
      </c>
      <c r="M1854" s="66" t="str">
        <f t="shared" si="117"/>
        <v/>
      </c>
      <c r="N1854" s="66" t="str">
        <f t="shared" si="118"/>
        <v/>
      </c>
    </row>
    <row r="1855" spans="2:14" ht="20.100000000000001" customHeight="1" thickBot="1" x14ac:dyDescent="0.3">
      <c r="B1855" s="63" t="str">
        <f t="shared" si="115"/>
        <v/>
      </c>
      <c r="C1855" s="64"/>
      <c r="D1855" s="65"/>
      <c r="E1855" s="65"/>
      <c r="F1855" s="65"/>
      <c r="G1855" s="65"/>
      <c r="H1855" s="65"/>
      <c r="I1855" s="65"/>
      <c r="J1855" s="65"/>
      <c r="K1855" s="65"/>
      <c r="L1855" s="66" t="str">
        <f t="shared" si="116"/>
        <v/>
      </c>
      <c r="M1855" s="66" t="str">
        <f t="shared" si="117"/>
        <v/>
      </c>
      <c r="N1855" s="66" t="str">
        <f t="shared" si="118"/>
        <v/>
      </c>
    </row>
    <row r="1856" spans="2:14" ht="20.100000000000001" customHeight="1" thickBot="1" x14ac:dyDescent="0.3">
      <c r="B1856" s="63" t="str">
        <f t="shared" si="115"/>
        <v/>
      </c>
      <c r="C1856" s="64"/>
      <c r="D1856" s="65"/>
      <c r="E1856" s="65"/>
      <c r="F1856" s="65"/>
      <c r="G1856" s="65"/>
      <c r="H1856" s="65"/>
      <c r="I1856" s="65"/>
      <c r="J1856" s="65"/>
      <c r="K1856" s="65"/>
      <c r="L1856" s="66" t="str">
        <f t="shared" si="116"/>
        <v/>
      </c>
      <c r="M1856" s="66" t="str">
        <f t="shared" si="117"/>
        <v/>
      </c>
      <c r="N1856" s="66" t="str">
        <f t="shared" si="118"/>
        <v/>
      </c>
    </row>
    <row r="1857" spans="2:14" ht="20.100000000000001" customHeight="1" thickBot="1" x14ac:dyDescent="0.3">
      <c r="B1857" s="63" t="str">
        <f t="shared" si="115"/>
        <v/>
      </c>
      <c r="C1857" s="64"/>
      <c r="D1857" s="65"/>
      <c r="E1857" s="65"/>
      <c r="F1857" s="65"/>
      <c r="G1857" s="65"/>
      <c r="H1857" s="65"/>
      <c r="I1857" s="65"/>
      <c r="J1857" s="65"/>
      <c r="K1857" s="65"/>
      <c r="L1857" s="66" t="str">
        <f t="shared" si="116"/>
        <v/>
      </c>
      <c r="M1857" s="66" t="str">
        <f t="shared" si="117"/>
        <v/>
      </c>
      <c r="N1857" s="66" t="str">
        <f t="shared" si="118"/>
        <v/>
      </c>
    </row>
    <row r="1858" spans="2:14" ht="20.100000000000001" customHeight="1" thickBot="1" x14ac:dyDescent="0.3">
      <c r="B1858" s="63" t="str">
        <f t="shared" si="115"/>
        <v/>
      </c>
      <c r="C1858" s="64"/>
      <c r="D1858" s="65"/>
      <c r="E1858" s="65"/>
      <c r="F1858" s="65"/>
      <c r="G1858" s="65"/>
      <c r="H1858" s="65"/>
      <c r="I1858" s="65"/>
      <c r="J1858" s="65"/>
      <c r="K1858" s="65"/>
      <c r="L1858" s="66" t="str">
        <f t="shared" si="116"/>
        <v/>
      </c>
      <c r="M1858" s="66" t="str">
        <f t="shared" si="117"/>
        <v/>
      </c>
      <c r="N1858" s="66" t="str">
        <f t="shared" si="118"/>
        <v/>
      </c>
    </row>
    <row r="1859" spans="2:14" ht="20.100000000000001" customHeight="1" thickBot="1" x14ac:dyDescent="0.3">
      <c r="B1859" s="63" t="str">
        <f t="shared" si="115"/>
        <v/>
      </c>
      <c r="C1859" s="64"/>
      <c r="D1859" s="65"/>
      <c r="E1859" s="65"/>
      <c r="F1859" s="65"/>
      <c r="G1859" s="65"/>
      <c r="H1859" s="65"/>
      <c r="I1859" s="65"/>
      <c r="J1859" s="65"/>
      <c r="K1859" s="65"/>
      <c r="L1859" s="66" t="str">
        <f t="shared" si="116"/>
        <v/>
      </c>
      <c r="M1859" s="66" t="str">
        <f t="shared" si="117"/>
        <v/>
      </c>
      <c r="N1859" s="66" t="str">
        <f t="shared" si="118"/>
        <v/>
      </c>
    </row>
    <row r="1860" spans="2:14" ht="20.100000000000001" customHeight="1" thickBot="1" x14ac:dyDescent="0.3">
      <c r="B1860" s="63" t="str">
        <f t="shared" si="115"/>
        <v/>
      </c>
      <c r="C1860" s="64"/>
      <c r="D1860" s="65"/>
      <c r="E1860" s="65"/>
      <c r="F1860" s="65"/>
      <c r="G1860" s="65"/>
      <c r="H1860" s="65"/>
      <c r="I1860" s="65"/>
      <c r="J1860" s="65"/>
      <c r="K1860" s="65"/>
      <c r="L1860" s="66" t="str">
        <f t="shared" si="116"/>
        <v/>
      </c>
      <c r="M1860" s="66" t="str">
        <f t="shared" si="117"/>
        <v/>
      </c>
      <c r="N1860" s="66" t="str">
        <f t="shared" si="118"/>
        <v/>
      </c>
    </row>
    <row r="1861" spans="2:14" ht="20.100000000000001" customHeight="1" thickBot="1" x14ac:dyDescent="0.3">
      <c r="B1861" s="63" t="str">
        <f t="shared" si="115"/>
        <v/>
      </c>
      <c r="C1861" s="64"/>
      <c r="D1861" s="65"/>
      <c r="E1861" s="65"/>
      <c r="F1861" s="65"/>
      <c r="G1861" s="65"/>
      <c r="H1861" s="65"/>
      <c r="I1861" s="65"/>
      <c r="J1861" s="65"/>
      <c r="K1861" s="65"/>
      <c r="L1861" s="66" t="str">
        <f t="shared" si="116"/>
        <v/>
      </c>
      <c r="M1861" s="66" t="str">
        <f t="shared" si="117"/>
        <v/>
      </c>
      <c r="N1861" s="66" t="str">
        <f t="shared" si="118"/>
        <v/>
      </c>
    </row>
    <row r="1862" spans="2:14" ht="20.100000000000001" customHeight="1" thickBot="1" x14ac:dyDescent="0.3">
      <c r="B1862" s="63" t="str">
        <f t="shared" si="115"/>
        <v/>
      </c>
      <c r="C1862" s="64"/>
      <c r="D1862" s="65"/>
      <c r="E1862" s="65"/>
      <c r="F1862" s="65"/>
      <c r="G1862" s="65"/>
      <c r="H1862" s="65"/>
      <c r="I1862" s="65"/>
      <c r="J1862" s="65"/>
      <c r="K1862" s="65"/>
      <c r="L1862" s="66" t="str">
        <f t="shared" si="116"/>
        <v/>
      </c>
      <c r="M1862" s="66" t="str">
        <f t="shared" si="117"/>
        <v/>
      </c>
      <c r="N1862" s="66" t="str">
        <f t="shared" si="118"/>
        <v/>
      </c>
    </row>
    <row r="1863" spans="2:14" ht="20.100000000000001" customHeight="1" thickBot="1" x14ac:dyDescent="0.3">
      <c r="B1863" s="63" t="str">
        <f t="shared" si="115"/>
        <v/>
      </c>
      <c r="C1863" s="64"/>
      <c r="D1863" s="65"/>
      <c r="E1863" s="65"/>
      <c r="F1863" s="65"/>
      <c r="G1863" s="65"/>
      <c r="H1863" s="65"/>
      <c r="I1863" s="65"/>
      <c r="J1863" s="65"/>
      <c r="K1863" s="65"/>
      <c r="L1863" s="66" t="str">
        <f t="shared" si="116"/>
        <v/>
      </c>
      <c r="M1863" s="66" t="str">
        <f t="shared" si="117"/>
        <v/>
      </c>
      <c r="N1863" s="66" t="str">
        <f t="shared" si="118"/>
        <v/>
      </c>
    </row>
    <row r="1864" spans="2:14" ht="20.100000000000001" customHeight="1" thickBot="1" x14ac:dyDescent="0.3">
      <c r="B1864" s="63" t="str">
        <f t="shared" si="115"/>
        <v/>
      </c>
      <c r="C1864" s="64"/>
      <c r="D1864" s="65"/>
      <c r="E1864" s="65"/>
      <c r="F1864" s="65"/>
      <c r="G1864" s="65"/>
      <c r="H1864" s="65"/>
      <c r="I1864" s="65"/>
      <c r="J1864" s="65"/>
      <c r="K1864" s="65"/>
      <c r="L1864" s="66" t="str">
        <f t="shared" si="116"/>
        <v/>
      </c>
      <c r="M1864" s="66" t="str">
        <f t="shared" si="117"/>
        <v/>
      </c>
      <c r="N1864" s="66" t="str">
        <f t="shared" si="118"/>
        <v/>
      </c>
    </row>
    <row r="1865" spans="2:14" ht="20.100000000000001" customHeight="1" thickBot="1" x14ac:dyDescent="0.3">
      <c r="B1865" s="63" t="str">
        <f t="shared" si="115"/>
        <v/>
      </c>
      <c r="C1865" s="64"/>
      <c r="D1865" s="65"/>
      <c r="E1865" s="65"/>
      <c r="F1865" s="65"/>
      <c r="G1865" s="65"/>
      <c r="H1865" s="65"/>
      <c r="I1865" s="65"/>
      <c r="J1865" s="65"/>
      <c r="K1865" s="65"/>
      <c r="L1865" s="66" t="str">
        <f t="shared" si="116"/>
        <v/>
      </c>
      <c r="M1865" s="66" t="str">
        <f t="shared" si="117"/>
        <v/>
      </c>
      <c r="N1865" s="66" t="str">
        <f t="shared" si="118"/>
        <v/>
      </c>
    </row>
    <row r="1866" spans="2:14" ht="20.100000000000001" customHeight="1" thickBot="1" x14ac:dyDescent="0.3">
      <c r="B1866" s="63" t="str">
        <f t="shared" ref="B1866:B1929" si="119">IF(C1866="","",B1865+1)</f>
        <v/>
      </c>
      <c r="C1866" s="64"/>
      <c r="D1866" s="65"/>
      <c r="E1866" s="65"/>
      <c r="F1866" s="65"/>
      <c r="G1866" s="65"/>
      <c r="H1866" s="65"/>
      <c r="I1866" s="65"/>
      <c r="J1866" s="65"/>
      <c r="K1866" s="65"/>
      <c r="L1866" s="66" t="str">
        <f t="shared" si="116"/>
        <v/>
      </c>
      <c r="M1866" s="66" t="str">
        <f t="shared" si="117"/>
        <v/>
      </c>
      <c r="N1866" s="66" t="str">
        <f t="shared" si="118"/>
        <v/>
      </c>
    </row>
    <row r="1867" spans="2:14" ht="20.100000000000001" customHeight="1" thickBot="1" x14ac:dyDescent="0.3">
      <c r="B1867" s="63" t="str">
        <f t="shared" si="119"/>
        <v/>
      </c>
      <c r="C1867" s="64"/>
      <c r="D1867" s="65"/>
      <c r="E1867" s="65"/>
      <c r="F1867" s="65"/>
      <c r="G1867" s="65"/>
      <c r="H1867" s="65"/>
      <c r="I1867" s="65"/>
      <c r="J1867" s="65"/>
      <c r="K1867" s="65"/>
      <c r="L1867" s="66" t="str">
        <f t="shared" si="116"/>
        <v/>
      </c>
      <c r="M1867" s="66" t="str">
        <f t="shared" si="117"/>
        <v/>
      </c>
      <c r="N1867" s="66" t="str">
        <f t="shared" si="118"/>
        <v/>
      </c>
    </row>
    <row r="1868" spans="2:14" ht="20.100000000000001" customHeight="1" thickBot="1" x14ac:dyDescent="0.3">
      <c r="B1868" s="63" t="str">
        <f t="shared" si="119"/>
        <v/>
      </c>
      <c r="C1868" s="64"/>
      <c r="D1868" s="65"/>
      <c r="E1868" s="65"/>
      <c r="F1868" s="65"/>
      <c r="G1868" s="65"/>
      <c r="H1868" s="65"/>
      <c r="I1868" s="65"/>
      <c r="J1868" s="65"/>
      <c r="K1868" s="65"/>
      <c r="L1868" s="66" t="str">
        <f t="shared" si="116"/>
        <v/>
      </c>
      <c r="M1868" s="66" t="str">
        <f t="shared" si="117"/>
        <v/>
      </c>
      <c r="N1868" s="66" t="str">
        <f t="shared" si="118"/>
        <v/>
      </c>
    </row>
    <row r="1869" spans="2:14" ht="20.100000000000001" customHeight="1" thickBot="1" x14ac:dyDescent="0.3">
      <c r="B1869" s="63" t="str">
        <f t="shared" si="119"/>
        <v/>
      </c>
      <c r="C1869" s="64"/>
      <c r="D1869" s="65"/>
      <c r="E1869" s="65"/>
      <c r="F1869" s="65"/>
      <c r="G1869" s="65"/>
      <c r="H1869" s="65"/>
      <c r="I1869" s="65"/>
      <c r="J1869" s="65"/>
      <c r="K1869" s="65"/>
      <c r="L1869" s="66" t="str">
        <f t="shared" ref="L1869:L1932" si="120">IF(C1869="","",TEXT(C1869,"MMMM"))</f>
        <v/>
      </c>
      <c r="M1869" s="66" t="str">
        <f t="shared" ref="M1869:M1932" si="121">IF(C1869="","",YEAR(C1869))</f>
        <v/>
      </c>
      <c r="N1869" s="66" t="str">
        <f t="shared" ref="N1869:N1932" si="122">IF(C1869="","",TEXT(C1869,"DDDD"))</f>
        <v/>
      </c>
    </row>
    <row r="1870" spans="2:14" ht="20.100000000000001" customHeight="1" thickBot="1" x14ac:dyDescent="0.3">
      <c r="B1870" s="63" t="str">
        <f t="shared" si="119"/>
        <v/>
      </c>
      <c r="C1870" s="64"/>
      <c r="D1870" s="65"/>
      <c r="E1870" s="65"/>
      <c r="F1870" s="65"/>
      <c r="G1870" s="65"/>
      <c r="H1870" s="65"/>
      <c r="I1870" s="65"/>
      <c r="J1870" s="65"/>
      <c r="K1870" s="65"/>
      <c r="L1870" s="66" t="str">
        <f t="shared" si="120"/>
        <v/>
      </c>
      <c r="M1870" s="66" t="str">
        <f t="shared" si="121"/>
        <v/>
      </c>
      <c r="N1870" s="66" t="str">
        <f t="shared" si="122"/>
        <v/>
      </c>
    </row>
    <row r="1871" spans="2:14" ht="20.100000000000001" customHeight="1" thickBot="1" x14ac:dyDescent="0.3">
      <c r="B1871" s="63" t="str">
        <f t="shared" si="119"/>
        <v/>
      </c>
      <c r="C1871" s="64"/>
      <c r="D1871" s="65"/>
      <c r="E1871" s="65"/>
      <c r="F1871" s="65"/>
      <c r="G1871" s="65"/>
      <c r="H1871" s="65"/>
      <c r="I1871" s="65"/>
      <c r="J1871" s="65"/>
      <c r="K1871" s="65"/>
      <c r="L1871" s="66" t="str">
        <f t="shared" si="120"/>
        <v/>
      </c>
      <c r="M1871" s="66" t="str">
        <f t="shared" si="121"/>
        <v/>
      </c>
      <c r="N1871" s="66" t="str">
        <f t="shared" si="122"/>
        <v/>
      </c>
    </row>
    <row r="1872" spans="2:14" ht="20.100000000000001" customHeight="1" thickBot="1" x14ac:dyDescent="0.3">
      <c r="B1872" s="63" t="str">
        <f t="shared" si="119"/>
        <v/>
      </c>
      <c r="C1872" s="64"/>
      <c r="D1872" s="65"/>
      <c r="E1872" s="65"/>
      <c r="F1872" s="65"/>
      <c r="G1872" s="65"/>
      <c r="H1872" s="65"/>
      <c r="I1872" s="65"/>
      <c r="J1872" s="65"/>
      <c r="K1872" s="65"/>
      <c r="L1872" s="66" t="str">
        <f t="shared" si="120"/>
        <v/>
      </c>
      <c r="M1872" s="66" t="str">
        <f t="shared" si="121"/>
        <v/>
      </c>
      <c r="N1872" s="66" t="str">
        <f t="shared" si="122"/>
        <v/>
      </c>
    </row>
    <row r="1873" spans="2:14" ht="20.100000000000001" customHeight="1" thickBot="1" x14ac:dyDescent="0.3">
      <c r="B1873" s="63" t="str">
        <f t="shared" si="119"/>
        <v/>
      </c>
      <c r="C1873" s="64"/>
      <c r="D1873" s="65"/>
      <c r="E1873" s="65"/>
      <c r="F1873" s="65"/>
      <c r="G1873" s="65"/>
      <c r="H1873" s="65"/>
      <c r="I1873" s="65"/>
      <c r="J1873" s="65"/>
      <c r="K1873" s="65"/>
      <c r="L1873" s="66" t="str">
        <f t="shared" si="120"/>
        <v/>
      </c>
      <c r="M1873" s="66" t="str">
        <f t="shared" si="121"/>
        <v/>
      </c>
      <c r="N1873" s="66" t="str">
        <f t="shared" si="122"/>
        <v/>
      </c>
    </row>
    <row r="1874" spans="2:14" ht="20.100000000000001" customHeight="1" thickBot="1" x14ac:dyDescent="0.3">
      <c r="B1874" s="63" t="str">
        <f t="shared" si="119"/>
        <v/>
      </c>
      <c r="C1874" s="64"/>
      <c r="D1874" s="65"/>
      <c r="E1874" s="65"/>
      <c r="F1874" s="65"/>
      <c r="G1874" s="65"/>
      <c r="H1874" s="65"/>
      <c r="I1874" s="65"/>
      <c r="J1874" s="65"/>
      <c r="K1874" s="65"/>
      <c r="L1874" s="66" t="str">
        <f t="shared" si="120"/>
        <v/>
      </c>
      <c r="M1874" s="66" t="str">
        <f t="shared" si="121"/>
        <v/>
      </c>
      <c r="N1874" s="66" t="str">
        <f t="shared" si="122"/>
        <v/>
      </c>
    </row>
    <row r="1875" spans="2:14" ht="20.100000000000001" customHeight="1" thickBot="1" x14ac:dyDescent="0.3">
      <c r="B1875" s="63" t="str">
        <f t="shared" si="119"/>
        <v/>
      </c>
      <c r="C1875" s="64"/>
      <c r="D1875" s="65"/>
      <c r="E1875" s="65"/>
      <c r="F1875" s="65"/>
      <c r="G1875" s="65"/>
      <c r="H1875" s="65"/>
      <c r="I1875" s="65"/>
      <c r="J1875" s="65"/>
      <c r="K1875" s="65"/>
      <c r="L1875" s="66" t="str">
        <f t="shared" si="120"/>
        <v/>
      </c>
      <c r="M1875" s="66" t="str">
        <f t="shared" si="121"/>
        <v/>
      </c>
      <c r="N1875" s="66" t="str">
        <f t="shared" si="122"/>
        <v/>
      </c>
    </row>
    <row r="1876" spans="2:14" ht="20.100000000000001" customHeight="1" thickBot="1" x14ac:dyDescent="0.3">
      <c r="B1876" s="63" t="str">
        <f t="shared" si="119"/>
        <v/>
      </c>
      <c r="C1876" s="64"/>
      <c r="D1876" s="65"/>
      <c r="E1876" s="65"/>
      <c r="F1876" s="65"/>
      <c r="G1876" s="65"/>
      <c r="H1876" s="65"/>
      <c r="I1876" s="65"/>
      <c r="J1876" s="65"/>
      <c r="K1876" s="65"/>
      <c r="L1876" s="66" t="str">
        <f t="shared" si="120"/>
        <v/>
      </c>
      <c r="M1876" s="66" t="str">
        <f t="shared" si="121"/>
        <v/>
      </c>
      <c r="N1876" s="66" t="str">
        <f t="shared" si="122"/>
        <v/>
      </c>
    </row>
    <row r="1877" spans="2:14" ht="20.100000000000001" customHeight="1" thickBot="1" x14ac:dyDescent="0.3">
      <c r="B1877" s="63" t="str">
        <f t="shared" si="119"/>
        <v/>
      </c>
      <c r="C1877" s="64"/>
      <c r="D1877" s="65"/>
      <c r="E1877" s="65"/>
      <c r="F1877" s="65"/>
      <c r="G1877" s="65"/>
      <c r="H1877" s="65"/>
      <c r="I1877" s="65"/>
      <c r="J1877" s="65"/>
      <c r="K1877" s="65"/>
      <c r="L1877" s="66" t="str">
        <f t="shared" si="120"/>
        <v/>
      </c>
      <c r="M1877" s="66" t="str">
        <f t="shared" si="121"/>
        <v/>
      </c>
      <c r="N1877" s="66" t="str">
        <f t="shared" si="122"/>
        <v/>
      </c>
    </row>
    <row r="1878" spans="2:14" ht="20.100000000000001" customHeight="1" thickBot="1" x14ac:dyDescent="0.3">
      <c r="B1878" s="63" t="str">
        <f t="shared" si="119"/>
        <v/>
      </c>
      <c r="C1878" s="64"/>
      <c r="D1878" s="65"/>
      <c r="E1878" s="65"/>
      <c r="F1878" s="65"/>
      <c r="G1878" s="65"/>
      <c r="H1878" s="65"/>
      <c r="I1878" s="65"/>
      <c r="J1878" s="65"/>
      <c r="K1878" s="65"/>
      <c r="L1878" s="66" t="str">
        <f t="shared" si="120"/>
        <v/>
      </c>
      <c r="M1878" s="66" t="str">
        <f t="shared" si="121"/>
        <v/>
      </c>
      <c r="N1878" s="66" t="str">
        <f t="shared" si="122"/>
        <v/>
      </c>
    </row>
    <row r="1879" spans="2:14" ht="20.100000000000001" customHeight="1" thickBot="1" x14ac:dyDescent="0.3">
      <c r="B1879" s="63" t="str">
        <f t="shared" si="119"/>
        <v/>
      </c>
      <c r="C1879" s="64"/>
      <c r="D1879" s="65"/>
      <c r="E1879" s="65"/>
      <c r="F1879" s="65"/>
      <c r="G1879" s="65"/>
      <c r="H1879" s="65"/>
      <c r="I1879" s="65"/>
      <c r="J1879" s="65"/>
      <c r="K1879" s="65"/>
      <c r="L1879" s="66" t="str">
        <f t="shared" si="120"/>
        <v/>
      </c>
      <c r="M1879" s="66" t="str">
        <f t="shared" si="121"/>
        <v/>
      </c>
      <c r="N1879" s="66" t="str">
        <f t="shared" si="122"/>
        <v/>
      </c>
    </row>
    <row r="1880" spans="2:14" ht="20.100000000000001" customHeight="1" thickBot="1" x14ac:dyDescent="0.3">
      <c r="B1880" s="63" t="str">
        <f t="shared" si="119"/>
        <v/>
      </c>
      <c r="C1880" s="64"/>
      <c r="D1880" s="65"/>
      <c r="E1880" s="65"/>
      <c r="F1880" s="65"/>
      <c r="G1880" s="65"/>
      <c r="H1880" s="65"/>
      <c r="I1880" s="65"/>
      <c r="J1880" s="65"/>
      <c r="K1880" s="65"/>
      <c r="L1880" s="66" t="str">
        <f t="shared" si="120"/>
        <v/>
      </c>
      <c r="M1880" s="66" t="str">
        <f t="shared" si="121"/>
        <v/>
      </c>
      <c r="N1880" s="66" t="str">
        <f t="shared" si="122"/>
        <v/>
      </c>
    </row>
    <row r="1881" spans="2:14" ht="20.100000000000001" customHeight="1" thickBot="1" x14ac:dyDescent="0.3">
      <c r="B1881" s="63" t="str">
        <f t="shared" si="119"/>
        <v/>
      </c>
      <c r="C1881" s="64"/>
      <c r="D1881" s="65"/>
      <c r="E1881" s="65"/>
      <c r="F1881" s="65"/>
      <c r="G1881" s="65"/>
      <c r="H1881" s="65"/>
      <c r="I1881" s="65"/>
      <c r="J1881" s="65"/>
      <c r="K1881" s="65"/>
      <c r="L1881" s="66" t="str">
        <f t="shared" si="120"/>
        <v/>
      </c>
      <c r="M1881" s="66" t="str">
        <f t="shared" si="121"/>
        <v/>
      </c>
      <c r="N1881" s="66" t="str">
        <f t="shared" si="122"/>
        <v/>
      </c>
    </row>
    <row r="1882" spans="2:14" ht="20.100000000000001" customHeight="1" thickBot="1" x14ac:dyDescent="0.3">
      <c r="B1882" s="63" t="str">
        <f t="shared" si="119"/>
        <v/>
      </c>
      <c r="C1882" s="64"/>
      <c r="D1882" s="65"/>
      <c r="E1882" s="65"/>
      <c r="F1882" s="65"/>
      <c r="G1882" s="65"/>
      <c r="H1882" s="65"/>
      <c r="I1882" s="65"/>
      <c r="J1882" s="65"/>
      <c r="K1882" s="65"/>
      <c r="L1882" s="66" t="str">
        <f t="shared" si="120"/>
        <v/>
      </c>
      <c r="M1882" s="66" t="str">
        <f t="shared" si="121"/>
        <v/>
      </c>
      <c r="N1882" s="66" t="str">
        <f t="shared" si="122"/>
        <v/>
      </c>
    </row>
    <row r="1883" spans="2:14" ht="20.100000000000001" customHeight="1" thickBot="1" x14ac:dyDescent="0.3">
      <c r="B1883" s="63" t="str">
        <f t="shared" si="119"/>
        <v/>
      </c>
      <c r="C1883" s="64"/>
      <c r="D1883" s="65"/>
      <c r="E1883" s="65"/>
      <c r="F1883" s="65"/>
      <c r="G1883" s="65"/>
      <c r="H1883" s="65"/>
      <c r="I1883" s="65"/>
      <c r="J1883" s="65"/>
      <c r="K1883" s="65"/>
      <c r="L1883" s="66" t="str">
        <f t="shared" si="120"/>
        <v/>
      </c>
      <c r="M1883" s="66" t="str">
        <f t="shared" si="121"/>
        <v/>
      </c>
      <c r="N1883" s="66" t="str">
        <f t="shared" si="122"/>
        <v/>
      </c>
    </row>
    <row r="1884" spans="2:14" ht="20.100000000000001" customHeight="1" thickBot="1" x14ac:dyDescent="0.3">
      <c r="B1884" s="63" t="str">
        <f t="shared" si="119"/>
        <v/>
      </c>
      <c r="C1884" s="64"/>
      <c r="D1884" s="65"/>
      <c r="E1884" s="65"/>
      <c r="F1884" s="65"/>
      <c r="G1884" s="65"/>
      <c r="H1884" s="65"/>
      <c r="I1884" s="65"/>
      <c r="J1884" s="65"/>
      <c r="K1884" s="65"/>
      <c r="L1884" s="66" t="str">
        <f t="shared" si="120"/>
        <v/>
      </c>
      <c r="M1884" s="66" t="str">
        <f t="shared" si="121"/>
        <v/>
      </c>
      <c r="N1884" s="66" t="str">
        <f t="shared" si="122"/>
        <v/>
      </c>
    </row>
    <row r="1885" spans="2:14" ht="20.100000000000001" customHeight="1" thickBot="1" x14ac:dyDescent="0.3">
      <c r="B1885" s="63" t="str">
        <f t="shared" si="119"/>
        <v/>
      </c>
      <c r="C1885" s="64"/>
      <c r="D1885" s="65"/>
      <c r="E1885" s="65"/>
      <c r="F1885" s="65"/>
      <c r="G1885" s="65"/>
      <c r="H1885" s="65"/>
      <c r="I1885" s="65"/>
      <c r="J1885" s="65"/>
      <c r="K1885" s="65"/>
      <c r="L1885" s="66" t="str">
        <f t="shared" si="120"/>
        <v/>
      </c>
      <c r="M1885" s="66" t="str">
        <f t="shared" si="121"/>
        <v/>
      </c>
      <c r="N1885" s="66" t="str">
        <f t="shared" si="122"/>
        <v/>
      </c>
    </row>
    <row r="1886" spans="2:14" ht="20.100000000000001" customHeight="1" thickBot="1" x14ac:dyDescent="0.3">
      <c r="B1886" s="63" t="str">
        <f t="shared" si="119"/>
        <v/>
      </c>
      <c r="C1886" s="64"/>
      <c r="D1886" s="65"/>
      <c r="E1886" s="65"/>
      <c r="F1886" s="65"/>
      <c r="G1886" s="65"/>
      <c r="H1886" s="65"/>
      <c r="I1886" s="65"/>
      <c r="J1886" s="65"/>
      <c r="K1886" s="65"/>
      <c r="L1886" s="66" t="str">
        <f t="shared" si="120"/>
        <v/>
      </c>
      <c r="M1886" s="66" t="str">
        <f t="shared" si="121"/>
        <v/>
      </c>
      <c r="N1886" s="66" t="str">
        <f t="shared" si="122"/>
        <v/>
      </c>
    </row>
    <row r="1887" spans="2:14" ht="20.100000000000001" customHeight="1" thickBot="1" x14ac:dyDescent="0.3">
      <c r="B1887" s="63" t="str">
        <f t="shared" si="119"/>
        <v/>
      </c>
      <c r="C1887" s="64"/>
      <c r="D1887" s="65"/>
      <c r="E1887" s="65"/>
      <c r="F1887" s="65"/>
      <c r="G1887" s="65"/>
      <c r="H1887" s="65"/>
      <c r="I1887" s="65"/>
      <c r="J1887" s="65"/>
      <c r="K1887" s="65"/>
      <c r="L1887" s="66" t="str">
        <f t="shared" si="120"/>
        <v/>
      </c>
      <c r="M1887" s="66" t="str">
        <f t="shared" si="121"/>
        <v/>
      </c>
      <c r="N1887" s="66" t="str">
        <f t="shared" si="122"/>
        <v/>
      </c>
    </row>
    <row r="1888" spans="2:14" ht="20.100000000000001" customHeight="1" thickBot="1" x14ac:dyDescent="0.3">
      <c r="B1888" s="63" t="str">
        <f t="shared" si="119"/>
        <v/>
      </c>
      <c r="C1888" s="64"/>
      <c r="D1888" s="65"/>
      <c r="E1888" s="65"/>
      <c r="F1888" s="65"/>
      <c r="G1888" s="65"/>
      <c r="H1888" s="65"/>
      <c r="I1888" s="65"/>
      <c r="J1888" s="65"/>
      <c r="K1888" s="65"/>
      <c r="L1888" s="66" t="str">
        <f t="shared" si="120"/>
        <v/>
      </c>
      <c r="M1888" s="66" t="str">
        <f t="shared" si="121"/>
        <v/>
      </c>
      <c r="N1888" s="66" t="str">
        <f t="shared" si="122"/>
        <v/>
      </c>
    </row>
    <row r="1889" spans="2:14" ht="20.100000000000001" customHeight="1" thickBot="1" x14ac:dyDescent="0.3">
      <c r="B1889" s="63" t="str">
        <f t="shared" si="119"/>
        <v/>
      </c>
      <c r="C1889" s="64"/>
      <c r="D1889" s="65"/>
      <c r="E1889" s="65"/>
      <c r="F1889" s="65"/>
      <c r="G1889" s="65"/>
      <c r="H1889" s="65"/>
      <c r="I1889" s="65"/>
      <c r="J1889" s="65"/>
      <c r="K1889" s="65"/>
      <c r="L1889" s="66" t="str">
        <f t="shared" si="120"/>
        <v/>
      </c>
      <c r="M1889" s="66" t="str">
        <f t="shared" si="121"/>
        <v/>
      </c>
      <c r="N1889" s="66" t="str">
        <f t="shared" si="122"/>
        <v/>
      </c>
    </row>
    <row r="1890" spans="2:14" ht="20.100000000000001" customHeight="1" thickBot="1" x14ac:dyDescent="0.3">
      <c r="B1890" s="63" t="str">
        <f t="shared" si="119"/>
        <v/>
      </c>
      <c r="C1890" s="64"/>
      <c r="D1890" s="65"/>
      <c r="E1890" s="65"/>
      <c r="F1890" s="65"/>
      <c r="G1890" s="65"/>
      <c r="H1890" s="65"/>
      <c r="I1890" s="65"/>
      <c r="J1890" s="65"/>
      <c r="K1890" s="65"/>
      <c r="L1890" s="66" t="str">
        <f t="shared" si="120"/>
        <v/>
      </c>
      <c r="M1890" s="66" t="str">
        <f t="shared" si="121"/>
        <v/>
      </c>
      <c r="N1890" s="66" t="str">
        <f t="shared" si="122"/>
        <v/>
      </c>
    </row>
    <row r="1891" spans="2:14" ht="20.100000000000001" customHeight="1" thickBot="1" x14ac:dyDescent="0.3">
      <c r="B1891" s="63" t="str">
        <f t="shared" si="119"/>
        <v/>
      </c>
      <c r="C1891" s="64"/>
      <c r="D1891" s="65"/>
      <c r="E1891" s="65"/>
      <c r="F1891" s="65"/>
      <c r="G1891" s="65"/>
      <c r="H1891" s="65"/>
      <c r="I1891" s="65"/>
      <c r="J1891" s="65"/>
      <c r="K1891" s="65"/>
      <c r="L1891" s="66" t="str">
        <f t="shared" si="120"/>
        <v/>
      </c>
      <c r="M1891" s="66" t="str">
        <f t="shared" si="121"/>
        <v/>
      </c>
      <c r="N1891" s="66" t="str">
        <f t="shared" si="122"/>
        <v/>
      </c>
    </row>
    <row r="1892" spans="2:14" ht="20.100000000000001" customHeight="1" thickBot="1" x14ac:dyDescent="0.3">
      <c r="B1892" s="63" t="str">
        <f t="shared" si="119"/>
        <v/>
      </c>
      <c r="C1892" s="64"/>
      <c r="D1892" s="65"/>
      <c r="E1892" s="65"/>
      <c r="F1892" s="65"/>
      <c r="G1892" s="65"/>
      <c r="H1892" s="65"/>
      <c r="I1892" s="65"/>
      <c r="J1892" s="65"/>
      <c r="K1892" s="65"/>
      <c r="L1892" s="66" t="str">
        <f t="shared" si="120"/>
        <v/>
      </c>
      <c r="M1892" s="66" t="str">
        <f t="shared" si="121"/>
        <v/>
      </c>
      <c r="N1892" s="66" t="str">
        <f t="shared" si="122"/>
        <v/>
      </c>
    </row>
    <row r="1893" spans="2:14" ht="20.100000000000001" customHeight="1" thickBot="1" x14ac:dyDescent="0.3">
      <c r="B1893" s="63" t="str">
        <f t="shared" si="119"/>
        <v/>
      </c>
      <c r="C1893" s="64"/>
      <c r="D1893" s="65"/>
      <c r="E1893" s="65"/>
      <c r="F1893" s="65"/>
      <c r="G1893" s="65"/>
      <c r="H1893" s="65"/>
      <c r="I1893" s="65"/>
      <c r="J1893" s="65"/>
      <c r="K1893" s="65"/>
      <c r="L1893" s="66" t="str">
        <f t="shared" si="120"/>
        <v/>
      </c>
      <c r="M1893" s="66" t="str">
        <f t="shared" si="121"/>
        <v/>
      </c>
      <c r="N1893" s="66" t="str">
        <f t="shared" si="122"/>
        <v/>
      </c>
    </row>
    <row r="1894" spans="2:14" ht="20.100000000000001" customHeight="1" thickBot="1" x14ac:dyDescent="0.3">
      <c r="B1894" s="63" t="str">
        <f t="shared" si="119"/>
        <v/>
      </c>
      <c r="C1894" s="64"/>
      <c r="D1894" s="65"/>
      <c r="E1894" s="65"/>
      <c r="F1894" s="65"/>
      <c r="G1894" s="65"/>
      <c r="H1894" s="65"/>
      <c r="I1894" s="65"/>
      <c r="J1894" s="65"/>
      <c r="K1894" s="65"/>
      <c r="L1894" s="66" t="str">
        <f t="shared" si="120"/>
        <v/>
      </c>
      <c r="M1894" s="66" t="str">
        <f t="shared" si="121"/>
        <v/>
      </c>
      <c r="N1894" s="66" t="str">
        <f t="shared" si="122"/>
        <v/>
      </c>
    </row>
    <row r="1895" spans="2:14" ht="20.100000000000001" customHeight="1" thickBot="1" x14ac:dyDescent="0.3">
      <c r="B1895" s="63" t="str">
        <f t="shared" si="119"/>
        <v/>
      </c>
      <c r="C1895" s="64"/>
      <c r="D1895" s="65"/>
      <c r="E1895" s="65"/>
      <c r="F1895" s="65"/>
      <c r="G1895" s="65"/>
      <c r="H1895" s="65"/>
      <c r="I1895" s="65"/>
      <c r="J1895" s="65"/>
      <c r="K1895" s="65"/>
      <c r="L1895" s="66" t="str">
        <f t="shared" si="120"/>
        <v/>
      </c>
      <c r="M1895" s="66" t="str">
        <f t="shared" si="121"/>
        <v/>
      </c>
      <c r="N1895" s="66" t="str">
        <f t="shared" si="122"/>
        <v/>
      </c>
    </row>
    <row r="1896" spans="2:14" ht="20.100000000000001" customHeight="1" thickBot="1" x14ac:dyDescent="0.3">
      <c r="B1896" s="63" t="str">
        <f t="shared" si="119"/>
        <v/>
      </c>
      <c r="C1896" s="64"/>
      <c r="D1896" s="65"/>
      <c r="E1896" s="65"/>
      <c r="F1896" s="65"/>
      <c r="G1896" s="65"/>
      <c r="H1896" s="65"/>
      <c r="I1896" s="65"/>
      <c r="J1896" s="65"/>
      <c r="K1896" s="65"/>
      <c r="L1896" s="66" t="str">
        <f t="shared" si="120"/>
        <v/>
      </c>
      <c r="M1896" s="66" t="str">
        <f t="shared" si="121"/>
        <v/>
      </c>
      <c r="N1896" s="66" t="str">
        <f t="shared" si="122"/>
        <v/>
      </c>
    </row>
    <row r="1897" spans="2:14" ht="20.100000000000001" customHeight="1" thickBot="1" x14ac:dyDescent="0.3">
      <c r="B1897" s="63" t="str">
        <f t="shared" si="119"/>
        <v/>
      </c>
      <c r="C1897" s="64"/>
      <c r="D1897" s="65"/>
      <c r="E1897" s="65"/>
      <c r="F1897" s="65"/>
      <c r="G1897" s="65"/>
      <c r="H1897" s="65"/>
      <c r="I1897" s="65"/>
      <c r="J1897" s="65"/>
      <c r="K1897" s="65"/>
      <c r="L1897" s="66" t="str">
        <f t="shared" si="120"/>
        <v/>
      </c>
      <c r="M1897" s="66" t="str">
        <f t="shared" si="121"/>
        <v/>
      </c>
      <c r="N1897" s="66" t="str">
        <f t="shared" si="122"/>
        <v/>
      </c>
    </row>
    <row r="1898" spans="2:14" ht="20.100000000000001" customHeight="1" thickBot="1" x14ac:dyDescent="0.3">
      <c r="B1898" s="63" t="str">
        <f t="shared" si="119"/>
        <v/>
      </c>
      <c r="C1898" s="64"/>
      <c r="D1898" s="65"/>
      <c r="E1898" s="65"/>
      <c r="F1898" s="65"/>
      <c r="G1898" s="65"/>
      <c r="H1898" s="65"/>
      <c r="I1898" s="65"/>
      <c r="J1898" s="65"/>
      <c r="K1898" s="65"/>
      <c r="L1898" s="66" t="str">
        <f t="shared" si="120"/>
        <v/>
      </c>
      <c r="M1898" s="66" t="str">
        <f t="shared" si="121"/>
        <v/>
      </c>
      <c r="N1898" s="66" t="str">
        <f t="shared" si="122"/>
        <v/>
      </c>
    </row>
    <row r="1899" spans="2:14" ht="20.100000000000001" customHeight="1" thickBot="1" x14ac:dyDescent="0.3">
      <c r="B1899" s="63" t="str">
        <f t="shared" si="119"/>
        <v/>
      </c>
      <c r="C1899" s="64"/>
      <c r="D1899" s="65"/>
      <c r="E1899" s="65"/>
      <c r="F1899" s="65"/>
      <c r="G1899" s="65"/>
      <c r="H1899" s="65"/>
      <c r="I1899" s="65"/>
      <c r="J1899" s="65"/>
      <c r="K1899" s="65"/>
      <c r="L1899" s="66" t="str">
        <f t="shared" si="120"/>
        <v/>
      </c>
      <c r="M1899" s="66" t="str">
        <f t="shared" si="121"/>
        <v/>
      </c>
      <c r="N1899" s="66" t="str">
        <f t="shared" si="122"/>
        <v/>
      </c>
    </row>
    <row r="1900" spans="2:14" ht="20.100000000000001" customHeight="1" thickBot="1" x14ac:dyDescent="0.3">
      <c r="B1900" s="63" t="str">
        <f t="shared" si="119"/>
        <v/>
      </c>
      <c r="C1900" s="64"/>
      <c r="D1900" s="65"/>
      <c r="E1900" s="65"/>
      <c r="F1900" s="65"/>
      <c r="G1900" s="65"/>
      <c r="H1900" s="65"/>
      <c r="I1900" s="65"/>
      <c r="J1900" s="65"/>
      <c r="K1900" s="65"/>
      <c r="L1900" s="66" t="str">
        <f t="shared" si="120"/>
        <v/>
      </c>
      <c r="M1900" s="66" t="str">
        <f t="shared" si="121"/>
        <v/>
      </c>
      <c r="N1900" s="66" t="str">
        <f t="shared" si="122"/>
        <v/>
      </c>
    </row>
    <row r="1901" spans="2:14" ht="20.100000000000001" customHeight="1" thickBot="1" x14ac:dyDescent="0.3">
      <c r="B1901" s="63" t="str">
        <f t="shared" si="119"/>
        <v/>
      </c>
      <c r="C1901" s="64"/>
      <c r="D1901" s="65"/>
      <c r="E1901" s="65"/>
      <c r="F1901" s="65"/>
      <c r="G1901" s="65"/>
      <c r="H1901" s="65"/>
      <c r="I1901" s="65"/>
      <c r="J1901" s="65"/>
      <c r="K1901" s="65"/>
      <c r="L1901" s="66" t="str">
        <f t="shared" si="120"/>
        <v/>
      </c>
      <c r="M1901" s="66" t="str">
        <f t="shared" si="121"/>
        <v/>
      </c>
      <c r="N1901" s="66" t="str">
        <f t="shared" si="122"/>
        <v/>
      </c>
    </row>
    <row r="1902" spans="2:14" ht="20.100000000000001" customHeight="1" thickBot="1" x14ac:dyDescent="0.3">
      <c r="B1902" s="63" t="str">
        <f t="shared" si="119"/>
        <v/>
      </c>
      <c r="C1902" s="64"/>
      <c r="D1902" s="65"/>
      <c r="E1902" s="65"/>
      <c r="F1902" s="65"/>
      <c r="G1902" s="65"/>
      <c r="H1902" s="65"/>
      <c r="I1902" s="65"/>
      <c r="J1902" s="65"/>
      <c r="K1902" s="65"/>
      <c r="L1902" s="66" t="str">
        <f t="shared" si="120"/>
        <v/>
      </c>
      <c r="M1902" s="66" t="str">
        <f t="shared" si="121"/>
        <v/>
      </c>
      <c r="N1902" s="66" t="str">
        <f t="shared" si="122"/>
        <v/>
      </c>
    </row>
    <row r="1903" spans="2:14" ht="20.100000000000001" customHeight="1" thickBot="1" x14ac:dyDescent="0.3">
      <c r="B1903" s="63" t="str">
        <f t="shared" si="119"/>
        <v/>
      </c>
      <c r="C1903" s="64"/>
      <c r="D1903" s="65"/>
      <c r="E1903" s="65"/>
      <c r="F1903" s="65"/>
      <c r="G1903" s="65"/>
      <c r="H1903" s="65"/>
      <c r="I1903" s="65"/>
      <c r="J1903" s="65"/>
      <c r="K1903" s="65"/>
      <c r="L1903" s="66" t="str">
        <f t="shared" si="120"/>
        <v/>
      </c>
      <c r="M1903" s="66" t="str">
        <f t="shared" si="121"/>
        <v/>
      </c>
      <c r="N1903" s="66" t="str">
        <f t="shared" si="122"/>
        <v/>
      </c>
    </row>
    <row r="1904" spans="2:14" ht="20.100000000000001" customHeight="1" thickBot="1" x14ac:dyDescent="0.3">
      <c r="B1904" s="63" t="str">
        <f t="shared" si="119"/>
        <v/>
      </c>
      <c r="C1904" s="64"/>
      <c r="D1904" s="65"/>
      <c r="E1904" s="65"/>
      <c r="F1904" s="65"/>
      <c r="G1904" s="65"/>
      <c r="H1904" s="65"/>
      <c r="I1904" s="65"/>
      <c r="J1904" s="65"/>
      <c r="K1904" s="65"/>
      <c r="L1904" s="66" t="str">
        <f t="shared" si="120"/>
        <v/>
      </c>
      <c r="M1904" s="66" t="str">
        <f t="shared" si="121"/>
        <v/>
      </c>
      <c r="N1904" s="66" t="str">
        <f t="shared" si="122"/>
        <v/>
      </c>
    </row>
    <row r="1905" spans="2:14" ht="20.100000000000001" customHeight="1" thickBot="1" x14ac:dyDescent="0.3">
      <c r="B1905" s="63" t="str">
        <f t="shared" si="119"/>
        <v/>
      </c>
      <c r="C1905" s="64"/>
      <c r="D1905" s="65"/>
      <c r="E1905" s="65"/>
      <c r="F1905" s="65"/>
      <c r="G1905" s="65"/>
      <c r="H1905" s="65"/>
      <c r="I1905" s="65"/>
      <c r="J1905" s="65"/>
      <c r="K1905" s="65"/>
      <c r="L1905" s="66" t="str">
        <f t="shared" si="120"/>
        <v/>
      </c>
      <c r="M1905" s="66" t="str">
        <f t="shared" si="121"/>
        <v/>
      </c>
      <c r="N1905" s="66" t="str">
        <f t="shared" si="122"/>
        <v/>
      </c>
    </row>
    <row r="1906" spans="2:14" ht="20.100000000000001" customHeight="1" thickBot="1" x14ac:dyDescent="0.3">
      <c r="B1906" s="63" t="str">
        <f t="shared" si="119"/>
        <v/>
      </c>
      <c r="C1906" s="64"/>
      <c r="D1906" s="65"/>
      <c r="E1906" s="65"/>
      <c r="F1906" s="65"/>
      <c r="G1906" s="65"/>
      <c r="H1906" s="65"/>
      <c r="I1906" s="65"/>
      <c r="J1906" s="65"/>
      <c r="K1906" s="65"/>
      <c r="L1906" s="66" t="str">
        <f t="shared" si="120"/>
        <v/>
      </c>
      <c r="M1906" s="66" t="str">
        <f t="shared" si="121"/>
        <v/>
      </c>
      <c r="N1906" s="66" t="str">
        <f t="shared" si="122"/>
        <v/>
      </c>
    </row>
    <row r="1907" spans="2:14" ht="20.100000000000001" customHeight="1" thickBot="1" x14ac:dyDescent="0.3">
      <c r="B1907" s="63" t="str">
        <f t="shared" si="119"/>
        <v/>
      </c>
      <c r="C1907" s="64"/>
      <c r="D1907" s="65"/>
      <c r="E1907" s="65"/>
      <c r="F1907" s="65"/>
      <c r="G1907" s="65"/>
      <c r="H1907" s="65"/>
      <c r="I1907" s="65"/>
      <c r="J1907" s="65"/>
      <c r="K1907" s="65"/>
      <c r="L1907" s="66" t="str">
        <f t="shared" si="120"/>
        <v/>
      </c>
      <c r="M1907" s="66" t="str">
        <f t="shared" si="121"/>
        <v/>
      </c>
      <c r="N1907" s="66" t="str">
        <f t="shared" si="122"/>
        <v/>
      </c>
    </row>
    <row r="1908" spans="2:14" ht="20.100000000000001" customHeight="1" thickBot="1" x14ac:dyDescent="0.3">
      <c r="B1908" s="63" t="str">
        <f t="shared" si="119"/>
        <v/>
      </c>
      <c r="C1908" s="64"/>
      <c r="D1908" s="65"/>
      <c r="E1908" s="65"/>
      <c r="F1908" s="65"/>
      <c r="G1908" s="65"/>
      <c r="H1908" s="65"/>
      <c r="I1908" s="65"/>
      <c r="J1908" s="65"/>
      <c r="K1908" s="65"/>
      <c r="L1908" s="66" t="str">
        <f t="shared" si="120"/>
        <v/>
      </c>
      <c r="M1908" s="66" t="str">
        <f t="shared" si="121"/>
        <v/>
      </c>
      <c r="N1908" s="66" t="str">
        <f t="shared" si="122"/>
        <v/>
      </c>
    </row>
    <row r="1909" spans="2:14" ht="20.100000000000001" customHeight="1" thickBot="1" x14ac:dyDescent="0.3">
      <c r="B1909" s="63" t="str">
        <f t="shared" si="119"/>
        <v/>
      </c>
      <c r="C1909" s="64"/>
      <c r="D1909" s="65"/>
      <c r="E1909" s="65"/>
      <c r="F1909" s="65"/>
      <c r="G1909" s="65"/>
      <c r="H1909" s="65"/>
      <c r="I1909" s="65"/>
      <c r="J1909" s="65"/>
      <c r="K1909" s="65"/>
      <c r="L1909" s="66" t="str">
        <f t="shared" si="120"/>
        <v/>
      </c>
      <c r="M1909" s="66" t="str">
        <f t="shared" si="121"/>
        <v/>
      </c>
      <c r="N1909" s="66" t="str">
        <f t="shared" si="122"/>
        <v/>
      </c>
    </row>
    <row r="1910" spans="2:14" ht="20.100000000000001" customHeight="1" thickBot="1" x14ac:dyDescent="0.3">
      <c r="B1910" s="63" t="str">
        <f t="shared" si="119"/>
        <v/>
      </c>
      <c r="C1910" s="64"/>
      <c r="D1910" s="65"/>
      <c r="E1910" s="65"/>
      <c r="F1910" s="65"/>
      <c r="G1910" s="65"/>
      <c r="H1910" s="65"/>
      <c r="I1910" s="65"/>
      <c r="J1910" s="65"/>
      <c r="K1910" s="65"/>
      <c r="L1910" s="66" t="str">
        <f t="shared" si="120"/>
        <v/>
      </c>
      <c r="M1910" s="66" t="str">
        <f t="shared" si="121"/>
        <v/>
      </c>
      <c r="N1910" s="66" t="str">
        <f t="shared" si="122"/>
        <v/>
      </c>
    </row>
    <row r="1911" spans="2:14" ht="20.100000000000001" customHeight="1" thickBot="1" x14ac:dyDescent="0.3">
      <c r="B1911" s="63" t="str">
        <f t="shared" si="119"/>
        <v/>
      </c>
      <c r="C1911" s="64"/>
      <c r="D1911" s="65"/>
      <c r="E1911" s="65"/>
      <c r="F1911" s="65"/>
      <c r="G1911" s="65"/>
      <c r="H1911" s="65"/>
      <c r="I1911" s="65"/>
      <c r="J1911" s="65"/>
      <c r="K1911" s="65"/>
      <c r="L1911" s="66" t="str">
        <f t="shared" si="120"/>
        <v/>
      </c>
      <c r="M1911" s="66" t="str">
        <f t="shared" si="121"/>
        <v/>
      </c>
      <c r="N1911" s="66" t="str">
        <f t="shared" si="122"/>
        <v/>
      </c>
    </row>
    <row r="1912" spans="2:14" ht="20.100000000000001" customHeight="1" thickBot="1" x14ac:dyDescent="0.3">
      <c r="B1912" s="63" t="str">
        <f t="shared" si="119"/>
        <v/>
      </c>
      <c r="C1912" s="64"/>
      <c r="D1912" s="65"/>
      <c r="E1912" s="65"/>
      <c r="F1912" s="65"/>
      <c r="G1912" s="65"/>
      <c r="H1912" s="65"/>
      <c r="I1912" s="65"/>
      <c r="J1912" s="65"/>
      <c r="K1912" s="65"/>
      <c r="L1912" s="66" t="str">
        <f t="shared" si="120"/>
        <v/>
      </c>
      <c r="M1912" s="66" t="str">
        <f t="shared" si="121"/>
        <v/>
      </c>
      <c r="N1912" s="66" t="str">
        <f t="shared" si="122"/>
        <v/>
      </c>
    </row>
    <row r="1913" spans="2:14" ht="20.100000000000001" customHeight="1" thickBot="1" x14ac:dyDescent="0.3">
      <c r="B1913" s="63" t="str">
        <f t="shared" si="119"/>
        <v/>
      </c>
      <c r="C1913" s="64"/>
      <c r="D1913" s="65"/>
      <c r="E1913" s="65"/>
      <c r="F1913" s="65"/>
      <c r="G1913" s="65"/>
      <c r="H1913" s="65"/>
      <c r="I1913" s="65"/>
      <c r="J1913" s="65"/>
      <c r="K1913" s="65"/>
      <c r="L1913" s="66" t="str">
        <f t="shared" si="120"/>
        <v/>
      </c>
      <c r="M1913" s="66" t="str">
        <f t="shared" si="121"/>
        <v/>
      </c>
      <c r="N1913" s="66" t="str">
        <f t="shared" si="122"/>
        <v/>
      </c>
    </row>
    <row r="1914" spans="2:14" ht="20.100000000000001" customHeight="1" thickBot="1" x14ac:dyDescent="0.3">
      <c r="B1914" s="63" t="str">
        <f t="shared" si="119"/>
        <v/>
      </c>
      <c r="C1914" s="64"/>
      <c r="D1914" s="65"/>
      <c r="E1914" s="65"/>
      <c r="F1914" s="65"/>
      <c r="G1914" s="65"/>
      <c r="H1914" s="65"/>
      <c r="I1914" s="65"/>
      <c r="J1914" s="65"/>
      <c r="K1914" s="65"/>
      <c r="L1914" s="66" t="str">
        <f t="shared" si="120"/>
        <v/>
      </c>
      <c r="M1914" s="66" t="str">
        <f t="shared" si="121"/>
        <v/>
      </c>
      <c r="N1914" s="66" t="str">
        <f t="shared" si="122"/>
        <v/>
      </c>
    </row>
    <row r="1915" spans="2:14" ht="20.100000000000001" customHeight="1" thickBot="1" x14ac:dyDescent="0.3">
      <c r="B1915" s="63" t="str">
        <f t="shared" si="119"/>
        <v/>
      </c>
      <c r="C1915" s="64"/>
      <c r="D1915" s="65"/>
      <c r="E1915" s="65"/>
      <c r="F1915" s="65"/>
      <c r="G1915" s="65"/>
      <c r="H1915" s="65"/>
      <c r="I1915" s="65"/>
      <c r="J1915" s="65"/>
      <c r="K1915" s="65"/>
      <c r="L1915" s="66" t="str">
        <f t="shared" si="120"/>
        <v/>
      </c>
      <c r="M1915" s="66" t="str">
        <f t="shared" si="121"/>
        <v/>
      </c>
      <c r="N1915" s="66" t="str">
        <f t="shared" si="122"/>
        <v/>
      </c>
    </row>
    <row r="1916" spans="2:14" ht="20.100000000000001" customHeight="1" thickBot="1" x14ac:dyDescent="0.3">
      <c r="B1916" s="63" t="str">
        <f t="shared" si="119"/>
        <v/>
      </c>
      <c r="C1916" s="64"/>
      <c r="D1916" s="65"/>
      <c r="E1916" s="65"/>
      <c r="F1916" s="65"/>
      <c r="G1916" s="65"/>
      <c r="H1916" s="65"/>
      <c r="I1916" s="65"/>
      <c r="J1916" s="65"/>
      <c r="K1916" s="65"/>
      <c r="L1916" s="66" t="str">
        <f t="shared" si="120"/>
        <v/>
      </c>
      <c r="M1916" s="66" t="str">
        <f t="shared" si="121"/>
        <v/>
      </c>
      <c r="N1916" s="66" t="str">
        <f t="shared" si="122"/>
        <v/>
      </c>
    </row>
    <row r="1917" spans="2:14" ht="20.100000000000001" customHeight="1" thickBot="1" x14ac:dyDescent="0.3">
      <c r="B1917" s="63" t="str">
        <f t="shared" si="119"/>
        <v/>
      </c>
      <c r="C1917" s="64"/>
      <c r="D1917" s="65"/>
      <c r="E1917" s="65"/>
      <c r="F1917" s="65"/>
      <c r="G1917" s="65"/>
      <c r="H1917" s="65"/>
      <c r="I1917" s="65"/>
      <c r="J1917" s="65"/>
      <c r="K1917" s="65"/>
      <c r="L1917" s="66" t="str">
        <f t="shared" si="120"/>
        <v/>
      </c>
      <c r="M1917" s="66" t="str">
        <f t="shared" si="121"/>
        <v/>
      </c>
      <c r="N1917" s="66" t="str">
        <f t="shared" si="122"/>
        <v/>
      </c>
    </row>
    <row r="1918" spans="2:14" ht="20.100000000000001" customHeight="1" thickBot="1" x14ac:dyDescent="0.3">
      <c r="B1918" s="63" t="str">
        <f t="shared" si="119"/>
        <v/>
      </c>
      <c r="C1918" s="64"/>
      <c r="D1918" s="65"/>
      <c r="E1918" s="65"/>
      <c r="F1918" s="65"/>
      <c r="G1918" s="65"/>
      <c r="H1918" s="65"/>
      <c r="I1918" s="65"/>
      <c r="J1918" s="65"/>
      <c r="K1918" s="65"/>
      <c r="L1918" s="66" t="str">
        <f t="shared" si="120"/>
        <v/>
      </c>
      <c r="M1918" s="66" t="str">
        <f t="shared" si="121"/>
        <v/>
      </c>
      <c r="N1918" s="66" t="str">
        <f t="shared" si="122"/>
        <v/>
      </c>
    </row>
    <row r="1919" spans="2:14" ht="20.100000000000001" customHeight="1" thickBot="1" x14ac:dyDescent="0.3">
      <c r="B1919" s="63" t="str">
        <f t="shared" si="119"/>
        <v/>
      </c>
      <c r="C1919" s="64"/>
      <c r="D1919" s="65"/>
      <c r="E1919" s="65"/>
      <c r="F1919" s="65"/>
      <c r="G1919" s="65"/>
      <c r="H1919" s="65"/>
      <c r="I1919" s="65"/>
      <c r="J1919" s="65"/>
      <c r="K1919" s="65"/>
      <c r="L1919" s="66" t="str">
        <f t="shared" si="120"/>
        <v/>
      </c>
      <c r="M1919" s="66" t="str">
        <f t="shared" si="121"/>
        <v/>
      </c>
      <c r="N1919" s="66" t="str">
        <f t="shared" si="122"/>
        <v/>
      </c>
    </row>
    <row r="1920" spans="2:14" ht="20.100000000000001" customHeight="1" thickBot="1" x14ac:dyDescent="0.3">
      <c r="B1920" s="63" t="str">
        <f t="shared" si="119"/>
        <v/>
      </c>
      <c r="C1920" s="64"/>
      <c r="D1920" s="65"/>
      <c r="E1920" s="65"/>
      <c r="F1920" s="65"/>
      <c r="G1920" s="65"/>
      <c r="H1920" s="65"/>
      <c r="I1920" s="65"/>
      <c r="J1920" s="65"/>
      <c r="K1920" s="65"/>
      <c r="L1920" s="66" t="str">
        <f t="shared" si="120"/>
        <v/>
      </c>
      <c r="M1920" s="66" t="str">
        <f t="shared" si="121"/>
        <v/>
      </c>
      <c r="N1920" s="66" t="str">
        <f t="shared" si="122"/>
        <v/>
      </c>
    </row>
    <row r="1921" spans="2:14" ht="20.100000000000001" customHeight="1" thickBot="1" x14ac:dyDescent="0.3">
      <c r="B1921" s="63" t="str">
        <f t="shared" si="119"/>
        <v/>
      </c>
      <c r="C1921" s="64"/>
      <c r="D1921" s="65"/>
      <c r="E1921" s="65"/>
      <c r="F1921" s="65"/>
      <c r="G1921" s="65"/>
      <c r="H1921" s="65"/>
      <c r="I1921" s="65"/>
      <c r="J1921" s="65"/>
      <c r="K1921" s="65"/>
      <c r="L1921" s="66" t="str">
        <f t="shared" si="120"/>
        <v/>
      </c>
      <c r="M1921" s="66" t="str">
        <f t="shared" si="121"/>
        <v/>
      </c>
      <c r="N1921" s="66" t="str">
        <f t="shared" si="122"/>
        <v/>
      </c>
    </row>
    <row r="1922" spans="2:14" ht="20.100000000000001" customHeight="1" thickBot="1" x14ac:dyDescent="0.3">
      <c r="B1922" s="63" t="str">
        <f t="shared" si="119"/>
        <v/>
      </c>
      <c r="C1922" s="64"/>
      <c r="D1922" s="65"/>
      <c r="E1922" s="65"/>
      <c r="F1922" s="65"/>
      <c r="G1922" s="65"/>
      <c r="H1922" s="65"/>
      <c r="I1922" s="65"/>
      <c r="J1922" s="65"/>
      <c r="K1922" s="65"/>
      <c r="L1922" s="66" t="str">
        <f t="shared" si="120"/>
        <v/>
      </c>
      <c r="M1922" s="66" t="str">
        <f t="shared" si="121"/>
        <v/>
      </c>
      <c r="N1922" s="66" t="str">
        <f t="shared" si="122"/>
        <v/>
      </c>
    </row>
    <row r="1923" spans="2:14" ht="20.100000000000001" customHeight="1" thickBot="1" x14ac:dyDescent="0.3">
      <c r="B1923" s="63" t="str">
        <f t="shared" si="119"/>
        <v/>
      </c>
      <c r="C1923" s="64"/>
      <c r="D1923" s="65"/>
      <c r="E1923" s="65"/>
      <c r="F1923" s="65"/>
      <c r="G1923" s="65"/>
      <c r="H1923" s="65"/>
      <c r="I1923" s="65"/>
      <c r="J1923" s="65"/>
      <c r="K1923" s="65"/>
      <c r="L1923" s="66" t="str">
        <f t="shared" si="120"/>
        <v/>
      </c>
      <c r="M1923" s="66" t="str">
        <f t="shared" si="121"/>
        <v/>
      </c>
      <c r="N1923" s="66" t="str">
        <f t="shared" si="122"/>
        <v/>
      </c>
    </row>
    <row r="1924" spans="2:14" ht="20.100000000000001" customHeight="1" thickBot="1" x14ac:dyDescent="0.3">
      <c r="B1924" s="63" t="str">
        <f t="shared" si="119"/>
        <v/>
      </c>
      <c r="C1924" s="64"/>
      <c r="D1924" s="65"/>
      <c r="E1924" s="65"/>
      <c r="F1924" s="65"/>
      <c r="G1924" s="65"/>
      <c r="H1924" s="65"/>
      <c r="I1924" s="65"/>
      <c r="J1924" s="65"/>
      <c r="K1924" s="65"/>
      <c r="L1924" s="66" t="str">
        <f t="shared" si="120"/>
        <v/>
      </c>
      <c r="M1924" s="66" t="str">
        <f t="shared" si="121"/>
        <v/>
      </c>
      <c r="N1924" s="66" t="str">
        <f t="shared" si="122"/>
        <v/>
      </c>
    </row>
    <row r="1925" spans="2:14" ht="20.100000000000001" customHeight="1" thickBot="1" x14ac:dyDescent="0.3">
      <c r="B1925" s="63" t="str">
        <f t="shared" si="119"/>
        <v/>
      </c>
      <c r="C1925" s="64"/>
      <c r="D1925" s="65"/>
      <c r="E1925" s="65"/>
      <c r="F1925" s="65"/>
      <c r="G1925" s="65"/>
      <c r="H1925" s="65"/>
      <c r="I1925" s="65"/>
      <c r="J1925" s="65"/>
      <c r="K1925" s="65"/>
      <c r="L1925" s="66" t="str">
        <f t="shared" si="120"/>
        <v/>
      </c>
      <c r="M1925" s="66" t="str">
        <f t="shared" si="121"/>
        <v/>
      </c>
      <c r="N1925" s="66" t="str">
        <f t="shared" si="122"/>
        <v/>
      </c>
    </row>
    <row r="1926" spans="2:14" ht="20.100000000000001" customHeight="1" thickBot="1" x14ac:dyDescent="0.3">
      <c r="B1926" s="63" t="str">
        <f t="shared" si="119"/>
        <v/>
      </c>
      <c r="C1926" s="64"/>
      <c r="D1926" s="65"/>
      <c r="E1926" s="65"/>
      <c r="F1926" s="65"/>
      <c r="G1926" s="65"/>
      <c r="H1926" s="65"/>
      <c r="I1926" s="65"/>
      <c r="J1926" s="65"/>
      <c r="K1926" s="65"/>
      <c r="L1926" s="66" t="str">
        <f t="shared" si="120"/>
        <v/>
      </c>
      <c r="M1926" s="66" t="str">
        <f t="shared" si="121"/>
        <v/>
      </c>
      <c r="N1926" s="66" t="str">
        <f t="shared" si="122"/>
        <v/>
      </c>
    </row>
    <row r="1927" spans="2:14" ht="20.100000000000001" customHeight="1" thickBot="1" x14ac:dyDescent="0.3">
      <c r="B1927" s="63" t="str">
        <f t="shared" si="119"/>
        <v/>
      </c>
      <c r="C1927" s="64"/>
      <c r="D1927" s="65"/>
      <c r="E1927" s="65"/>
      <c r="F1927" s="65"/>
      <c r="G1927" s="65"/>
      <c r="H1927" s="65"/>
      <c r="I1927" s="65"/>
      <c r="J1927" s="65"/>
      <c r="K1927" s="65"/>
      <c r="L1927" s="66" t="str">
        <f t="shared" si="120"/>
        <v/>
      </c>
      <c r="M1927" s="66" t="str">
        <f t="shared" si="121"/>
        <v/>
      </c>
      <c r="N1927" s="66" t="str">
        <f t="shared" si="122"/>
        <v/>
      </c>
    </row>
    <row r="1928" spans="2:14" ht="20.100000000000001" customHeight="1" thickBot="1" x14ac:dyDescent="0.3">
      <c r="B1928" s="63" t="str">
        <f t="shared" si="119"/>
        <v/>
      </c>
      <c r="C1928" s="64"/>
      <c r="D1928" s="65"/>
      <c r="E1928" s="65"/>
      <c r="F1928" s="65"/>
      <c r="G1928" s="65"/>
      <c r="H1928" s="65"/>
      <c r="I1928" s="65"/>
      <c r="J1928" s="65"/>
      <c r="K1928" s="65"/>
      <c r="L1928" s="66" t="str">
        <f t="shared" si="120"/>
        <v/>
      </c>
      <c r="M1928" s="66" t="str">
        <f t="shared" si="121"/>
        <v/>
      </c>
      <c r="N1928" s="66" t="str">
        <f t="shared" si="122"/>
        <v/>
      </c>
    </row>
    <row r="1929" spans="2:14" ht="20.100000000000001" customHeight="1" thickBot="1" x14ac:dyDescent="0.3">
      <c r="B1929" s="63" t="str">
        <f t="shared" si="119"/>
        <v/>
      </c>
      <c r="C1929" s="64"/>
      <c r="D1929" s="65"/>
      <c r="E1929" s="65"/>
      <c r="F1929" s="65"/>
      <c r="G1929" s="65"/>
      <c r="H1929" s="65"/>
      <c r="I1929" s="65"/>
      <c r="J1929" s="65"/>
      <c r="K1929" s="65"/>
      <c r="L1929" s="66" t="str">
        <f t="shared" si="120"/>
        <v/>
      </c>
      <c r="M1929" s="66" t="str">
        <f t="shared" si="121"/>
        <v/>
      </c>
      <c r="N1929" s="66" t="str">
        <f t="shared" si="122"/>
        <v/>
      </c>
    </row>
    <row r="1930" spans="2:14" ht="20.100000000000001" customHeight="1" thickBot="1" x14ac:dyDescent="0.3">
      <c r="B1930" s="63" t="str">
        <f t="shared" ref="B1930:B1993" si="123">IF(C1930="","",B1929+1)</f>
        <v/>
      </c>
      <c r="C1930" s="64"/>
      <c r="D1930" s="65"/>
      <c r="E1930" s="65"/>
      <c r="F1930" s="65"/>
      <c r="G1930" s="65"/>
      <c r="H1930" s="65"/>
      <c r="I1930" s="65"/>
      <c r="J1930" s="65"/>
      <c r="K1930" s="65"/>
      <c r="L1930" s="66" t="str">
        <f t="shared" si="120"/>
        <v/>
      </c>
      <c r="M1930" s="66" t="str">
        <f t="shared" si="121"/>
        <v/>
      </c>
      <c r="N1930" s="66" t="str">
        <f t="shared" si="122"/>
        <v/>
      </c>
    </row>
    <row r="1931" spans="2:14" ht="20.100000000000001" customHeight="1" thickBot="1" x14ac:dyDescent="0.3">
      <c r="B1931" s="63" t="str">
        <f t="shared" si="123"/>
        <v/>
      </c>
      <c r="C1931" s="64"/>
      <c r="D1931" s="65"/>
      <c r="E1931" s="65"/>
      <c r="F1931" s="65"/>
      <c r="G1931" s="65"/>
      <c r="H1931" s="65"/>
      <c r="I1931" s="65"/>
      <c r="J1931" s="65"/>
      <c r="K1931" s="65"/>
      <c r="L1931" s="66" t="str">
        <f t="shared" si="120"/>
        <v/>
      </c>
      <c r="M1931" s="66" t="str">
        <f t="shared" si="121"/>
        <v/>
      </c>
      <c r="N1931" s="66" t="str">
        <f t="shared" si="122"/>
        <v/>
      </c>
    </row>
    <row r="1932" spans="2:14" ht="20.100000000000001" customHeight="1" thickBot="1" x14ac:dyDescent="0.3">
      <c r="B1932" s="63" t="str">
        <f t="shared" si="123"/>
        <v/>
      </c>
      <c r="C1932" s="64"/>
      <c r="D1932" s="65"/>
      <c r="E1932" s="65"/>
      <c r="F1932" s="65"/>
      <c r="G1932" s="65"/>
      <c r="H1932" s="65"/>
      <c r="I1932" s="65"/>
      <c r="J1932" s="65"/>
      <c r="K1932" s="65"/>
      <c r="L1932" s="66" t="str">
        <f t="shared" si="120"/>
        <v/>
      </c>
      <c r="M1932" s="66" t="str">
        <f t="shared" si="121"/>
        <v/>
      </c>
      <c r="N1932" s="66" t="str">
        <f t="shared" si="122"/>
        <v/>
      </c>
    </row>
    <row r="1933" spans="2:14" ht="20.100000000000001" customHeight="1" thickBot="1" x14ac:dyDescent="0.3">
      <c r="B1933" s="63" t="str">
        <f t="shared" si="123"/>
        <v/>
      </c>
      <c r="C1933" s="64"/>
      <c r="D1933" s="65"/>
      <c r="E1933" s="65"/>
      <c r="F1933" s="65"/>
      <c r="G1933" s="65"/>
      <c r="H1933" s="65"/>
      <c r="I1933" s="65"/>
      <c r="J1933" s="65"/>
      <c r="K1933" s="65"/>
      <c r="L1933" s="66" t="str">
        <f t="shared" ref="L1933:L1996" si="124">IF(C1933="","",TEXT(C1933,"MMMM"))</f>
        <v/>
      </c>
      <c r="M1933" s="66" t="str">
        <f t="shared" ref="M1933:M1996" si="125">IF(C1933="","",YEAR(C1933))</f>
        <v/>
      </c>
      <c r="N1933" s="66" t="str">
        <f t="shared" ref="N1933:N1996" si="126">IF(C1933="","",TEXT(C1933,"DDDD"))</f>
        <v/>
      </c>
    </row>
    <row r="1934" spans="2:14" ht="20.100000000000001" customHeight="1" thickBot="1" x14ac:dyDescent="0.3">
      <c r="B1934" s="63" t="str">
        <f t="shared" si="123"/>
        <v/>
      </c>
      <c r="C1934" s="64"/>
      <c r="D1934" s="65"/>
      <c r="E1934" s="65"/>
      <c r="F1934" s="65"/>
      <c r="G1934" s="65"/>
      <c r="H1934" s="65"/>
      <c r="I1934" s="65"/>
      <c r="J1934" s="65"/>
      <c r="K1934" s="65"/>
      <c r="L1934" s="66" t="str">
        <f t="shared" si="124"/>
        <v/>
      </c>
      <c r="M1934" s="66" t="str">
        <f t="shared" si="125"/>
        <v/>
      </c>
      <c r="N1934" s="66" t="str">
        <f t="shared" si="126"/>
        <v/>
      </c>
    </row>
    <row r="1935" spans="2:14" ht="20.100000000000001" customHeight="1" thickBot="1" x14ac:dyDescent="0.3">
      <c r="B1935" s="63" t="str">
        <f t="shared" si="123"/>
        <v/>
      </c>
      <c r="C1935" s="64"/>
      <c r="D1935" s="65"/>
      <c r="E1935" s="65"/>
      <c r="F1935" s="65"/>
      <c r="G1935" s="65"/>
      <c r="H1935" s="65"/>
      <c r="I1935" s="65"/>
      <c r="J1935" s="65"/>
      <c r="K1935" s="65"/>
      <c r="L1935" s="66" t="str">
        <f t="shared" si="124"/>
        <v/>
      </c>
      <c r="M1935" s="66" t="str">
        <f t="shared" si="125"/>
        <v/>
      </c>
      <c r="N1935" s="66" t="str">
        <f t="shared" si="126"/>
        <v/>
      </c>
    </row>
    <row r="1936" spans="2:14" ht="20.100000000000001" customHeight="1" thickBot="1" x14ac:dyDescent="0.3">
      <c r="B1936" s="63" t="str">
        <f t="shared" si="123"/>
        <v/>
      </c>
      <c r="C1936" s="64"/>
      <c r="D1936" s="65"/>
      <c r="E1936" s="65"/>
      <c r="F1936" s="65"/>
      <c r="G1936" s="65"/>
      <c r="H1936" s="65"/>
      <c r="I1936" s="65"/>
      <c r="J1936" s="65"/>
      <c r="K1936" s="65"/>
      <c r="L1936" s="66" t="str">
        <f t="shared" si="124"/>
        <v/>
      </c>
      <c r="M1936" s="66" t="str">
        <f t="shared" si="125"/>
        <v/>
      </c>
      <c r="N1936" s="66" t="str">
        <f t="shared" si="126"/>
        <v/>
      </c>
    </row>
    <row r="1937" spans="2:14" ht="20.100000000000001" customHeight="1" thickBot="1" x14ac:dyDescent="0.3">
      <c r="B1937" s="63" t="str">
        <f t="shared" si="123"/>
        <v/>
      </c>
      <c r="C1937" s="64"/>
      <c r="D1937" s="65"/>
      <c r="E1937" s="65"/>
      <c r="F1937" s="65"/>
      <c r="G1937" s="65"/>
      <c r="H1937" s="65"/>
      <c r="I1937" s="65"/>
      <c r="J1937" s="65"/>
      <c r="K1937" s="65"/>
      <c r="L1937" s="66" t="str">
        <f t="shared" si="124"/>
        <v/>
      </c>
      <c r="M1937" s="66" t="str">
        <f t="shared" si="125"/>
        <v/>
      </c>
      <c r="N1937" s="66" t="str">
        <f t="shared" si="126"/>
        <v/>
      </c>
    </row>
    <row r="1938" spans="2:14" ht="20.100000000000001" customHeight="1" thickBot="1" x14ac:dyDescent="0.3">
      <c r="B1938" s="63" t="str">
        <f t="shared" si="123"/>
        <v/>
      </c>
      <c r="C1938" s="64"/>
      <c r="D1938" s="65"/>
      <c r="E1938" s="65"/>
      <c r="F1938" s="65"/>
      <c r="G1938" s="65"/>
      <c r="H1938" s="65"/>
      <c r="I1938" s="65"/>
      <c r="J1938" s="65"/>
      <c r="K1938" s="65"/>
      <c r="L1938" s="66" t="str">
        <f t="shared" si="124"/>
        <v/>
      </c>
      <c r="M1938" s="66" t="str">
        <f t="shared" si="125"/>
        <v/>
      </c>
      <c r="N1938" s="66" t="str">
        <f t="shared" si="126"/>
        <v/>
      </c>
    </row>
    <row r="1939" spans="2:14" ht="20.100000000000001" customHeight="1" thickBot="1" x14ac:dyDescent="0.3">
      <c r="B1939" s="63" t="str">
        <f t="shared" si="123"/>
        <v/>
      </c>
      <c r="C1939" s="64"/>
      <c r="D1939" s="65"/>
      <c r="E1939" s="65"/>
      <c r="F1939" s="65"/>
      <c r="G1939" s="65"/>
      <c r="H1939" s="65"/>
      <c r="I1939" s="65"/>
      <c r="J1939" s="65"/>
      <c r="K1939" s="65"/>
      <c r="L1939" s="66" t="str">
        <f t="shared" si="124"/>
        <v/>
      </c>
      <c r="M1939" s="66" t="str">
        <f t="shared" si="125"/>
        <v/>
      </c>
      <c r="N1939" s="66" t="str">
        <f t="shared" si="126"/>
        <v/>
      </c>
    </row>
    <row r="1940" spans="2:14" ht="20.100000000000001" customHeight="1" thickBot="1" x14ac:dyDescent="0.3">
      <c r="B1940" s="63" t="str">
        <f t="shared" si="123"/>
        <v/>
      </c>
      <c r="C1940" s="64"/>
      <c r="D1940" s="65"/>
      <c r="E1940" s="65"/>
      <c r="F1940" s="65"/>
      <c r="G1940" s="65"/>
      <c r="H1940" s="65"/>
      <c r="I1940" s="65"/>
      <c r="J1940" s="65"/>
      <c r="K1940" s="65"/>
      <c r="L1940" s="66" t="str">
        <f t="shared" si="124"/>
        <v/>
      </c>
      <c r="M1940" s="66" t="str">
        <f t="shared" si="125"/>
        <v/>
      </c>
      <c r="N1940" s="66" t="str">
        <f t="shared" si="126"/>
        <v/>
      </c>
    </row>
    <row r="1941" spans="2:14" ht="20.100000000000001" customHeight="1" thickBot="1" x14ac:dyDescent="0.3">
      <c r="B1941" s="63" t="str">
        <f t="shared" si="123"/>
        <v/>
      </c>
      <c r="C1941" s="64"/>
      <c r="D1941" s="65"/>
      <c r="E1941" s="65"/>
      <c r="F1941" s="65"/>
      <c r="G1941" s="65"/>
      <c r="H1941" s="65"/>
      <c r="I1941" s="65"/>
      <c r="J1941" s="65"/>
      <c r="K1941" s="65"/>
      <c r="L1941" s="66" t="str">
        <f t="shared" si="124"/>
        <v/>
      </c>
      <c r="M1941" s="66" t="str">
        <f t="shared" si="125"/>
        <v/>
      </c>
      <c r="N1941" s="66" t="str">
        <f t="shared" si="126"/>
        <v/>
      </c>
    </row>
    <row r="1942" spans="2:14" ht="20.100000000000001" customHeight="1" thickBot="1" x14ac:dyDescent="0.3">
      <c r="B1942" s="63" t="str">
        <f t="shared" si="123"/>
        <v/>
      </c>
      <c r="C1942" s="64"/>
      <c r="D1942" s="65"/>
      <c r="E1942" s="65"/>
      <c r="F1942" s="65"/>
      <c r="G1942" s="65"/>
      <c r="H1942" s="65"/>
      <c r="I1942" s="65"/>
      <c r="J1942" s="65"/>
      <c r="K1942" s="65"/>
      <c r="L1942" s="66" t="str">
        <f t="shared" si="124"/>
        <v/>
      </c>
      <c r="M1942" s="66" t="str">
        <f t="shared" si="125"/>
        <v/>
      </c>
      <c r="N1942" s="66" t="str">
        <f t="shared" si="126"/>
        <v/>
      </c>
    </row>
    <row r="1943" spans="2:14" ht="20.100000000000001" customHeight="1" thickBot="1" x14ac:dyDescent="0.3">
      <c r="B1943" s="63" t="str">
        <f t="shared" si="123"/>
        <v/>
      </c>
      <c r="C1943" s="64"/>
      <c r="D1943" s="65"/>
      <c r="E1943" s="65"/>
      <c r="F1943" s="65"/>
      <c r="G1943" s="65"/>
      <c r="H1943" s="65"/>
      <c r="I1943" s="65"/>
      <c r="J1943" s="65"/>
      <c r="K1943" s="65"/>
      <c r="L1943" s="66" t="str">
        <f t="shared" si="124"/>
        <v/>
      </c>
      <c r="M1943" s="66" t="str">
        <f t="shared" si="125"/>
        <v/>
      </c>
      <c r="N1943" s="66" t="str">
        <f t="shared" si="126"/>
        <v/>
      </c>
    </row>
    <row r="1944" spans="2:14" ht="20.100000000000001" customHeight="1" thickBot="1" x14ac:dyDescent="0.3">
      <c r="B1944" s="63" t="str">
        <f t="shared" si="123"/>
        <v/>
      </c>
      <c r="C1944" s="64"/>
      <c r="D1944" s="65"/>
      <c r="E1944" s="65"/>
      <c r="F1944" s="65"/>
      <c r="G1944" s="65"/>
      <c r="H1944" s="65"/>
      <c r="I1944" s="65"/>
      <c r="J1944" s="65"/>
      <c r="K1944" s="65"/>
      <c r="L1944" s="66" t="str">
        <f t="shared" si="124"/>
        <v/>
      </c>
      <c r="M1944" s="66" t="str">
        <f t="shared" si="125"/>
        <v/>
      </c>
      <c r="N1944" s="66" t="str">
        <f t="shared" si="126"/>
        <v/>
      </c>
    </row>
    <row r="1945" spans="2:14" ht="20.100000000000001" customHeight="1" thickBot="1" x14ac:dyDescent="0.3">
      <c r="B1945" s="63" t="str">
        <f t="shared" si="123"/>
        <v/>
      </c>
      <c r="C1945" s="64"/>
      <c r="D1945" s="65"/>
      <c r="E1945" s="65"/>
      <c r="F1945" s="65"/>
      <c r="G1945" s="65"/>
      <c r="H1945" s="65"/>
      <c r="I1945" s="65"/>
      <c r="J1945" s="65"/>
      <c r="K1945" s="65"/>
      <c r="L1945" s="66" t="str">
        <f t="shared" si="124"/>
        <v/>
      </c>
      <c r="M1945" s="66" t="str">
        <f t="shared" si="125"/>
        <v/>
      </c>
      <c r="N1945" s="66" t="str">
        <f t="shared" si="126"/>
        <v/>
      </c>
    </row>
    <row r="1946" spans="2:14" ht="20.100000000000001" customHeight="1" thickBot="1" x14ac:dyDescent="0.3">
      <c r="B1946" s="63" t="str">
        <f t="shared" si="123"/>
        <v/>
      </c>
      <c r="C1946" s="64"/>
      <c r="D1946" s="65"/>
      <c r="E1946" s="65"/>
      <c r="F1946" s="65"/>
      <c r="G1946" s="65"/>
      <c r="H1946" s="65"/>
      <c r="I1946" s="65"/>
      <c r="J1946" s="65"/>
      <c r="K1946" s="65"/>
      <c r="L1946" s="66" t="str">
        <f t="shared" si="124"/>
        <v/>
      </c>
      <c r="M1946" s="66" t="str">
        <f t="shared" si="125"/>
        <v/>
      </c>
      <c r="N1946" s="66" t="str">
        <f t="shared" si="126"/>
        <v/>
      </c>
    </row>
    <row r="1947" spans="2:14" ht="20.100000000000001" customHeight="1" thickBot="1" x14ac:dyDescent="0.3">
      <c r="B1947" s="63" t="str">
        <f t="shared" si="123"/>
        <v/>
      </c>
      <c r="C1947" s="64"/>
      <c r="D1947" s="65"/>
      <c r="E1947" s="65"/>
      <c r="F1947" s="65"/>
      <c r="G1947" s="65"/>
      <c r="H1947" s="65"/>
      <c r="I1947" s="65"/>
      <c r="J1947" s="65"/>
      <c r="K1947" s="65"/>
      <c r="L1947" s="66" t="str">
        <f t="shared" si="124"/>
        <v/>
      </c>
      <c r="M1947" s="66" t="str">
        <f t="shared" si="125"/>
        <v/>
      </c>
      <c r="N1947" s="66" t="str">
        <f t="shared" si="126"/>
        <v/>
      </c>
    </row>
    <row r="1948" spans="2:14" ht="20.100000000000001" customHeight="1" thickBot="1" x14ac:dyDescent="0.3">
      <c r="B1948" s="63" t="str">
        <f t="shared" si="123"/>
        <v/>
      </c>
      <c r="C1948" s="64"/>
      <c r="D1948" s="65"/>
      <c r="E1948" s="65"/>
      <c r="F1948" s="65"/>
      <c r="G1948" s="65"/>
      <c r="H1948" s="65"/>
      <c r="I1948" s="65"/>
      <c r="J1948" s="65"/>
      <c r="K1948" s="65"/>
      <c r="L1948" s="66" t="str">
        <f t="shared" si="124"/>
        <v/>
      </c>
      <c r="M1948" s="66" t="str">
        <f t="shared" si="125"/>
        <v/>
      </c>
      <c r="N1948" s="66" t="str">
        <f t="shared" si="126"/>
        <v/>
      </c>
    </row>
    <row r="1949" spans="2:14" ht="20.100000000000001" customHeight="1" thickBot="1" x14ac:dyDescent="0.3">
      <c r="B1949" s="63" t="str">
        <f t="shared" si="123"/>
        <v/>
      </c>
      <c r="C1949" s="64"/>
      <c r="D1949" s="65"/>
      <c r="E1949" s="65"/>
      <c r="F1949" s="65"/>
      <c r="G1949" s="65"/>
      <c r="H1949" s="65"/>
      <c r="I1949" s="65"/>
      <c r="J1949" s="65"/>
      <c r="K1949" s="65"/>
      <c r="L1949" s="66" t="str">
        <f t="shared" si="124"/>
        <v/>
      </c>
      <c r="M1949" s="66" t="str">
        <f t="shared" si="125"/>
        <v/>
      </c>
      <c r="N1949" s="66" t="str">
        <f t="shared" si="126"/>
        <v/>
      </c>
    </row>
    <row r="1950" spans="2:14" ht="20.100000000000001" customHeight="1" thickBot="1" x14ac:dyDescent="0.3">
      <c r="B1950" s="63" t="str">
        <f t="shared" si="123"/>
        <v/>
      </c>
      <c r="C1950" s="64"/>
      <c r="D1950" s="65"/>
      <c r="E1950" s="65"/>
      <c r="F1950" s="65"/>
      <c r="G1950" s="65"/>
      <c r="H1950" s="65"/>
      <c r="I1950" s="65"/>
      <c r="J1950" s="65"/>
      <c r="K1950" s="65"/>
      <c r="L1950" s="66" t="str">
        <f t="shared" si="124"/>
        <v/>
      </c>
      <c r="M1950" s="66" t="str">
        <f t="shared" si="125"/>
        <v/>
      </c>
      <c r="N1950" s="66" t="str">
        <f t="shared" si="126"/>
        <v/>
      </c>
    </row>
    <row r="1951" spans="2:14" ht="20.100000000000001" customHeight="1" thickBot="1" x14ac:dyDescent="0.3">
      <c r="B1951" s="63" t="str">
        <f t="shared" si="123"/>
        <v/>
      </c>
      <c r="C1951" s="64"/>
      <c r="D1951" s="65"/>
      <c r="E1951" s="65"/>
      <c r="F1951" s="65"/>
      <c r="G1951" s="65"/>
      <c r="H1951" s="65"/>
      <c r="I1951" s="65"/>
      <c r="J1951" s="65"/>
      <c r="K1951" s="65"/>
      <c r="L1951" s="66" t="str">
        <f t="shared" si="124"/>
        <v/>
      </c>
      <c r="M1951" s="66" t="str">
        <f t="shared" si="125"/>
        <v/>
      </c>
      <c r="N1951" s="66" t="str">
        <f t="shared" si="126"/>
        <v/>
      </c>
    </row>
    <row r="1952" spans="2:14" ht="20.100000000000001" customHeight="1" thickBot="1" x14ac:dyDescent="0.3">
      <c r="B1952" s="63" t="str">
        <f t="shared" si="123"/>
        <v/>
      </c>
      <c r="C1952" s="64"/>
      <c r="D1952" s="65"/>
      <c r="E1952" s="65"/>
      <c r="F1952" s="65"/>
      <c r="G1952" s="65"/>
      <c r="H1952" s="65"/>
      <c r="I1952" s="65"/>
      <c r="J1952" s="65"/>
      <c r="K1952" s="65"/>
      <c r="L1952" s="66" t="str">
        <f t="shared" si="124"/>
        <v/>
      </c>
      <c r="M1952" s="66" t="str">
        <f t="shared" si="125"/>
        <v/>
      </c>
      <c r="N1952" s="66" t="str">
        <f t="shared" si="126"/>
        <v/>
      </c>
    </row>
    <row r="1953" spans="2:14" ht="20.100000000000001" customHeight="1" thickBot="1" x14ac:dyDescent="0.3">
      <c r="B1953" s="63" t="str">
        <f t="shared" si="123"/>
        <v/>
      </c>
      <c r="C1953" s="64"/>
      <c r="D1953" s="65"/>
      <c r="E1953" s="65"/>
      <c r="F1953" s="65"/>
      <c r="G1953" s="65"/>
      <c r="H1953" s="65"/>
      <c r="I1953" s="65"/>
      <c r="J1953" s="65"/>
      <c r="K1953" s="65"/>
      <c r="L1953" s="66" t="str">
        <f t="shared" si="124"/>
        <v/>
      </c>
      <c r="M1953" s="66" t="str">
        <f t="shared" si="125"/>
        <v/>
      </c>
      <c r="N1953" s="66" t="str">
        <f t="shared" si="126"/>
        <v/>
      </c>
    </row>
    <row r="1954" spans="2:14" ht="20.100000000000001" customHeight="1" thickBot="1" x14ac:dyDescent="0.3">
      <c r="B1954" s="63" t="str">
        <f t="shared" si="123"/>
        <v/>
      </c>
      <c r="C1954" s="64"/>
      <c r="D1954" s="65"/>
      <c r="E1954" s="65"/>
      <c r="F1954" s="65"/>
      <c r="G1954" s="65"/>
      <c r="H1954" s="65"/>
      <c r="I1954" s="65"/>
      <c r="J1954" s="65"/>
      <c r="K1954" s="65"/>
      <c r="L1954" s="66" t="str">
        <f t="shared" si="124"/>
        <v/>
      </c>
      <c r="M1954" s="66" t="str">
        <f t="shared" si="125"/>
        <v/>
      </c>
      <c r="N1954" s="66" t="str">
        <f t="shared" si="126"/>
        <v/>
      </c>
    </row>
    <row r="1955" spans="2:14" ht="20.100000000000001" customHeight="1" thickBot="1" x14ac:dyDescent="0.3">
      <c r="B1955" s="63" t="str">
        <f t="shared" si="123"/>
        <v/>
      </c>
      <c r="C1955" s="64"/>
      <c r="D1955" s="65"/>
      <c r="E1955" s="65"/>
      <c r="F1955" s="65"/>
      <c r="G1955" s="65"/>
      <c r="H1955" s="65"/>
      <c r="I1955" s="65"/>
      <c r="J1955" s="65"/>
      <c r="K1955" s="65"/>
      <c r="L1955" s="66" t="str">
        <f t="shared" si="124"/>
        <v/>
      </c>
      <c r="M1955" s="66" t="str">
        <f t="shared" si="125"/>
        <v/>
      </c>
      <c r="N1955" s="66" t="str">
        <f t="shared" si="126"/>
        <v/>
      </c>
    </row>
    <row r="1956" spans="2:14" ht="20.100000000000001" customHeight="1" thickBot="1" x14ac:dyDescent="0.3">
      <c r="B1956" s="63" t="str">
        <f t="shared" si="123"/>
        <v/>
      </c>
      <c r="C1956" s="64"/>
      <c r="D1956" s="65"/>
      <c r="E1956" s="65"/>
      <c r="F1956" s="65"/>
      <c r="G1956" s="65"/>
      <c r="H1956" s="65"/>
      <c r="I1956" s="65"/>
      <c r="J1956" s="65"/>
      <c r="K1956" s="65"/>
      <c r="L1956" s="66" t="str">
        <f t="shared" si="124"/>
        <v/>
      </c>
      <c r="M1956" s="66" t="str">
        <f t="shared" si="125"/>
        <v/>
      </c>
      <c r="N1956" s="66" t="str">
        <f t="shared" si="126"/>
        <v/>
      </c>
    </row>
    <row r="1957" spans="2:14" ht="20.100000000000001" customHeight="1" thickBot="1" x14ac:dyDescent="0.3">
      <c r="B1957" s="63" t="str">
        <f t="shared" si="123"/>
        <v/>
      </c>
      <c r="C1957" s="64"/>
      <c r="D1957" s="65"/>
      <c r="E1957" s="65"/>
      <c r="F1957" s="65"/>
      <c r="G1957" s="65"/>
      <c r="H1957" s="65"/>
      <c r="I1957" s="65"/>
      <c r="J1957" s="65"/>
      <c r="K1957" s="65"/>
      <c r="L1957" s="66" t="str">
        <f t="shared" si="124"/>
        <v/>
      </c>
      <c r="M1957" s="66" t="str">
        <f t="shared" si="125"/>
        <v/>
      </c>
      <c r="N1957" s="66" t="str">
        <f t="shared" si="126"/>
        <v/>
      </c>
    </row>
    <row r="1958" spans="2:14" ht="20.100000000000001" customHeight="1" thickBot="1" x14ac:dyDescent="0.3">
      <c r="B1958" s="63" t="str">
        <f t="shared" si="123"/>
        <v/>
      </c>
      <c r="C1958" s="64"/>
      <c r="D1958" s="65"/>
      <c r="E1958" s="65"/>
      <c r="F1958" s="65"/>
      <c r="G1958" s="65"/>
      <c r="H1958" s="65"/>
      <c r="I1958" s="65"/>
      <c r="J1958" s="65"/>
      <c r="K1958" s="65"/>
      <c r="L1958" s="66" t="str">
        <f t="shared" si="124"/>
        <v/>
      </c>
      <c r="M1958" s="66" t="str">
        <f t="shared" si="125"/>
        <v/>
      </c>
      <c r="N1958" s="66" t="str">
        <f t="shared" si="126"/>
        <v/>
      </c>
    </row>
    <row r="1959" spans="2:14" ht="20.100000000000001" customHeight="1" thickBot="1" x14ac:dyDescent="0.3">
      <c r="B1959" s="63" t="str">
        <f t="shared" si="123"/>
        <v/>
      </c>
      <c r="C1959" s="64"/>
      <c r="D1959" s="65"/>
      <c r="E1959" s="65"/>
      <c r="F1959" s="65"/>
      <c r="G1959" s="65"/>
      <c r="H1959" s="65"/>
      <c r="I1959" s="65"/>
      <c r="J1959" s="65"/>
      <c r="K1959" s="65"/>
      <c r="L1959" s="66" t="str">
        <f t="shared" si="124"/>
        <v/>
      </c>
      <c r="M1959" s="66" t="str">
        <f t="shared" si="125"/>
        <v/>
      </c>
      <c r="N1959" s="66" t="str">
        <f t="shared" si="126"/>
        <v/>
      </c>
    </row>
    <row r="1960" spans="2:14" ht="20.100000000000001" customHeight="1" thickBot="1" x14ac:dyDescent="0.3">
      <c r="B1960" s="63" t="str">
        <f t="shared" si="123"/>
        <v/>
      </c>
      <c r="C1960" s="64"/>
      <c r="D1960" s="65"/>
      <c r="E1960" s="65"/>
      <c r="F1960" s="65"/>
      <c r="G1960" s="65"/>
      <c r="H1960" s="65"/>
      <c r="I1960" s="65"/>
      <c r="J1960" s="65"/>
      <c r="K1960" s="65"/>
      <c r="L1960" s="66" t="str">
        <f t="shared" si="124"/>
        <v/>
      </c>
      <c r="M1960" s="66" t="str">
        <f t="shared" si="125"/>
        <v/>
      </c>
      <c r="N1960" s="66" t="str">
        <f t="shared" si="126"/>
        <v/>
      </c>
    </row>
    <row r="1961" spans="2:14" ht="20.100000000000001" customHeight="1" thickBot="1" x14ac:dyDescent="0.3">
      <c r="B1961" s="63" t="str">
        <f t="shared" si="123"/>
        <v/>
      </c>
      <c r="C1961" s="64"/>
      <c r="D1961" s="65"/>
      <c r="E1961" s="65"/>
      <c r="F1961" s="65"/>
      <c r="G1961" s="65"/>
      <c r="H1961" s="65"/>
      <c r="I1961" s="65"/>
      <c r="J1961" s="65"/>
      <c r="K1961" s="65"/>
      <c r="L1961" s="66" t="str">
        <f t="shared" si="124"/>
        <v/>
      </c>
      <c r="M1961" s="66" t="str">
        <f t="shared" si="125"/>
        <v/>
      </c>
      <c r="N1961" s="66" t="str">
        <f t="shared" si="126"/>
        <v/>
      </c>
    </row>
    <row r="1962" spans="2:14" ht="20.100000000000001" customHeight="1" thickBot="1" x14ac:dyDescent="0.3">
      <c r="B1962" s="63" t="str">
        <f t="shared" si="123"/>
        <v/>
      </c>
      <c r="C1962" s="64"/>
      <c r="D1962" s="65"/>
      <c r="E1962" s="65"/>
      <c r="F1962" s="65"/>
      <c r="G1962" s="65"/>
      <c r="H1962" s="65"/>
      <c r="I1962" s="65"/>
      <c r="J1962" s="65"/>
      <c r="K1962" s="65"/>
      <c r="L1962" s="66" t="str">
        <f t="shared" si="124"/>
        <v/>
      </c>
      <c r="M1962" s="66" t="str">
        <f t="shared" si="125"/>
        <v/>
      </c>
      <c r="N1962" s="66" t="str">
        <f t="shared" si="126"/>
        <v/>
      </c>
    </row>
    <row r="1963" spans="2:14" ht="20.100000000000001" customHeight="1" thickBot="1" x14ac:dyDescent="0.3">
      <c r="B1963" s="63" t="str">
        <f t="shared" si="123"/>
        <v/>
      </c>
      <c r="C1963" s="64"/>
      <c r="D1963" s="65"/>
      <c r="E1963" s="65"/>
      <c r="F1963" s="65"/>
      <c r="G1963" s="65"/>
      <c r="H1963" s="65"/>
      <c r="I1963" s="65"/>
      <c r="J1963" s="65"/>
      <c r="K1963" s="65"/>
      <c r="L1963" s="66" t="str">
        <f t="shared" si="124"/>
        <v/>
      </c>
      <c r="M1963" s="66" t="str">
        <f t="shared" si="125"/>
        <v/>
      </c>
      <c r="N1963" s="66" t="str">
        <f t="shared" si="126"/>
        <v/>
      </c>
    </row>
    <row r="1964" spans="2:14" ht="20.100000000000001" customHeight="1" thickBot="1" x14ac:dyDescent="0.3">
      <c r="B1964" s="63" t="str">
        <f t="shared" si="123"/>
        <v/>
      </c>
      <c r="C1964" s="64"/>
      <c r="D1964" s="65"/>
      <c r="E1964" s="65"/>
      <c r="F1964" s="65"/>
      <c r="G1964" s="65"/>
      <c r="H1964" s="65"/>
      <c r="I1964" s="65"/>
      <c r="J1964" s="65"/>
      <c r="K1964" s="65"/>
      <c r="L1964" s="66" t="str">
        <f t="shared" si="124"/>
        <v/>
      </c>
      <c r="M1964" s="66" t="str">
        <f t="shared" si="125"/>
        <v/>
      </c>
      <c r="N1964" s="66" t="str">
        <f t="shared" si="126"/>
        <v/>
      </c>
    </row>
    <row r="1965" spans="2:14" ht="20.100000000000001" customHeight="1" thickBot="1" x14ac:dyDescent="0.3">
      <c r="B1965" s="63" t="str">
        <f t="shared" si="123"/>
        <v/>
      </c>
      <c r="C1965" s="64"/>
      <c r="D1965" s="65"/>
      <c r="E1965" s="65"/>
      <c r="F1965" s="65"/>
      <c r="G1965" s="65"/>
      <c r="H1965" s="65"/>
      <c r="I1965" s="65"/>
      <c r="J1965" s="65"/>
      <c r="K1965" s="65"/>
      <c r="L1965" s="66" t="str">
        <f t="shared" si="124"/>
        <v/>
      </c>
      <c r="M1965" s="66" t="str">
        <f t="shared" si="125"/>
        <v/>
      </c>
      <c r="N1965" s="66" t="str">
        <f t="shared" si="126"/>
        <v/>
      </c>
    </row>
    <row r="1966" spans="2:14" ht="20.100000000000001" customHeight="1" thickBot="1" x14ac:dyDescent="0.3">
      <c r="B1966" s="63" t="str">
        <f t="shared" si="123"/>
        <v/>
      </c>
      <c r="C1966" s="64"/>
      <c r="D1966" s="65"/>
      <c r="E1966" s="65"/>
      <c r="F1966" s="65"/>
      <c r="G1966" s="65"/>
      <c r="H1966" s="65"/>
      <c r="I1966" s="65"/>
      <c r="J1966" s="65"/>
      <c r="K1966" s="65"/>
      <c r="L1966" s="66" t="str">
        <f t="shared" si="124"/>
        <v/>
      </c>
      <c r="M1966" s="66" t="str">
        <f t="shared" si="125"/>
        <v/>
      </c>
      <c r="N1966" s="66" t="str">
        <f t="shared" si="126"/>
        <v/>
      </c>
    </row>
    <row r="1967" spans="2:14" ht="20.100000000000001" customHeight="1" thickBot="1" x14ac:dyDescent="0.3">
      <c r="B1967" s="63" t="str">
        <f t="shared" si="123"/>
        <v/>
      </c>
      <c r="C1967" s="64"/>
      <c r="D1967" s="65"/>
      <c r="E1967" s="65"/>
      <c r="F1967" s="65"/>
      <c r="G1967" s="65"/>
      <c r="H1967" s="65"/>
      <c r="I1967" s="65"/>
      <c r="J1967" s="65"/>
      <c r="K1967" s="65"/>
      <c r="L1967" s="66" t="str">
        <f t="shared" si="124"/>
        <v/>
      </c>
      <c r="M1967" s="66" t="str">
        <f t="shared" si="125"/>
        <v/>
      </c>
      <c r="N1967" s="66" t="str">
        <f t="shared" si="126"/>
        <v/>
      </c>
    </row>
    <row r="1968" spans="2:14" ht="20.100000000000001" customHeight="1" thickBot="1" x14ac:dyDescent="0.3">
      <c r="B1968" s="63" t="str">
        <f t="shared" si="123"/>
        <v/>
      </c>
      <c r="C1968" s="64"/>
      <c r="D1968" s="65"/>
      <c r="E1968" s="65"/>
      <c r="F1968" s="65"/>
      <c r="G1968" s="65"/>
      <c r="H1968" s="65"/>
      <c r="I1968" s="65"/>
      <c r="J1968" s="65"/>
      <c r="K1968" s="65"/>
      <c r="L1968" s="66" t="str">
        <f t="shared" si="124"/>
        <v/>
      </c>
      <c r="M1968" s="66" t="str">
        <f t="shared" si="125"/>
        <v/>
      </c>
      <c r="N1968" s="66" t="str">
        <f t="shared" si="126"/>
        <v/>
      </c>
    </row>
    <row r="1969" spans="2:14" ht="20.100000000000001" customHeight="1" thickBot="1" x14ac:dyDescent="0.3">
      <c r="B1969" s="63" t="str">
        <f t="shared" si="123"/>
        <v/>
      </c>
      <c r="C1969" s="64"/>
      <c r="D1969" s="65"/>
      <c r="E1969" s="65"/>
      <c r="F1969" s="65"/>
      <c r="G1969" s="65"/>
      <c r="H1969" s="65"/>
      <c r="I1969" s="65"/>
      <c r="J1969" s="65"/>
      <c r="K1969" s="65"/>
      <c r="L1969" s="66" t="str">
        <f t="shared" si="124"/>
        <v/>
      </c>
      <c r="M1969" s="66" t="str">
        <f t="shared" si="125"/>
        <v/>
      </c>
      <c r="N1969" s="66" t="str">
        <f t="shared" si="126"/>
        <v/>
      </c>
    </row>
    <row r="1970" spans="2:14" ht="20.100000000000001" customHeight="1" thickBot="1" x14ac:dyDescent="0.3">
      <c r="B1970" s="63" t="str">
        <f t="shared" si="123"/>
        <v/>
      </c>
      <c r="C1970" s="64"/>
      <c r="D1970" s="65"/>
      <c r="E1970" s="65"/>
      <c r="F1970" s="65"/>
      <c r="G1970" s="65"/>
      <c r="H1970" s="65"/>
      <c r="I1970" s="65"/>
      <c r="J1970" s="65"/>
      <c r="K1970" s="65"/>
      <c r="L1970" s="66" t="str">
        <f t="shared" si="124"/>
        <v/>
      </c>
      <c r="M1970" s="66" t="str">
        <f t="shared" si="125"/>
        <v/>
      </c>
      <c r="N1970" s="66" t="str">
        <f t="shared" si="126"/>
        <v/>
      </c>
    </row>
    <row r="1971" spans="2:14" ht="20.100000000000001" customHeight="1" thickBot="1" x14ac:dyDescent="0.3">
      <c r="B1971" s="63" t="str">
        <f t="shared" si="123"/>
        <v/>
      </c>
      <c r="C1971" s="64"/>
      <c r="D1971" s="65"/>
      <c r="E1971" s="65"/>
      <c r="F1971" s="65"/>
      <c r="G1971" s="65"/>
      <c r="H1971" s="65"/>
      <c r="I1971" s="65"/>
      <c r="J1971" s="65"/>
      <c r="K1971" s="65"/>
      <c r="L1971" s="66" t="str">
        <f t="shared" si="124"/>
        <v/>
      </c>
      <c r="M1971" s="66" t="str">
        <f t="shared" si="125"/>
        <v/>
      </c>
      <c r="N1971" s="66" t="str">
        <f t="shared" si="126"/>
        <v/>
      </c>
    </row>
    <row r="1972" spans="2:14" ht="20.100000000000001" customHeight="1" thickBot="1" x14ac:dyDescent="0.3">
      <c r="B1972" s="63" t="str">
        <f t="shared" si="123"/>
        <v/>
      </c>
      <c r="C1972" s="64"/>
      <c r="D1972" s="65"/>
      <c r="E1972" s="65"/>
      <c r="F1972" s="65"/>
      <c r="G1972" s="65"/>
      <c r="H1972" s="65"/>
      <c r="I1972" s="65"/>
      <c r="J1972" s="65"/>
      <c r="K1972" s="65"/>
      <c r="L1972" s="66" t="str">
        <f t="shared" si="124"/>
        <v/>
      </c>
      <c r="M1972" s="66" t="str">
        <f t="shared" si="125"/>
        <v/>
      </c>
      <c r="N1972" s="66" t="str">
        <f t="shared" si="126"/>
        <v/>
      </c>
    </row>
    <row r="1973" spans="2:14" ht="20.100000000000001" customHeight="1" thickBot="1" x14ac:dyDescent="0.3">
      <c r="B1973" s="63" t="str">
        <f t="shared" si="123"/>
        <v/>
      </c>
      <c r="C1973" s="64"/>
      <c r="D1973" s="65"/>
      <c r="E1973" s="65"/>
      <c r="F1973" s="65"/>
      <c r="G1973" s="65"/>
      <c r="H1973" s="65"/>
      <c r="I1973" s="65"/>
      <c r="J1973" s="65"/>
      <c r="K1973" s="65"/>
      <c r="L1973" s="66" t="str">
        <f t="shared" si="124"/>
        <v/>
      </c>
      <c r="M1973" s="66" t="str">
        <f t="shared" si="125"/>
        <v/>
      </c>
      <c r="N1973" s="66" t="str">
        <f t="shared" si="126"/>
        <v/>
      </c>
    </row>
    <row r="1974" spans="2:14" ht="20.100000000000001" customHeight="1" thickBot="1" x14ac:dyDescent="0.3">
      <c r="B1974" s="63" t="str">
        <f t="shared" si="123"/>
        <v/>
      </c>
      <c r="C1974" s="64"/>
      <c r="D1974" s="65"/>
      <c r="E1974" s="65"/>
      <c r="F1974" s="65"/>
      <c r="G1974" s="65"/>
      <c r="H1974" s="65"/>
      <c r="I1974" s="65"/>
      <c r="J1974" s="65"/>
      <c r="K1974" s="65"/>
      <c r="L1974" s="66" t="str">
        <f t="shared" si="124"/>
        <v/>
      </c>
      <c r="M1974" s="66" t="str">
        <f t="shared" si="125"/>
        <v/>
      </c>
      <c r="N1974" s="66" t="str">
        <f t="shared" si="126"/>
        <v/>
      </c>
    </row>
    <row r="1975" spans="2:14" ht="20.100000000000001" customHeight="1" thickBot="1" x14ac:dyDescent="0.3">
      <c r="B1975" s="63" t="str">
        <f t="shared" si="123"/>
        <v/>
      </c>
      <c r="C1975" s="64"/>
      <c r="D1975" s="65"/>
      <c r="E1975" s="65"/>
      <c r="F1975" s="65"/>
      <c r="G1975" s="65"/>
      <c r="H1975" s="65"/>
      <c r="I1975" s="65"/>
      <c r="J1975" s="65"/>
      <c r="K1975" s="65"/>
      <c r="L1975" s="66" t="str">
        <f t="shared" si="124"/>
        <v/>
      </c>
      <c r="M1975" s="66" t="str">
        <f t="shared" si="125"/>
        <v/>
      </c>
      <c r="N1975" s="66" t="str">
        <f t="shared" si="126"/>
        <v/>
      </c>
    </row>
    <row r="1976" spans="2:14" ht="20.100000000000001" customHeight="1" thickBot="1" x14ac:dyDescent="0.3">
      <c r="B1976" s="63" t="str">
        <f t="shared" si="123"/>
        <v/>
      </c>
      <c r="C1976" s="64"/>
      <c r="D1976" s="65"/>
      <c r="E1976" s="65"/>
      <c r="F1976" s="65"/>
      <c r="G1976" s="65"/>
      <c r="H1976" s="65"/>
      <c r="I1976" s="65"/>
      <c r="J1976" s="65"/>
      <c r="K1976" s="65"/>
      <c r="L1976" s="66" t="str">
        <f t="shared" si="124"/>
        <v/>
      </c>
      <c r="M1976" s="66" t="str">
        <f t="shared" si="125"/>
        <v/>
      </c>
      <c r="N1976" s="66" t="str">
        <f t="shared" si="126"/>
        <v/>
      </c>
    </row>
    <row r="1977" spans="2:14" ht="20.100000000000001" customHeight="1" thickBot="1" x14ac:dyDescent="0.3">
      <c r="B1977" s="63" t="str">
        <f t="shared" si="123"/>
        <v/>
      </c>
      <c r="C1977" s="64"/>
      <c r="D1977" s="65"/>
      <c r="E1977" s="65"/>
      <c r="F1977" s="65"/>
      <c r="G1977" s="65"/>
      <c r="H1977" s="65"/>
      <c r="I1977" s="65"/>
      <c r="J1977" s="65"/>
      <c r="K1977" s="65"/>
      <c r="L1977" s="66" t="str">
        <f t="shared" si="124"/>
        <v/>
      </c>
      <c r="M1977" s="66" t="str">
        <f t="shared" si="125"/>
        <v/>
      </c>
      <c r="N1977" s="66" t="str">
        <f t="shared" si="126"/>
        <v/>
      </c>
    </row>
    <row r="1978" spans="2:14" ht="20.100000000000001" customHeight="1" thickBot="1" x14ac:dyDescent="0.3">
      <c r="B1978" s="63" t="str">
        <f t="shared" si="123"/>
        <v/>
      </c>
      <c r="C1978" s="64"/>
      <c r="D1978" s="65"/>
      <c r="E1978" s="65"/>
      <c r="F1978" s="65"/>
      <c r="G1978" s="65"/>
      <c r="H1978" s="65"/>
      <c r="I1978" s="65"/>
      <c r="J1978" s="65"/>
      <c r="K1978" s="65"/>
      <c r="L1978" s="66" t="str">
        <f t="shared" si="124"/>
        <v/>
      </c>
      <c r="M1978" s="66" t="str">
        <f t="shared" si="125"/>
        <v/>
      </c>
      <c r="N1978" s="66" t="str">
        <f t="shared" si="126"/>
        <v/>
      </c>
    </row>
    <row r="1979" spans="2:14" ht="20.100000000000001" customHeight="1" thickBot="1" x14ac:dyDescent="0.3">
      <c r="B1979" s="63" t="str">
        <f t="shared" si="123"/>
        <v/>
      </c>
      <c r="C1979" s="64"/>
      <c r="D1979" s="65"/>
      <c r="E1979" s="65"/>
      <c r="F1979" s="65"/>
      <c r="G1979" s="65"/>
      <c r="H1979" s="65"/>
      <c r="I1979" s="65"/>
      <c r="J1979" s="65"/>
      <c r="K1979" s="65"/>
      <c r="L1979" s="66" t="str">
        <f t="shared" si="124"/>
        <v/>
      </c>
      <c r="M1979" s="66" t="str">
        <f t="shared" si="125"/>
        <v/>
      </c>
      <c r="N1979" s="66" t="str">
        <f t="shared" si="126"/>
        <v/>
      </c>
    </row>
    <row r="1980" spans="2:14" ht="20.100000000000001" customHeight="1" thickBot="1" x14ac:dyDescent="0.3">
      <c r="B1980" s="63" t="str">
        <f t="shared" si="123"/>
        <v/>
      </c>
      <c r="C1980" s="64"/>
      <c r="D1980" s="65"/>
      <c r="E1980" s="65"/>
      <c r="F1980" s="65"/>
      <c r="G1980" s="65"/>
      <c r="H1980" s="65"/>
      <c r="I1980" s="65"/>
      <c r="J1980" s="65"/>
      <c r="K1980" s="65"/>
      <c r="L1980" s="66" t="str">
        <f t="shared" si="124"/>
        <v/>
      </c>
      <c r="M1980" s="66" t="str">
        <f t="shared" si="125"/>
        <v/>
      </c>
      <c r="N1980" s="66" t="str">
        <f t="shared" si="126"/>
        <v/>
      </c>
    </row>
    <row r="1981" spans="2:14" ht="20.100000000000001" customHeight="1" thickBot="1" x14ac:dyDescent="0.3">
      <c r="B1981" s="63" t="str">
        <f t="shared" si="123"/>
        <v/>
      </c>
      <c r="C1981" s="64"/>
      <c r="D1981" s="65"/>
      <c r="E1981" s="65"/>
      <c r="F1981" s="65"/>
      <c r="G1981" s="65"/>
      <c r="H1981" s="65"/>
      <c r="I1981" s="65"/>
      <c r="J1981" s="65"/>
      <c r="K1981" s="65"/>
      <c r="L1981" s="66" t="str">
        <f t="shared" si="124"/>
        <v/>
      </c>
      <c r="M1981" s="66" t="str">
        <f t="shared" si="125"/>
        <v/>
      </c>
      <c r="N1981" s="66" t="str">
        <f t="shared" si="126"/>
        <v/>
      </c>
    </row>
    <row r="1982" spans="2:14" ht="20.100000000000001" customHeight="1" thickBot="1" x14ac:dyDescent="0.3">
      <c r="B1982" s="63" t="str">
        <f t="shared" si="123"/>
        <v/>
      </c>
      <c r="C1982" s="64"/>
      <c r="D1982" s="65"/>
      <c r="E1982" s="65"/>
      <c r="F1982" s="65"/>
      <c r="G1982" s="65"/>
      <c r="H1982" s="65"/>
      <c r="I1982" s="65"/>
      <c r="J1982" s="65"/>
      <c r="K1982" s="65"/>
      <c r="L1982" s="66" t="str">
        <f t="shared" si="124"/>
        <v/>
      </c>
      <c r="M1982" s="66" t="str">
        <f t="shared" si="125"/>
        <v/>
      </c>
      <c r="N1982" s="66" t="str">
        <f t="shared" si="126"/>
        <v/>
      </c>
    </row>
    <row r="1983" spans="2:14" ht="20.100000000000001" customHeight="1" thickBot="1" x14ac:dyDescent="0.3">
      <c r="B1983" s="63" t="str">
        <f t="shared" si="123"/>
        <v/>
      </c>
      <c r="C1983" s="64"/>
      <c r="D1983" s="65"/>
      <c r="E1983" s="65"/>
      <c r="F1983" s="65"/>
      <c r="G1983" s="65"/>
      <c r="H1983" s="65"/>
      <c r="I1983" s="65"/>
      <c r="J1983" s="65"/>
      <c r="K1983" s="65"/>
      <c r="L1983" s="66" t="str">
        <f t="shared" si="124"/>
        <v/>
      </c>
      <c r="M1983" s="66" t="str">
        <f t="shared" si="125"/>
        <v/>
      </c>
      <c r="N1983" s="66" t="str">
        <f t="shared" si="126"/>
        <v/>
      </c>
    </row>
    <row r="1984" spans="2:14" ht="20.100000000000001" customHeight="1" thickBot="1" x14ac:dyDescent="0.3">
      <c r="B1984" s="63" t="str">
        <f t="shared" si="123"/>
        <v/>
      </c>
      <c r="C1984" s="64"/>
      <c r="D1984" s="65"/>
      <c r="E1984" s="65"/>
      <c r="F1984" s="65"/>
      <c r="G1984" s="65"/>
      <c r="H1984" s="65"/>
      <c r="I1984" s="65"/>
      <c r="J1984" s="65"/>
      <c r="K1984" s="65"/>
      <c r="L1984" s="66" t="str">
        <f t="shared" si="124"/>
        <v/>
      </c>
      <c r="M1984" s="66" t="str">
        <f t="shared" si="125"/>
        <v/>
      </c>
      <c r="N1984" s="66" t="str">
        <f t="shared" si="126"/>
        <v/>
      </c>
    </row>
    <row r="1985" spans="2:14" ht="20.100000000000001" customHeight="1" thickBot="1" x14ac:dyDescent="0.3">
      <c r="B1985" s="63" t="str">
        <f t="shared" si="123"/>
        <v/>
      </c>
      <c r="C1985" s="64"/>
      <c r="D1985" s="65"/>
      <c r="E1985" s="65"/>
      <c r="F1985" s="65"/>
      <c r="G1985" s="65"/>
      <c r="H1985" s="65"/>
      <c r="I1985" s="65"/>
      <c r="J1985" s="65"/>
      <c r="K1985" s="65"/>
      <c r="L1985" s="66" t="str">
        <f t="shared" si="124"/>
        <v/>
      </c>
      <c r="M1985" s="66" t="str">
        <f t="shared" si="125"/>
        <v/>
      </c>
      <c r="N1985" s="66" t="str">
        <f t="shared" si="126"/>
        <v/>
      </c>
    </row>
    <row r="1986" spans="2:14" ht="20.100000000000001" customHeight="1" thickBot="1" x14ac:dyDescent="0.3">
      <c r="B1986" s="63" t="str">
        <f t="shared" si="123"/>
        <v/>
      </c>
      <c r="C1986" s="64"/>
      <c r="D1986" s="65"/>
      <c r="E1986" s="65"/>
      <c r="F1986" s="65"/>
      <c r="G1986" s="65"/>
      <c r="H1986" s="65"/>
      <c r="I1986" s="65"/>
      <c r="J1986" s="65"/>
      <c r="K1986" s="65"/>
      <c r="L1986" s="66" t="str">
        <f t="shared" si="124"/>
        <v/>
      </c>
      <c r="M1986" s="66" t="str">
        <f t="shared" si="125"/>
        <v/>
      </c>
      <c r="N1986" s="66" t="str">
        <f t="shared" si="126"/>
        <v/>
      </c>
    </row>
    <row r="1987" spans="2:14" ht="20.100000000000001" customHeight="1" thickBot="1" x14ac:dyDescent="0.3">
      <c r="B1987" s="63" t="str">
        <f t="shared" si="123"/>
        <v/>
      </c>
      <c r="C1987" s="64"/>
      <c r="D1987" s="65"/>
      <c r="E1987" s="65"/>
      <c r="F1987" s="65"/>
      <c r="G1987" s="65"/>
      <c r="H1987" s="65"/>
      <c r="I1987" s="65"/>
      <c r="J1987" s="65"/>
      <c r="K1987" s="65"/>
      <c r="L1987" s="66" t="str">
        <f t="shared" si="124"/>
        <v/>
      </c>
      <c r="M1987" s="66" t="str">
        <f t="shared" si="125"/>
        <v/>
      </c>
      <c r="N1987" s="66" t="str">
        <f t="shared" si="126"/>
        <v/>
      </c>
    </row>
    <row r="1988" spans="2:14" ht="20.100000000000001" customHeight="1" thickBot="1" x14ac:dyDescent="0.3">
      <c r="B1988" s="63" t="str">
        <f t="shared" si="123"/>
        <v/>
      </c>
      <c r="C1988" s="64"/>
      <c r="D1988" s="65"/>
      <c r="E1988" s="65"/>
      <c r="F1988" s="65"/>
      <c r="G1988" s="65"/>
      <c r="H1988" s="65"/>
      <c r="I1988" s="65"/>
      <c r="J1988" s="65"/>
      <c r="K1988" s="65"/>
      <c r="L1988" s="66" t="str">
        <f t="shared" si="124"/>
        <v/>
      </c>
      <c r="M1988" s="66" t="str">
        <f t="shared" si="125"/>
        <v/>
      </c>
      <c r="N1988" s="66" t="str">
        <f t="shared" si="126"/>
        <v/>
      </c>
    </row>
    <row r="1989" spans="2:14" ht="20.100000000000001" customHeight="1" thickBot="1" x14ac:dyDescent="0.3">
      <c r="B1989" s="63" t="str">
        <f t="shared" si="123"/>
        <v/>
      </c>
      <c r="C1989" s="64"/>
      <c r="D1989" s="65"/>
      <c r="E1989" s="65"/>
      <c r="F1989" s="65"/>
      <c r="G1989" s="65"/>
      <c r="H1989" s="65"/>
      <c r="I1989" s="65"/>
      <c r="J1989" s="65"/>
      <c r="K1989" s="65"/>
      <c r="L1989" s="66" t="str">
        <f t="shared" si="124"/>
        <v/>
      </c>
      <c r="M1989" s="66" t="str">
        <f t="shared" si="125"/>
        <v/>
      </c>
      <c r="N1989" s="66" t="str">
        <f t="shared" si="126"/>
        <v/>
      </c>
    </row>
    <row r="1990" spans="2:14" ht="20.100000000000001" customHeight="1" thickBot="1" x14ac:dyDescent="0.3">
      <c r="B1990" s="63" t="str">
        <f t="shared" si="123"/>
        <v/>
      </c>
      <c r="C1990" s="64"/>
      <c r="D1990" s="65"/>
      <c r="E1990" s="65"/>
      <c r="F1990" s="65"/>
      <c r="G1990" s="65"/>
      <c r="H1990" s="65"/>
      <c r="I1990" s="65"/>
      <c r="J1990" s="65"/>
      <c r="K1990" s="65"/>
      <c r="L1990" s="66" t="str">
        <f t="shared" si="124"/>
        <v/>
      </c>
      <c r="M1990" s="66" t="str">
        <f t="shared" si="125"/>
        <v/>
      </c>
      <c r="N1990" s="66" t="str">
        <f t="shared" si="126"/>
        <v/>
      </c>
    </row>
    <row r="1991" spans="2:14" ht="20.100000000000001" customHeight="1" thickBot="1" x14ac:dyDescent="0.3">
      <c r="B1991" s="63" t="str">
        <f t="shared" si="123"/>
        <v/>
      </c>
      <c r="C1991" s="64"/>
      <c r="D1991" s="65"/>
      <c r="E1991" s="65"/>
      <c r="F1991" s="65"/>
      <c r="G1991" s="65"/>
      <c r="H1991" s="65"/>
      <c r="I1991" s="65"/>
      <c r="J1991" s="65"/>
      <c r="K1991" s="65"/>
      <c r="L1991" s="66" t="str">
        <f t="shared" si="124"/>
        <v/>
      </c>
      <c r="M1991" s="66" t="str">
        <f t="shared" si="125"/>
        <v/>
      </c>
      <c r="N1991" s="66" t="str">
        <f t="shared" si="126"/>
        <v/>
      </c>
    </row>
    <row r="1992" spans="2:14" ht="20.100000000000001" customHeight="1" thickBot="1" x14ac:dyDescent="0.3">
      <c r="B1992" s="63" t="str">
        <f t="shared" si="123"/>
        <v/>
      </c>
      <c r="C1992" s="64"/>
      <c r="D1992" s="65"/>
      <c r="E1992" s="65"/>
      <c r="F1992" s="65"/>
      <c r="G1992" s="65"/>
      <c r="H1992" s="65"/>
      <c r="I1992" s="65"/>
      <c r="J1992" s="65"/>
      <c r="K1992" s="65"/>
      <c r="L1992" s="66" t="str">
        <f t="shared" si="124"/>
        <v/>
      </c>
      <c r="M1992" s="66" t="str">
        <f t="shared" si="125"/>
        <v/>
      </c>
      <c r="N1992" s="66" t="str">
        <f t="shared" si="126"/>
        <v/>
      </c>
    </row>
    <row r="1993" spans="2:14" ht="20.100000000000001" customHeight="1" thickBot="1" x14ac:dyDescent="0.3">
      <c r="B1993" s="63" t="str">
        <f t="shared" si="123"/>
        <v/>
      </c>
      <c r="C1993" s="64"/>
      <c r="D1993" s="65"/>
      <c r="E1993" s="65"/>
      <c r="F1993" s="65"/>
      <c r="G1993" s="65"/>
      <c r="H1993" s="65"/>
      <c r="I1993" s="65"/>
      <c r="J1993" s="65"/>
      <c r="K1993" s="65"/>
      <c r="L1993" s="66" t="str">
        <f t="shared" si="124"/>
        <v/>
      </c>
      <c r="M1993" s="66" t="str">
        <f t="shared" si="125"/>
        <v/>
      </c>
      <c r="N1993" s="66" t="str">
        <f t="shared" si="126"/>
        <v/>
      </c>
    </row>
    <row r="1994" spans="2:14" ht="20.100000000000001" customHeight="1" thickBot="1" x14ac:dyDescent="0.3">
      <c r="B1994" s="63" t="str">
        <f t="shared" ref="B1994:B2057" si="127">IF(C1994="","",B1993+1)</f>
        <v/>
      </c>
      <c r="C1994" s="64"/>
      <c r="D1994" s="65"/>
      <c r="E1994" s="65"/>
      <c r="F1994" s="65"/>
      <c r="G1994" s="65"/>
      <c r="H1994" s="65"/>
      <c r="I1994" s="65"/>
      <c r="J1994" s="65"/>
      <c r="K1994" s="65"/>
      <c r="L1994" s="66" t="str">
        <f t="shared" si="124"/>
        <v/>
      </c>
      <c r="M1994" s="66" t="str">
        <f t="shared" si="125"/>
        <v/>
      </c>
      <c r="N1994" s="66" t="str">
        <f t="shared" si="126"/>
        <v/>
      </c>
    </row>
    <row r="1995" spans="2:14" ht="20.100000000000001" customHeight="1" thickBot="1" x14ac:dyDescent="0.3">
      <c r="B1995" s="63" t="str">
        <f t="shared" si="127"/>
        <v/>
      </c>
      <c r="C1995" s="64"/>
      <c r="D1995" s="65"/>
      <c r="E1995" s="65"/>
      <c r="F1995" s="65"/>
      <c r="G1995" s="65"/>
      <c r="H1995" s="65"/>
      <c r="I1995" s="65"/>
      <c r="J1995" s="65"/>
      <c r="K1995" s="65"/>
      <c r="L1995" s="66" t="str">
        <f t="shared" si="124"/>
        <v/>
      </c>
      <c r="M1995" s="66" t="str">
        <f t="shared" si="125"/>
        <v/>
      </c>
      <c r="N1995" s="66" t="str">
        <f t="shared" si="126"/>
        <v/>
      </c>
    </row>
    <row r="1996" spans="2:14" ht="20.100000000000001" customHeight="1" thickBot="1" x14ac:dyDescent="0.3">
      <c r="B1996" s="63" t="str">
        <f t="shared" si="127"/>
        <v/>
      </c>
      <c r="C1996" s="64"/>
      <c r="D1996" s="65"/>
      <c r="E1996" s="65"/>
      <c r="F1996" s="65"/>
      <c r="G1996" s="65"/>
      <c r="H1996" s="65"/>
      <c r="I1996" s="65"/>
      <c r="J1996" s="65"/>
      <c r="K1996" s="65"/>
      <c r="L1996" s="66" t="str">
        <f t="shared" si="124"/>
        <v/>
      </c>
      <c r="M1996" s="66" t="str">
        <f t="shared" si="125"/>
        <v/>
      </c>
      <c r="N1996" s="66" t="str">
        <f t="shared" si="126"/>
        <v/>
      </c>
    </row>
    <row r="1997" spans="2:14" ht="20.100000000000001" customHeight="1" thickBot="1" x14ac:dyDescent="0.3">
      <c r="B1997" s="63" t="str">
        <f t="shared" si="127"/>
        <v/>
      </c>
      <c r="C1997" s="64"/>
      <c r="D1997" s="65"/>
      <c r="E1997" s="65"/>
      <c r="F1997" s="65"/>
      <c r="G1997" s="65"/>
      <c r="H1997" s="65"/>
      <c r="I1997" s="65"/>
      <c r="J1997" s="65"/>
      <c r="K1997" s="65"/>
      <c r="L1997" s="66" t="str">
        <f t="shared" ref="L1997:L2060" si="128">IF(C1997="","",TEXT(C1997,"MMMM"))</f>
        <v/>
      </c>
      <c r="M1997" s="66" t="str">
        <f t="shared" ref="M1997:M2060" si="129">IF(C1997="","",YEAR(C1997))</f>
        <v/>
      </c>
      <c r="N1997" s="66" t="str">
        <f t="shared" ref="N1997:N2060" si="130">IF(C1997="","",TEXT(C1997,"DDDD"))</f>
        <v/>
      </c>
    </row>
    <row r="1998" spans="2:14" ht="20.100000000000001" customHeight="1" thickBot="1" x14ac:dyDescent="0.3">
      <c r="B1998" s="63" t="str">
        <f t="shared" si="127"/>
        <v/>
      </c>
      <c r="C1998" s="64"/>
      <c r="D1998" s="65"/>
      <c r="E1998" s="65"/>
      <c r="F1998" s="65"/>
      <c r="G1998" s="65"/>
      <c r="H1998" s="65"/>
      <c r="I1998" s="65"/>
      <c r="J1998" s="65"/>
      <c r="K1998" s="65"/>
      <c r="L1998" s="66" t="str">
        <f t="shared" si="128"/>
        <v/>
      </c>
      <c r="M1998" s="66" t="str">
        <f t="shared" si="129"/>
        <v/>
      </c>
      <c r="N1998" s="66" t="str">
        <f t="shared" si="130"/>
        <v/>
      </c>
    </row>
    <row r="1999" spans="2:14" ht="20.100000000000001" customHeight="1" thickBot="1" x14ac:dyDescent="0.3">
      <c r="B1999" s="63" t="str">
        <f t="shared" si="127"/>
        <v/>
      </c>
      <c r="C1999" s="64"/>
      <c r="D1999" s="65"/>
      <c r="E1999" s="65"/>
      <c r="F1999" s="65"/>
      <c r="G1999" s="65"/>
      <c r="H1999" s="65"/>
      <c r="I1999" s="65"/>
      <c r="J1999" s="65"/>
      <c r="K1999" s="65"/>
      <c r="L1999" s="66" t="str">
        <f t="shared" si="128"/>
        <v/>
      </c>
      <c r="M1999" s="66" t="str">
        <f t="shared" si="129"/>
        <v/>
      </c>
      <c r="N1999" s="66" t="str">
        <f t="shared" si="130"/>
        <v/>
      </c>
    </row>
    <row r="2000" spans="2:14" ht="20.100000000000001" customHeight="1" thickBot="1" x14ac:dyDescent="0.3">
      <c r="B2000" s="63" t="str">
        <f t="shared" si="127"/>
        <v/>
      </c>
      <c r="C2000" s="64"/>
      <c r="D2000" s="65"/>
      <c r="E2000" s="65"/>
      <c r="F2000" s="65"/>
      <c r="G2000" s="65"/>
      <c r="H2000" s="65"/>
      <c r="I2000" s="65"/>
      <c r="J2000" s="65"/>
      <c r="K2000" s="65"/>
      <c r="L2000" s="66" t="str">
        <f t="shared" si="128"/>
        <v/>
      </c>
      <c r="M2000" s="66" t="str">
        <f t="shared" si="129"/>
        <v/>
      </c>
      <c r="N2000" s="66" t="str">
        <f t="shared" si="130"/>
        <v/>
      </c>
    </row>
    <row r="2001" spans="2:14" ht="20.100000000000001" customHeight="1" thickBot="1" x14ac:dyDescent="0.3">
      <c r="B2001" s="63" t="str">
        <f t="shared" si="127"/>
        <v/>
      </c>
      <c r="C2001" s="64"/>
      <c r="D2001" s="65"/>
      <c r="E2001" s="65"/>
      <c r="F2001" s="65"/>
      <c r="G2001" s="65"/>
      <c r="H2001" s="65"/>
      <c r="I2001" s="65"/>
      <c r="J2001" s="65"/>
      <c r="K2001" s="65"/>
      <c r="L2001" s="66" t="str">
        <f t="shared" si="128"/>
        <v/>
      </c>
      <c r="M2001" s="66" t="str">
        <f t="shared" si="129"/>
        <v/>
      </c>
      <c r="N2001" s="66" t="str">
        <f t="shared" si="130"/>
        <v/>
      </c>
    </row>
    <row r="2002" spans="2:14" ht="20.100000000000001" customHeight="1" thickBot="1" x14ac:dyDescent="0.3">
      <c r="B2002" s="63" t="str">
        <f t="shared" si="127"/>
        <v/>
      </c>
      <c r="C2002" s="64"/>
      <c r="D2002" s="65"/>
      <c r="E2002" s="65"/>
      <c r="F2002" s="65"/>
      <c r="G2002" s="65"/>
      <c r="H2002" s="65"/>
      <c r="I2002" s="65"/>
      <c r="J2002" s="65"/>
      <c r="K2002" s="65"/>
      <c r="L2002" s="66" t="str">
        <f t="shared" si="128"/>
        <v/>
      </c>
      <c r="M2002" s="66" t="str">
        <f t="shared" si="129"/>
        <v/>
      </c>
      <c r="N2002" s="66" t="str">
        <f t="shared" si="130"/>
        <v/>
      </c>
    </row>
    <row r="2003" spans="2:14" ht="20.100000000000001" customHeight="1" thickBot="1" x14ac:dyDescent="0.3">
      <c r="B2003" s="63" t="str">
        <f t="shared" si="127"/>
        <v/>
      </c>
      <c r="C2003" s="64"/>
      <c r="D2003" s="65"/>
      <c r="E2003" s="65"/>
      <c r="F2003" s="65"/>
      <c r="G2003" s="65"/>
      <c r="H2003" s="65"/>
      <c r="I2003" s="65"/>
      <c r="J2003" s="65"/>
      <c r="K2003" s="65"/>
      <c r="L2003" s="66" t="str">
        <f t="shared" si="128"/>
        <v/>
      </c>
      <c r="M2003" s="66" t="str">
        <f t="shared" si="129"/>
        <v/>
      </c>
      <c r="N2003" s="66" t="str">
        <f t="shared" si="130"/>
        <v/>
      </c>
    </row>
    <row r="2004" spans="2:14" ht="20.100000000000001" customHeight="1" thickBot="1" x14ac:dyDescent="0.3">
      <c r="B2004" s="63" t="str">
        <f t="shared" si="127"/>
        <v/>
      </c>
      <c r="C2004" s="64"/>
      <c r="D2004" s="65"/>
      <c r="E2004" s="65"/>
      <c r="F2004" s="65"/>
      <c r="G2004" s="65"/>
      <c r="H2004" s="65"/>
      <c r="I2004" s="65"/>
      <c r="J2004" s="65"/>
      <c r="K2004" s="65"/>
      <c r="L2004" s="66" t="str">
        <f t="shared" si="128"/>
        <v/>
      </c>
      <c r="M2004" s="66" t="str">
        <f t="shared" si="129"/>
        <v/>
      </c>
      <c r="N2004" s="66" t="str">
        <f t="shared" si="130"/>
        <v/>
      </c>
    </row>
    <row r="2005" spans="2:14" ht="20.100000000000001" customHeight="1" thickBot="1" x14ac:dyDescent="0.3">
      <c r="B2005" s="63" t="str">
        <f t="shared" si="127"/>
        <v/>
      </c>
      <c r="C2005" s="64"/>
      <c r="D2005" s="65"/>
      <c r="E2005" s="65"/>
      <c r="F2005" s="65"/>
      <c r="G2005" s="65"/>
      <c r="H2005" s="65"/>
      <c r="I2005" s="65"/>
      <c r="J2005" s="65"/>
      <c r="K2005" s="65"/>
      <c r="L2005" s="66" t="str">
        <f t="shared" si="128"/>
        <v/>
      </c>
      <c r="M2005" s="66" t="str">
        <f t="shared" si="129"/>
        <v/>
      </c>
      <c r="N2005" s="66" t="str">
        <f t="shared" si="130"/>
        <v/>
      </c>
    </row>
    <row r="2006" spans="2:14" ht="20.100000000000001" customHeight="1" thickBot="1" x14ac:dyDescent="0.3">
      <c r="B2006" s="63" t="str">
        <f t="shared" si="127"/>
        <v/>
      </c>
      <c r="C2006" s="64"/>
      <c r="D2006" s="65"/>
      <c r="E2006" s="65"/>
      <c r="F2006" s="65"/>
      <c r="G2006" s="65"/>
      <c r="H2006" s="65"/>
      <c r="I2006" s="65"/>
      <c r="J2006" s="65"/>
      <c r="K2006" s="65"/>
      <c r="L2006" s="66" t="str">
        <f t="shared" si="128"/>
        <v/>
      </c>
      <c r="M2006" s="66" t="str">
        <f t="shared" si="129"/>
        <v/>
      </c>
      <c r="N2006" s="66" t="str">
        <f t="shared" si="130"/>
        <v/>
      </c>
    </row>
    <row r="2007" spans="2:14" ht="20.100000000000001" customHeight="1" thickBot="1" x14ac:dyDescent="0.3">
      <c r="B2007" s="63" t="str">
        <f t="shared" si="127"/>
        <v/>
      </c>
      <c r="C2007" s="64"/>
      <c r="D2007" s="65"/>
      <c r="E2007" s="65"/>
      <c r="F2007" s="65"/>
      <c r="G2007" s="65"/>
      <c r="H2007" s="65"/>
      <c r="I2007" s="65"/>
      <c r="J2007" s="65"/>
      <c r="K2007" s="65"/>
      <c r="L2007" s="66" t="str">
        <f t="shared" si="128"/>
        <v/>
      </c>
      <c r="M2007" s="66" t="str">
        <f t="shared" si="129"/>
        <v/>
      </c>
      <c r="N2007" s="66" t="str">
        <f t="shared" si="130"/>
        <v/>
      </c>
    </row>
    <row r="2008" spans="2:14" ht="20.100000000000001" customHeight="1" thickBot="1" x14ac:dyDescent="0.3">
      <c r="B2008" s="63" t="str">
        <f t="shared" si="127"/>
        <v/>
      </c>
      <c r="C2008" s="64"/>
      <c r="D2008" s="65"/>
      <c r="E2008" s="65"/>
      <c r="F2008" s="65"/>
      <c r="G2008" s="65"/>
      <c r="H2008" s="65"/>
      <c r="I2008" s="65"/>
      <c r="J2008" s="65"/>
      <c r="K2008" s="65"/>
      <c r="L2008" s="66" t="str">
        <f t="shared" si="128"/>
        <v/>
      </c>
      <c r="M2008" s="66" t="str">
        <f t="shared" si="129"/>
        <v/>
      </c>
      <c r="N2008" s="66" t="str">
        <f t="shared" si="130"/>
        <v/>
      </c>
    </row>
    <row r="2009" spans="2:14" ht="20.100000000000001" customHeight="1" thickBot="1" x14ac:dyDescent="0.3">
      <c r="B2009" s="63" t="str">
        <f t="shared" si="127"/>
        <v/>
      </c>
      <c r="C2009" s="64"/>
      <c r="D2009" s="65"/>
      <c r="E2009" s="65"/>
      <c r="F2009" s="65"/>
      <c r="G2009" s="65"/>
      <c r="H2009" s="65"/>
      <c r="I2009" s="65"/>
      <c r="J2009" s="65"/>
      <c r="K2009" s="65"/>
      <c r="L2009" s="66" t="str">
        <f t="shared" si="128"/>
        <v/>
      </c>
      <c r="M2009" s="66" t="str">
        <f t="shared" si="129"/>
        <v/>
      </c>
      <c r="N2009" s="66" t="str">
        <f t="shared" si="130"/>
        <v/>
      </c>
    </row>
    <row r="2010" spans="2:14" ht="20.100000000000001" customHeight="1" thickBot="1" x14ac:dyDescent="0.3">
      <c r="B2010" s="63" t="str">
        <f t="shared" si="127"/>
        <v/>
      </c>
      <c r="C2010" s="64"/>
      <c r="D2010" s="65"/>
      <c r="E2010" s="65"/>
      <c r="F2010" s="65"/>
      <c r="G2010" s="65"/>
      <c r="H2010" s="65"/>
      <c r="I2010" s="65"/>
      <c r="J2010" s="65"/>
      <c r="K2010" s="65"/>
      <c r="L2010" s="66" t="str">
        <f t="shared" si="128"/>
        <v/>
      </c>
      <c r="M2010" s="66" t="str">
        <f t="shared" si="129"/>
        <v/>
      </c>
      <c r="N2010" s="66" t="str">
        <f t="shared" si="130"/>
        <v/>
      </c>
    </row>
    <row r="2011" spans="2:14" ht="20.100000000000001" customHeight="1" thickBot="1" x14ac:dyDescent="0.3">
      <c r="B2011" s="63" t="str">
        <f t="shared" si="127"/>
        <v/>
      </c>
      <c r="C2011" s="64"/>
      <c r="D2011" s="65"/>
      <c r="E2011" s="65"/>
      <c r="F2011" s="65"/>
      <c r="G2011" s="65"/>
      <c r="H2011" s="65"/>
      <c r="I2011" s="65"/>
      <c r="J2011" s="65"/>
      <c r="K2011" s="65"/>
      <c r="L2011" s="66" t="str">
        <f t="shared" si="128"/>
        <v/>
      </c>
      <c r="M2011" s="66" t="str">
        <f t="shared" si="129"/>
        <v/>
      </c>
      <c r="N2011" s="66" t="str">
        <f t="shared" si="130"/>
        <v/>
      </c>
    </row>
    <row r="2012" spans="2:14" ht="20.100000000000001" customHeight="1" thickBot="1" x14ac:dyDescent="0.3">
      <c r="B2012" s="63" t="str">
        <f t="shared" si="127"/>
        <v/>
      </c>
      <c r="C2012" s="64"/>
      <c r="D2012" s="65"/>
      <c r="E2012" s="65"/>
      <c r="F2012" s="65"/>
      <c r="G2012" s="65"/>
      <c r="H2012" s="65"/>
      <c r="I2012" s="65"/>
      <c r="J2012" s="65"/>
      <c r="K2012" s="65"/>
      <c r="L2012" s="66" t="str">
        <f t="shared" si="128"/>
        <v/>
      </c>
      <c r="M2012" s="66" t="str">
        <f t="shared" si="129"/>
        <v/>
      </c>
      <c r="N2012" s="66" t="str">
        <f t="shared" si="130"/>
        <v/>
      </c>
    </row>
    <row r="2013" spans="2:14" ht="20.100000000000001" customHeight="1" thickBot="1" x14ac:dyDescent="0.3">
      <c r="B2013" s="63" t="str">
        <f t="shared" si="127"/>
        <v/>
      </c>
      <c r="C2013" s="64"/>
      <c r="D2013" s="65"/>
      <c r="E2013" s="65"/>
      <c r="F2013" s="65"/>
      <c r="G2013" s="65"/>
      <c r="H2013" s="65"/>
      <c r="I2013" s="65"/>
      <c r="J2013" s="65"/>
      <c r="K2013" s="65"/>
      <c r="L2013" s="66" t="str">
        <f t="shared" si="128"/>
        <v/>
      </c>
      <c r="M2013" s="66" t="str">
        <f t="shared" si="129"/>
        <v/>
      </c>
      <c r="N2013" s="66" t="str">
        <f t="shared" si="130"/>
        <v/>
      </c>
    </row>
    <row r="2014" spans="2:14" ht="20.100000000000001" customHeight="1" thickBot="1" x14ac:dyDescent="0.3">
      <c r="B2014" s="63" t="str">
        <f t="shared" si="127"/>
        <v/>
      </c>
      <c r="C2014" s="64"/>
      <c r="D2014" s="65"/>
      <c r="E2014" s="65"/>
      <c r="F2014" s="65"/>
      <c r="G2014" s="65"/>
      <c r="H2014" s="65"/>
      <c r="I2014" s="65"/>
      <c r="J2014" s="65"/>
      <c r="K2014" s="65"/>
      <c r="L2014" s="66" t="str">
        <f t="shared" si="128"/>
        <v/>
      </c>
      <c r="M2014" s="66" t="str">
        <f t="shared" si="129"/>
        <v/>
      </c>
      <c r="N2014" s="66" t="str">
        <f t="shared" si="130"/>
        <v/>
      </c>
    </row>
    <row r="2015" spans="2:14" ht="20.100000000000001" customHeight="1" thickBot="1" x14ac:dyDescent="0.3">
      <c r="B2015" s="63" t="str">
        <f t="shared" si="127"/>
        <v/>
      </c>
      <c r="C2015" s="64"/>
      <c r="D2015" s="65"/>
      <c r="E2015" s="65"/>
      <c r="F2015" s="65"/>
      <c r="G2015" s="65"/>
      <c r="H2015" s="65"/>
      <c r="I2015" s="65"/>
      <c r="J2015" s="65"/>
      <c r="K2015" s="65"/>
      <c r="L2015" s="66" t="str">
        <f t="shared" si="128"/>
        <v/>
      </c>
      <c r="M2015" s="66" t="str">
        <f t="shared" si="129"/>
        <v/>
      </c>
      <c r="N2015" s="66" t="str">
        <f t="shared" si="130"/>
        <v/>
      </c>
    </row>
    <row r="2016" spans="2:14" ht="20.100000000000001" customHeight="1" thickBot="1" x14ac:dyDescent="0.3">
      <c r="B2016" s="63" t="str">
        <f t="shared" si="127"/>
        <v/>
      </c>
      <c r="C2016" s="64"/>
      <c r="D2016" s="65"/>
      <c r="E2016" s="65"/>
      <c r="F2016" s="65"/>
      <c r="G2016" s="65"/>
      <c r="H2016" s="65"/>
      <c r="I2016" s="65"/>
      <c r="J2016" s="65"/>
      <c r="K2016" s="65"/>
      <c r="L2016" s="66" t="str">
        <f t="shared" si="128"/>
        <v/>
      </c>
      <c r="M2016" s="66" t="str">
        <f t="shared" si="129"/>
        <v/>
      </c>
      <c r="N2016" s="66" t="str">
        <f t="shared" si="130"/>
        <v/>
      </c>
    </row>
    <row r="2017" spans="2:14" ht="20.100000000000001" customHeight="1" thickBot="1" x14ac:dyDescent="0.3">
      <c r="B2017" s="63" t="str">
        <f t="shared" si="127"/>
        <v/>
      </c>
      <c r="C2017" s="64"/>
      <c r="D2017" s="65"/>
      <c r="E2017" s="65"/>
      <c r="F2017" s="65"/>
      <c r="G2017" s="65"/>
      <c r="H2017" s="65"/>
      <c r="I2017" s="65"/>
      <c r="J2017" s="65"/>
      <c r="K2017" s="65"/>
      <c r="L2017" s="66" t="str">
        <f t="shared" si="128"/>
        <v/>
      </c>
      <c r="M2017" s="66" t="str">
        <f t="shared" si="129"/>
        <v/>
      </c>
      <c r="N2017" s="66" t="str">
        <f t="shared" si="130"/>
        <v/>
      </c>
    </row>
    <row r="2018" spans="2:14" ht="20.100000000000001" customHeight="1" thickBot="1" x14ac:dyDescent="0.3">
      <c r="B2018" s="63" t="str">
        <f t="shared" si="127"/>
        <v/>
      </c>
      <c r="C2018" s="64"/>
      <c r="D2018" s="65"/>
      <c r="E2018" s="65"/>
      <c r="F2018" s="65"/>
      <c r="G2018" s="65"/>
      <c r="H2018" s="65"/>
      <c r="I2018" s="65"/>
      <c r="J2018" s="65"/>
      <c r="K2018" s="65"/>
      <c r="L2018" s="66" t="str">
        <f t="shared" si="128"/>
        <v/>
      </c>
      <c r="M2018" s="66" t="str">
        <f t="shared" si="129"/>
        <v/>
      </c>
      <c r="N2018" s="66" t="str">
        <f t="shared" si="130"/>
        <v/>
      </c>
    </row>
    <row r="2019" spans="2:14" ht="20.100000000000001" customHeight="1" thickBot="1" x14ac:dyDescent="0.3">
      <c r="B2019" s="63" t="str">
        <f t="shared" si="127"/>
        <v/>
      </c>
      <c r="C2019" s="64"/>
      <c r="D2019" s="65"/>
      <c r="E2019" s="65"/>
      <c r="F2019" s="65"/>
      <c r="G2019" s="65"/>
      <c r="H2019" s="65"/>
      <c r="I2019" s="65"/>
      <c r="J2019" s="65"/>
      <c r="K2019" s="65"/>
      <c r="L2019" s="66" t="str">
        <f t="shared" si="128"/>
        <v/>
      </c>
      <c r="M2019" s="66" t="str">
        <f t="shared" si="129"/>
        <v/>
      </c>
      <c r="N2019" s="66" t="str">
        <f t="shared" si="130"/>
        <v/>
      </c>
    </row>
    <row r="2020" spans="2:14" ht="20.100000000000001" customHeight="1" thickBot="1" x14ac:dyDescent="0.3">
      <c r="B2020" s="63" t="str">
        <f t="shared" si="127"/>
        <v/>
      </c>
      <c r="C2020" s="64"/>
      <c r="D2020" s="65"/>
      <c r="E2020" s="65"/>
      <c r="F2020" s="65"/>
      <c r="G2020" s="65"/>
      <c r="H2020" s="65"/>
      <c r="I2020" s="65"/>
      <c r="J2020" s="65"/>
      <c r="K2020" s="65"/>
      <c r="L2020" s="66" t="str">
        <f t="shared" si="128"/>
        <v/>
      </c>
      <c r="M2020" s="66" t="str">
        <f t="shared" si="129"/>
        <v/>
      </c>
      <c r="N2020" s="66" t="str">
        <f t="shared" si="130"/>
        <v/>
      </c>
    </row>
    <row r="2021" spans="2:14" ht="20.100000000000001" customHeight="1" thickBot="1" x14ac:dyDescent="0.3">
      <c r="B2021" s="63" t="str">
        <f t="shared" si="127"/>
        <v/>
      </c>
      <c r="C2021" s="64"/>
      <c r="D2021" s="65"/>
      <c r="E2021" s="65"/>
      <c r="F2021" s="65"/>
      <c r="G2021" s="65"/>
      <c r="H2021" s="65"/>
      <c r="I2021" s="65"/>
      <c r="J2021" s="65"/>
      <c r="K2021" s="65"/>
      <c r="L2021" s="66" t="str">
        <f t="shared" si="128"/>
        <v/>
      </c>
      <c r="M2021" s="66" t="str">
        <f t="shared" si="129"/>
        <v/>
      </c>
      <c r="N2021" s="66" t="str">
        <f t="shared" si="130"/>
        <v/>
      </c>
    </row>
    <row r="2022" spans="2:14" ht="20.100000000000001" customHeight="1" thickBot="1" x14ac:dyDescent="0.3">
      <c r="B2022" s="63" t="str">
        <f t="shared" si="127"/>
        <v/>
      </c>
      <c r="C2022" s="64"/>
      <c r="D2022" s="65"/>
      <c r="E2022" s="65"/>
      <c r="F2022" s="65"/>
      <c r="G2022" s="65"/>
      <c r="H2022" s="65"/>
      <c r="I2022" s="65"/>
      <c r="J2022" s="65"/>
      <c r="K2022" s="65"/>
      <c r="L2022" s="66" t="str">
        <f t="shared" si="128"/>
        <v/>
      </c>
      <c r="M2022" s="66" t="str">
        <f t="shared" si="129"/>
        <v/>
      </c>
      <c r="N2022" s="66" t="str">
        <f t="shared" si="130"/>
        <v/>
      </c>
    </row>
    <row r="2023" spans="2:14" ht="20.100000000000001" customHeight="1" thickBot="1" x14ac:dyDescent="0.3">
      <c r="B2023" s="63" t="str">
        <f t="shared" si="127"/>
        <v/>
      </c>
      <c r="C2023" s="64"/>
      <c r="D2023" s="65"/>
      <c r="E2023" s="65"/>
      <c r="F2023" s="65"/>
      <c r="G2023" s="65"/>
      <c r="H2023" s="65"/>
      <c r="I2023" s="65"/>
      <c r="J2023" s="65"/>
      <c r="K2023" s="65"/>
      <c r="L2023" s="66" t="str">
        <f t="shared" si="128"/>
        <v/>
      </c>
      <c r="M2023" s="66" t="str">
        <f t="shared" si="129"/>
        <v/>
      </c>
      <c r="N2023" s="66" t="str">
        <f t="shared" si="130"/>
        <v/>
      </c>
    </row>
    <row r="2024" spans="2:14" ht="20.100000000000001" customHeight="1" thickBot="1" x14ac:dyDescent="0.3">
      <c r="B2024" s="63" t="str">
        <f t="shared" si="127"/>
        <v/>
      </c>
      <c r="C2024" s="64"/>
      <c r="D2024" s="65"/>
      <c r="E2024" s="65"/>
      <c r="F2024" s="65"/>
      <c r="G2024" s="65"/>
      <c r="H2024" s="65"/>
      <c r="I2024" s="65"/>
      <c r="J2024" s="65"/>
      <c r="K2024" s="65"/>
      <c r="L2024" s="66" t="str">
        <f t="shared" si="128"/>
        <v/>
      </c>
      <c r="M2024" s="66" t="str">
        <f t="shared" si="129"/>
        <v/>
      </c>
      <c r="N2024" s="66" t="str">
        <f t="shared" si="130"/>
        <v/>
      </c>
    </row>
    <row r="2025" spans="2:14" ht="20.100000000000001" customHeight="1" thickBot="1" x14ac:dyDescent="0.3">
      <c r="B2025" s="63" t="str">
        <f t="shared" si="127"/>
        <v/>
      </c>
      <c r="C2025" s="64"/>
      <c r="D2025" s="65"/>
      <c r="E2025" s="65"/>
      <c r="F2025" s="65"/>
      <c r="G2025" s="65"/>
      <c r="H2025" s="65"/>
      <c r="I2025" s="65"/>
      <c r="J2025" s="65"/>
      <c r="K2025" s="65"/>
      <c r="L2025" s="66" t="str">
        <f t="shared" si="128"/>
        <v/>
      </c>
      <c r="M2025" s="66" t="str">
        <f t="shared" si="129"/>
        <v/>
      </c>
      <c r="N2025" s="66" t="str">
        <f t="shared" si="130"/>
        <v/>
      </c>
    </row>
    <row r="2026" spans="2:14" ht="20.100000000000001" customHeight="1" thickBot="1" x14ac:dyDescent="0.3">
      <c r="B2026" s="63" t="str">
        <f t="shared" si="127"/>
        <v/>
      </c>
      <c r="C2026" s="64"/>
      <c r="D2026" s="65"/>
      <c r="E2026" s="65"/>
      <c r="F2026" s="65"/>
      <c r="G2026" s="65"/>
      <c r="H2026" s="65"/>
      <c r="I2026" s="65"/>
      <c r="J2026" s="65"/>
      <c r="K2026" s="65"/>
      <c r="L2026" s="66" t="str">
        <f t="shared" si="128"/>
        <v/>
      </c>
      <c r="M2026" s="66" t="str">
        <f t="shared" si="129"/>
        <v/>
      </c>
      <c r="N2026" s="66" t="str">
        <f t="shared" si="130"/>
        <v/>
      </c>
    </row>
    <row r="2027" spans="2:14" ht="20.100000000000001" customHeight="1" thickBot="1" x14ac:dyDescent="0.3">
      <c r="B2027" s="63" t="str">
        <f t="shared" si="127"/>
        <v/>
      </c>
      <c r="C2027" s="64"/>
      <c r="D2027" s="65"/>
      <c r="E2027" s="65"/>
      <c r="F2027" s="65"/>
      <c r="G2027" s="65"/>
      <c r="H2027" s="65"/>
      <c r="I2027" s="65"/>
      <c r="J2027" s="65"/>
      <c r="K2027" s="65"/>
      <c r="L2027" s="66" t="str">
        <f t="shared" si="128"/>
        <v/>
      </c>
      <c r="M2027" s="66" t="str">
        <f t="shared" si="129"/>
        <v/>
      </c>
      <c r="N2027" s="66" t="str">
        <f t="shared" si="130"/>
        <v/>
      </c>
    </row>
    <row r="2028" spans="2:14" ht="20.100000000000001" customHeight="1" thickBot="1" x14ac:dyDescent="0.3">
      <c r="B2028" s="63" t="str">
        <f t="shared" si="127"/>
        <v/>
      </c>
      <c r="C2028" s="64"/>
      <c r="D2028" s="65"/>
      <c r="E2028" s="65"/>
      <c r="F2028" s="65"/>
      <c r="G2028" s="65"/>
      <c r="H2028" s="65"/>
      <c r="I2028" s="65"/>
      <c r="J2028" s="65"/>
      <c r="K2028" s="65"/>
      <c r="L2028" s="66" t="str">
        <f t="shared" si="128"/>
        <v/>
      </c>
      <c r="M2028" s="66" t="str">
        <f t="shared" si="129"/>
        <v/>
      </c>
      <c r="N2028" s="66" t="str">
        <f t="shared" si="130"/>
        <v/>
      </c>
    </row>
    <row r="2029" spans="2:14" ht="20.100000000000001" customHeight="1" thickBot="1" x14ac:dyDescent="0.3">
      <c r="B2029" s="63" t="str">
        <f t="shared" si="127"/>
        <v/>
      </c>
      <c r="C2029" s="64"/>
      <c r="D2029" s="65"/>
      <c r="E2029" s="65"/>
      <c r="F2029" s="65"/>
      <c r="G2029" s="65"/>
      <c r="H2029" s="65"/>
      <c r="I2029" s="65"/>
      <c r="J2029" s="65"/>
      <c r="K2029" s="65"/>
      <c r="L2029" s="66" t="str">
        <f t="shared" si="128"/>
        <v/>
      </c>
      <c r="M2029" s="66" t="str">
        <f t="shared" si="129"/>
        <v/>
      </c>
      <c r="N2029" s="66" t="str">
        <f t="shared" si="130"/>
        <v/>
      </c>
    </row>
    <row r="2030" spans="2:14" ht="20.100000000000001" customHeight="1" thickBot="1" x14ac:dyDescent="0.3">
      <c r="B2030" s="63" t="str">
        <f t="shared" si="127"/>
        <v/>
      </c>
      <c r="C2030" s="64"/>
      <c r="D2030" s="65"/>
      <c r="E2030" s="65"/>
      <c r="F2030" s="65"/>
      <c r="G2030" s="65"/>
      <c r="H2030" s="65"/>
      <c r="I2030" s="65"/>
      <c r="J2030" s="65"/>
      <c r="K2030" s="65"/>
      <c r="L2030" s="66" t="str">
        <f t="shared" si="128"/>
        <v/>
      </c>
      <c r="M2030" s="66" t="str">
        <f t="shared" si="129"/>
        <v/>
      </c>
      <c r="N2030" s="66" t="str">
        <f t="shared" si="130"/>
        <v/>
      </c>
    </row>
    <row r="2031" spans="2:14" ht="20.100000000000001" customHeight="1" thickBot="1" x14ac:dyDescent="0.3">
      <c r="B2031" s="63" t="str">
        <f t="shared" si="127"/>
        <v/>
      </c>
      <c r="C2031" s="64"/>
      <c r="D2031" s="65"/>
      <c r="E2031" s="65"/>
      <c r="F2031" s="65"/>
      <c r="G2031" s="65"/>
      <c r="H2031" s="65"/>
      <c r="I2031" s="65"/>
      <c r="J2031" s="65"/>
      <c r="K2031" s="65"/>
      <c r="L2031" s="66" t="str">
        <f t="shared" si="128"/>
        <v/>
      </c>
      <c r="M2031" s="66" t="str">
        <f t="shared" si="129"/>
        <v/>
      </c>
      <c r="N2031" s="66" t="str">
        <f t="shared" si="130"/>
        <v/>
      </c>
    </row>
    <row r="2032" spans="2:14" ht="20.100000000000001" customHeight="1" thickBot="1" x14ac:dyDescent="0.3">
      <c r="B2032" s="63" t="str">
        <f t="shared" si="127"/>
        <v/>
      </c>
      <c r="C2032" s="64"/>
      <c r="D2032" s="65"/>
      <c r="E2032" s="65"/>
      <c r="F2032" s="65"/>
      <c r="G2032" s="65"/>
      <c r="H2032" s="65"/>
      <c r="I2032" s="65"/>
      <c r="J2032" s="65"/>
      <c r="K2032" s="65"/>
      <c r="L2032" s="66" t="str">
        <f t="shared" si="128"/>
        <v/>
      </c>
      <c r="M2032" s="66" t="str">
        <f t="shared" si="129"/>
        <v/>
      </c>
      <c r="N2032" s="66" t="str">
        <f t="shared" si="130"/>
        <v/>
      </c>
    </row>
    <row r="2033" spans="2:14" ht="20.100000000000001" customHeight="1" thickBot="1" x14ac:dyDescent="0.3">
      <c r="B2033" s="63" t="str">
        <f t="shared" si="127"/>
        <v/>
      </c>
      <c r="C2033" s="64"/>
      <c r="D2033" s="65"/>
      <c r="E2033" s="65"/>
      <c r="F2033" s="65"/>
      <c r="G2033" s="65"/>
      <c r="H2033" s="65"/>
      <c r="I2033" s="65"/>
      <c r="J2033" s="65"/>
      <c r="K2033" s="65"/>
      <c r="L2033" s="66" t="str">
        <f t="shared" si="128"/>
        <v/>
      </c>
      <c r="M2033" s="66" t="str">
        <f t="shared" si="129"/>
        <v/>
      </c>
      <c r="N2033" s="66" t="str">
        <f t="shared" si="130"/>
        <v/>
      </c>
    </row>
    <row r="2034" spans="2:14" ht="20.100000000000001" customHeight="1" thickBot="1" x14ac:dyDescent="0.3">
      <c r="B2034" s="63" t="str">
        <f t="shared" si="127"/>
        <v/>
      </c>
      <c r="C2034" s="64"/>
      <c r="D2034" s="65"/>
      <c r="E2034" s="65"/>
      <c r="F2034" s="65"/>
      <c r="G2034" s="65"/>
      <c r="H2034" s="65"/>
      <c r="I2034" s="65"/>
      <c r="J2034" s="65"/>
      <c r="K2034" s="65"/>
      <c r="L2034" s="66" t="str">
        <f t="shared" si="128"/>
        <v/>
      </c>
      <c r="M2034" s="66" t="str">
        <f t="shared" si="129"/>
        <v/>
      </c>
      <c r="N2034" s="66" t="str">
        <f t="shared" si="130"/>
        <v/>
      </c>
    </row>
    <row r="2035" spans="2:14" ht="20.100000000000001" customHeight="1" thickBot="1" x14ac:dyDescent="0.3">
      <c r="B2035" s="63" t="str">
        <f t="shared" si="127"/>
        <v/>
      </c>
      <c r="C2035" s="64"/>
      <c r="D2035" s="65"/>
      <c r="E2035" s="65"/>
      <c r="F2035" s="65"/>
      <c r="G2035" s="65"/>
      <c r="H2035" s="65"/>
      <c r="I2035" s="65"/>
      <c r="J2035" s="65"/>
      <c r="K2035" s="65"/>
      <c r="L2035" s="66" t="str">
        <f t="shared" si="128"/>
        <v/>
      </c>
      <c r="M2035" s="66" t="str">
        <f t="shared" si="129"/>
        <v/>
      </c>
      <c r="N2035" s="66" t="str">
        <f t="shared" si="130"/>
        <v/>
      </c>
    </row>
    <row r="2036" spans="2:14" ht="20.100000000000001" customHeight="1" thickBot="1" x14ac:dyDescent="0.3">
      <c r="B2036" s="63" t="str">
        <f t="shared" si="127"/>
        <v/>
      </c>
      <c r="C2036" s="64"/>
      <c r="D2036" s="65"/>
      <c r="E2036" s="65"/>
      <c r="F2036" s="65"/>
      <c r="G2036" s="65"/>
      <c r="H2036" s="65"/>
      <c r="I2036" s="65"/>
      <c r="J2036" s="65"/>
      <c r="K2036" s="65"/>
      <c r="L2036" s="66" t="str">
        <f t="shared" si="128"/>
        <v/>
      </c>
      <c r="M2036" s="66" t="str">
        <f t="shared" si="129"/>
        <v/>
      </c>
      <c r="N2036" s="66" t="str">
        <f t="shared" si="130"/>
        <v/>
      </c>
    </row>
    <row r="2037" spans="2:14" ht="20.100000000000001" customHeight="1" thickBot="1" x14ac:dyDescent="0.3">
      <c r="B2037" s="63" t="str">
        <f t="shared" si="127"/>
        <v/>
      </c>
      <c r="C2037" s="64"/>
      <c r="D2037" s="65"/>
      <c r="E2037" s="65"/>
      <c r="F2037" s="65"/>
      <c r="G2037" s="65"/>
      <c r="H2037" s="65"/>
      <c r="I2037" s="65"/>
      <c r="J2037" s="65"/>
      <c r="K2037" s="65"/>
      <c r="L2037" s="66" t="str">
        <f t="shared" si="128"/>
        <v/>
      </c>
      <c r="M2037" s="66" t="str">
        <f t="shared" si="129"/>
        <v/>
      </c>
      <c r="N2037" s="66" t="str">
        <f t="shared" si="130"/>
        <v/>
      </c>
    </row>
    <row r="2038" spans="2:14" ht="20.100000000000001" customHeight="1" thickBot="1" x14ac:dyDescent="0.3">
      <c r="B2038" s="63" t="str">
        <f t="shared" si="127"/>
        <v/>
      </c>
      <c r="C2038" s="64"/>
      <c r="D2038" s="65"/>
      <c r="E2038" s="65"/>
      <c r="F2038" s="65"/>
      <c r="G2038" s="65"/>
      <c r="H2038" s="65"/>
      <c r="I2038" s="65"/>
      <c r="J2038" s="65"/>
      <c r="K2038" s="65"/>
      <c r="L2038" s="66" t="str">
        <f t="shared" si="128"/>
        <v/>
      </c>
      <c r="M2038" s="66" t="str">
        <f t="shared" si="129"/>
        <v/>
      </c>
      <c r="N2038" s="66" t="str">
        <f t="shared" si="130"/>
        <v/>
      </c>
    </row>
    <row r="2039" spans="2:14" ht="20.100000000000001" customHeight="1" thickBot="1" x14ac:dyDescent="0.3">
      <c r="B2039" s="63" t="str">
        <f t="shared" si="127"/>
        <v/>
      </c>
      <c r="C2039" s="64"/>
      <c r="D2039" s="65"/>
      <c r="E2039" s="65"/>
      <c r="F2039" s="65"/>
      <c r="G2039" s="65"/>
      <c r="H2039" s="65"/>
      <c r="I2039" s="65"/>
      <c r="J2039" s="65"/>
      <c r="K2039" s="65"/>
      <c r="L2039" s="66" t="str">
        <f t="shared" si="128"/>
        <v/>
      </c>
      <c r="M2039" s="66" t="str">
        <f t="shared" si="129"/>
        <v/>
      </c>
      <c r="N2039" s="66" t="str">
        <f t="shared" si="130"/>
        <v/>
      </c>
    </row>
    <row r="2040" spans="2:14" ht="20.100000000000001" customHeight="1" thickBot="1" x14ac:dyDescent="0.3">
      <c r="B2040" s="63" t="str">
        <f t="shared" si="127"/>
        <v/>
      </c>
      <c r="C2040" s="64"/>
      <c r="D2040" s="65"/>
      <c r="E2040" s="65"/>
      <c r="F2040" s="65"/>
      <c r="G2040" s="65"/>
      <c r="H2040" s="65"/>
      <c r="I2040" s="65"/>
      <c r="J2040" s="65"/>
      <c r="K2040" s="65"/>
      <c r="L2040" s="66" t="str">
        <f t="shared" si="128"/>
        <v/>
      </c>
      <c r="M2040" s="66" t="str">
        <f t="shared" si="129"/>
        <v/>
      </c>
      <c r="N2040" s="66" t="str">
        <f t="shared" si="130"/>
        <v/>
      </c>
    </row>
    <row r="2041" spans="2:14" ht="20.100000000000001" customHeight="1" thickBot="1" x14ac:dyDescent="0.3">
      <c r="B2041" s="63" t="str">
        <f t="shared" si="127"/>
        <v/>
      </c>
      <c r="C2041" s="64"/>
      <c r="D2041" s="65"/>
      <c r="E2041" s="65"/>
      <c r="F2041" s="65"/>
      <c r="G2041" s="65"/>
      <c r="H2041" s="65"/>
      <c r="I2041" s="65"/>
      <c r="J2041" s="65"/>
      <c r="K2041" s="65"/>
      <c r="L2041" s="66" t="str">
        <f t="shared" si="128"/>
        <v/>
      </c>
      <c r="M2041" s="66" t="str">
        <f t="shared" si="129"/>
        <v/>
      </c>
      <c r="N2041" s="66" t="str">
        <f t="shared" si="130"/>
        <v/>
      </c>
    </row>
    <row r="2042" spans="2:14" ht="20.100000000000001" customHeight="1" thickBot="1" x14ac:dyDescent="0.3">
      <c r="B2042" s="63" t="str">
        <f t="shared" si="127"/>
        <v/>
      </c>
      <c r="C2042" s="64"/>
      <c r="D2042" s="65"/>
      <c r="E2042" s="65"/>
      <c r="F2042" s="65"/>
      <c r="G2042" s="65"/>
      <c r="H2042" s="65"/>
      <c r="I2042" s="65"/>
      <c r="J2042" s="65"/>
      <c r="K2042" s="65"/>
      <c r="L2042" s="66" t="str">
        <f t="shared" si="128"/>
        <v/>
      </c>
      <c r="M2042" s="66" t="str">
        <f t="shared" si="129"/>
        <v/>
      </c>
      <c r="N2042" s="66" t="str">
        <f t="shared" si="130"/>
        <v/>
      </c>
    </row>
    <row r="2043" spans="2:14" ht="20.100000000000001" customHeight="1" thickBot="1" x14ac:dyDescent="0.3">
      <c r="B2043" s="63" t="str">
        <f t="shared" si="127"/>
        <v/>
      </c>
      <c r="C2043" s="64"/>
      <c r="D2043" s="65"/>
      <c r="E2043" s="65"/>
      <c r="F2043" s="65"/>
      <c r="G2043" s="65"/>
      <c r="H2043" s="65"/>
      <c r="I2043" s="65"/>
      <c r="J2043" s="65"/>
      <c r="K2043" s="65"/>
      <c r="L2043" s="66" t="str">
        <f t="shared" si="128"/>
        <v/>
      </c>
      <c r="M2043" s="66" t="str">
        <f t="shared" si="129"/>
        <v/>
      </c>
      <c r="N2043" s="66" t="str">
        <f t="shared" si="130"/>
        <v/>
      </c>
    </row>
    <row r="2044" spans="2:14" ht="20.100000000000001" customHeight="1" thickBot="1" x14ac:dyDescent="0.3">
      <c r="B2044" s="63" t="str">
        <f t="shared" si="127"/>
        <v/>
      </c>
      <c r="C2044" s="64"/>
      <c r="D2044" s="65"/>
      <c r="E2044" s="65"/>
      <c r="F2044" s="65"/>
      <c r="G2044" s="65"/>
      <c r="H2044" s="65"/>
      <c r="I2044" s="65"/>
      <c r="J2044" s="65"/>
      <c r="K2044" s="65"/>
      <c r="L2044" s="66" t="str">
        <f t="shared" si="128"/>
        <v/>
      </c>
      <c r="M2044" s="66" t="str">
        <f t="shared" si="129"/>
        <v/>
      </c>
      <c r="N2044" s="66" t="str">
        <f t="shared" si="130"/>
        <v/>
      </c>
    </row>
    <row r="2045" spans="2:14" ht="20.100000000000001" customHeight="1" thickBot="1" x14ac:dyDescent="0.3">
      <c r="B2045" s="63" t="str">
        <f t="shared" si="127"/>
        <v/>
      </c>
      <c r="C2045" s="64"/>
      <c r="D2045" s="65"/>
      <c r="E2045" s="65"/>
      <c r="F2045" s="65"/>
      <c r="G2045" s="65"/>
      <c r="H2045" s="65"/>
      <c r="I2045" s="65"/>
      <c r="J2045" s="65"/>
      <c r="K2045" s="65"/>
      <c r="L2045" s="66" t="str">
        <f t="shared" si="128"/>
        <v/>
      </c>
      <c r="M2045" s="66" t="str">
        <f t="shared" si="129"/>
        <v/>
      </c>
      <c r="N2045" s="66" t="str">
        <f t="shared" si="130"/>
        <v/>
      </c>
    </row>
    <row r="2046" spans="2:14" ht="20.100000000000001" customHeight="1" thickBot="1" x14ac:dyDescent="0.3">
      <c r="B2046" s="63" t="str">
        <f t="shared" si="127"/>
        <v/>
      </c>
      <c r="C2046" s="64"/>
      <c r="D2046" s="65"/>
      <c r="E2046" s="65"/>
      <c r="F2046" s="65"/>
      <c r="G2046" s="65"/>
      <c r="H2046" s="65"/>
      <c r="I2046" s="65"/>
      <c r="J2046" s="65"/>
      <c r="K2046" s="65"/>
      <c r="L2046" s="66" t="str">
        <f t="shared" si="128"/>
        <v/>
      </c>
      <c r="M2046" s="66" t="str">
        <f t="shared" si="129"/>
        <v/>
      </c>
      <c r="N2046" s="66" t="str">
        <f t="shared" si="130"/>
        <v/>
      </c>
    </row>
    <row r="2047" spans="2:14" ht="20.100000000000001" customHeight="1" thickBot="1" x14ac:dyDescent="0.3">
      <c r="B2047" s="63" t="str">
        <f t="shared" si="127"/>
        <v/>
      </c>
      <c r="C2047" s="64"/>
      <c r="D2047" s="65"/>
      <c r="E2047" s="65"/>
      <c r="F2047" s="65"/>
      <c r="G2047" s="65"/>
      <c r="H2047" s="65"/>
      <c r="I2047" s="65"/>
      <c r="J2047" s="65"/>
      <c r="K2047" s="65"/>
      <c r="L2047" s="66" t="str">
        <f t="shared" si="128"/>
        <v/>
      </c>
      <c r="M2047" s="66" t="str">
        <f t="shared" si="129"/>
        <v/>
      </c>
      <c r="N2047" s="66" t="str">
        <f t="shared" si="130"/>
        <v/>
      </c>
    </row>
    <row r="2048" spans="2:14" ht="20.100000000000001" customHeight="1" thickBot="1" x14ac:dyDescent="0.3">
      <c r="B2048" s="63" t="str">
        <f t="shared" si="127"/>
        <v/>
      </c>
      <c r="C2048" s="64"/>
      <c r="D2048" s="65"/>
      <c r="E2048" s="65"/>
      <c r="F2048" s="65"/>
      <c r="G2048" s="65"/>
      <c r="H2048" s="65"/>
      <c r="I2048" s="65"/>
      <c r="J2048" s="65"/>
      <c r="K2048" s="65"/>
      <c r="L2048" s="66" t="str">
        <f t="shared" si="128"/>
        <v/>
      </c>
      <c r="M2048" s="66" t="str">
        <f t="shared" si="129"/>
        <v/>
      </c>
      <c r="N2048" s="66" t="str">
        <f t="shared" si="130"/>
        <v/>
      </c>
    </row>
    <row r="2049" spans="2:14" ht="20.100000000000001" customHeight="1" thickBot="1" x14ac:dyDescent="0.3">
      <c r="B2049" s="63" t="str">
        <f t="shared" si="127"/>
        <v/>
      </c>
      <c r="C2049" s="64"/>
      <c r="D2049" s="65"/>
      <c r="E2049" s="65"/>
      <c r="F2049" s="65"/>
      <c r="G2049" s="65"/>
      <c r="H2049" s="65"/>
      <c r="I2049" s="65"/>
      <c r="J2049" s="65"/>
      <c r="K2049" s="65"/>
      <c r="L2049" s="66" t="str">
        <f t="shared" si="128"/>
        <v/>
      </c>
      <c r="M2049" s="66" t="str">
        <f t="shared" si="129"/>
        <v/>
      </c>
      <c r="N2049" s="66" t="str">
        <f t="shared" si="130"/>
        <v/>
      </c>
    </row>
    <row r="2050" spans="2:14" ht="20.100000000000001" customHeight="1" thickBot="1" x14ac:dyDescent="0.3">
      <c r="B2050" s="63" t="str">
        <f t="shared" si="127"/>
        <v/>
      </c>
      <c r="C2050" s="64"/>
      <c r="D2050" s="65"/>
      <c r="E2050" s="65"/>
      <c r="F2050" s="65"/>
      <c r="G2050" s="65"/>
      <c r="H2050" s="65"/>
      <c r="I2050" s="65"/>
      <c r="J2050" s="65"/>
      <c r="K2050" s="65"/>
      <c r="L2050" s="66" t="str">
        <f t="shared" si="128"/>
        <v/>
      </c>
      <c r="M2050" s="66" t="str">
        <f t="shared" si="129"/>
        <v/>
      </c>
      <c r="N2050" s="66" t="str">
        <f t="shared" si="130"/>
        <v/>
      </c>
    </row>
    <row r="2051" spans="2:14" ht="20.100000000000001" customHeight="1" thickBot="1" x14ac:dyDescent="0.3">
      <c r="B2051" s="63" t="str">
        <f t="shared" si="127"/>
        <v/>
      </c>
      <c r="C2051" s="64"/>
      <c r="D2051" s="65"/>
      <c r="E2051" s="65"/>
      <c r="F2051" s="65"/>
      <c r="G2051" s="65"/>
      <c r="H2051" s="65"/>
      <c r="I2051" s="65"/>
      <c r="J2051" s="65"/>
      <c r="K2051" s="65"/>
      <c r="L2051" s="66" t="str">
        <f t="shared" si="128"/>
        <v/>
      </c>
      <c r="M2051" s="66" t="str">
        <f t="shared" si="129"/>
        <v/>
      </c>
      <c r="N2051" s="66" t="str">
        <f t="shared" si="130"/>
        <v/>
      </c>
    </row>
    <row r="2052" spans="2:14" ht="20.100000000000001" customHeight="1" thickBot="1" x14ac:dyDescent="0.3">
      <c r="B2052" s="63" t="str">
        <f t="shared" si="127"/>
        <v/>
      </c>
      <c r="C2052" s="64"/>
      <c r="D2052" s="65"/>
      <c r="E2052" s="65"/>
      <c r="F2052" s="65"/>
      <c r="G2052" s="65"/>
      <c r="H2052" s="65"/>
      <c r="I2052" s="65"/>
      <c r="J2052" s="65"/>
      <c r="K2052" s="65"/>
      <c r="L2052" s="66" t="str">
        <f t="shared" si="128"/>
        <v/>
      </c>
      <c r="M2052" s="66" t="str">
        <f t="shared" si="129"/>
        <v/>
      </c>
      <c r="N2052" s="66" t="str">
        <f t="shared" si="130"/>
        <v/>
      </c>
    </row>
    <row r="2053" spans="2:14" ht="20.100000000000001" customHeight="1" thickBot="1" x14ac:dyDescent="0.3">
      <c r="B2053" s="63" t="str">
        <f t="shared" si="127"/>
        <v/>
      </c>
      <c r="C2053" s="64"/>
      <c r="D2053" s="65"/>
      <c r="E2053" s="65"/>
      <c r="F2053" s="65"/>
      <c r="G2053" s="65"/>
      <c r="H2053" s="65"/>
      <c r="I2053" s="65"/>
      <c r="J2053" s="65"/>
      <c r="K2053" s="65"/>
      <c r="L2053" s="66" t="str">
        <f t="shared" si="128"/>
        <v/>
      </c>
      <c r="M2053" s="66" t="str">
        <f t="shared" si="129"/>
        <v/>
      </c>
      <c r="N2053" s="66" t="str">
        <f t="shared" si="130"/>
        <v/>
      </c>
    </row>
    <row r="2054" spans="2:14" ht="20.100000000000001" customHeight="1" thickBot="1" x14ac:dyDescent="0.3">
      <c r="B2054" s="63" t="str">
        <f t="shared" si="127"/>
        <v/>
      </c>
      <c r="C2054" s="64"/>
      <c r="D2054" s="65"/>
      <c r="E2054" s="65"/>
      <c r="F2054" s="65"/>
      <c r="G2054" s="65"/>
      <c r="H2054" s="65"/>
      <c r="I2054" s="65"/>
      <c r="J2054" s="65"/>
      <c r="K2054" s="65"/>
      <c r="L2054" s="66" t="str">
        <f t="shared" si="128"/>
        <v/>
      </c>
      <c r="M2054" s="66" t="str">
        <f t="shared" si="129"/>
        <v/>
      </c>
      <c r="N2054" s="66" t="str">
        <f t="shared" si="130"/>
        <v/>
      </c>
    </row>
    <row r="2055" spans="2:14" ht="20.100000000000001" customHeight="1" thickBot="1" x14ac:dyDescent="0.3">
      <c r="B2055" s="63" t="str">
        <f t="shared" si="127"/>
        <v/>
      </c>
      <c r="C2055" s="64"/>
      <c r="D2055" s="65"/>
      <c r="E2055" s="65"/>
      <c r="F2055" s="65"/>
      <c r="G2055" s="65"/>
      <c r="H2055" s="65"/>
      <c r="I2055" s="65"/>
      <c r="J2055" s="65"/>
      <c r="K2055" s="65"/>
      <c r="L2055" s="66" t="str">
        <f t="shared" si="128"/>
        <v/>
      </c>
      <c r="M2055" s="66" t="str">
        <f t="shared" si="129"/>
        <v/>
      </c>
      <c r="N2055" s="66" t="str">
        <f t="shared" si="130"/>
        <v/>
      </c>
    </row>
    <row r="2056" spans="2:14" ht="20.100000000000001" customHeight="1" thickBot="1" x14ac:dyDescent="0.3">
      <c r="B2056" s="63" t="str">
        <f t="shared" si="127"/>
        <v/>
      </c>
      <c r="C2056" s="64"/>
      <c r="D2056" s="65"/>
      <c r="E2056" s="65"/>
      <c r="F2056" s="65"/>
      <c r="G2056" s="65"/>
      <c r="H2056" s="65"/>
      <c r="I2056" s="65"/>
      <c r="J2056" s="65"/>
      <c r="K2056" s="65"/>
      <c r="L2056" s="66" t="str">
        <f t="shared" si="128"/>
        <v/>
      </c>
      <c r="M2056" s="66" t="str">
        <f t="shared" si="129"/>
        <v/>
      </c>
      <c r="N2056" s="66" t="str">
        <f t="shared" si="130"/>
        <v/>
      </c>
    </row>
    <row r="2057" spans="2:14" ht="20.100000000000001" customHeight="1" thickBot="1" x14ac:dyDescent="0.3">
      <c r="B2057" s="63" t="str">
        <f t="shared" si="127"/>
        <v/>
      </c>
      <c r="C2057" s="64"/>
      <c r="D2057" s="65"/>
      <c r="E2057" s="65"/>
      <c r="F2057" s="65"/>
      <c r="G2057" s="65"/>
      <c r="H2057" s="65"/>
      <c r="I2057" s="65"/>
      <c r="J2057" s="65"/>
      <c r="K2057" s="65"/>
      <c r="L2057" s="66" t="str">
        <f t="shared" si="128"/>
        <v/>
      </c>
      <c r="M2057" s="66" t="str">
        <f t="shared" si="129"/>
        <v/>
      </c>
      <c r="N2057" s="66" t="str">
        <f t="shared" si="130"/>
        <v/>
      </c>
    </row>
    <row r="2058" spans="2:14" ht="20.100000000000001" customHeight="1" thickBot="1" x14ac:dyDescent="0.3">
      <c r="B2058" s="63" t="str">
        <f t="shared" ref="B2058:B2121" si="131">IF(C2058="","",B2057+1)</f>
        <v/>
      </c>
      <c r="C2058" s="64"/>
      <c r="D2058" s="65"/>
      <c r="E2058" s="65"/>
      <c r="F2058" s="65"/>
      <c r="G2058" s="65"/>
      <c r="H2058" s="65"/>
      <c r="I2058" s="65"/>
      <c r="J2058" s="65"/>
      <c r="K2058" s="65"/>
      <c r="L2058" s="66" t="str">
        <f t="shared" si="128"/>
        <v/>
      </c>
      <c r="M2058" s="66" t="str">
        <f t="shared" si="129"/>
        <v/>
      </c>
      <c r="N2058" s="66" t="str">
        <f t="shared" si="130"/>
        <v/>
      </c>
    </row>
    <row r="2059" spans="2:14" ht="20.100000000000001" customHeight="1" thickBot="1" x14ac:dyDescent="0.3">
      <c r="B2059" s="63" t="str">
        <f t="shared" si="131"/>
        <v/>
      </c>
      <c r="C2059" s="64"/>
      <c r="D2059" s="65"/>
      <c r="E2059" s="65"/>
      <c r="F2059" s="65"/>
      <c r="G2059" s="65"/>
      <c r="H2059" s="65"/>
      <c r="I2059" s="65"/>
      <c r="J2059" s="65"/>
      <c r="K2059" s="65"/>
      <c r="L2059" s="66" t="str">
        <f t="shared" si="128"/>
        <v/>
      </c>
      <c r="M2059" s="66" t="str">
        <f t="shared" si="129"/>
        <v/>
      </c>
      <c r="N2059" s="66" t="str">
        <f t="shared" si="130"/>
        <v/>
      </c>
    </row>
    <row r="2060" spans="2:14" ht="20.100000000000001" customHeight="1" thickBot="1" x14ac:dyDescent="0.3">
      <c r="B2060" s="63" t="str">
        <f t="shared" si="131"/>
        <v/>
      </c>
      <c r="C2060" s="64"/>
      <c r="D2060" s="65"/>
      <c r="E2060" s="65"/>
      <c r="F2060" s="65"/>
      <c r="G2060" s="65"/>
      <c r="H2060" s="65"/>
      <c r="I2060" s="65"/>
      <c r="J2060" s="65"/>
      <c r="K2060" s="65"/>
      <c r="L2060" s="66" t="str">
        <f t="shared" si="128"/>
        <v/>
      </c>
      <c r="M2060" s="66" t="str">
        <f t="shared" si="129"/>
        <v/>
      </c>
      <c r="N2060" s="66" t="str">
        <f t="shared" si="130"/>
        <v/>
      </c>
    </row>
    <row r="2061" spans="2:14" ht="20.100000000000001" customHeight="1" thickBot="1" x14ac:dyDescent="0.3">
      <c r="B2061" s="63" t="str">
        <f t="shared" si="131"/>
        <v/>
      </c>
      <c r="C2061" s="64"/>
      <c r="D2061" s="65"/>
      <c r="E2061" s="65"/>
      <c r="F2061" s="65"/>
      <c r="G2061" s="65"/>
      <c r="H2061" s="65"/>
      <c r="I2061" s="65"/>
      <c r="J2061" s="65"/>
      <c r="K2061" s="65"/>
      <c r="L2061" s="66" t="str">
        <f t="shared" ref="L2061:L2124" si="132">IF(C2061="","",TEXT(C2061,"MMMM"))</f>
        <v/>
      </c>
      <c r="M2061" s="66" t="str">
        <f t="shared" ref="M2061:M2124" si="133">IF(C2061="","",YEAR(C2061))</f>
        <v/>
      </c>
      <c r="N2061" s="66" t="str">
        <f t="shared" ref="N2061:N2124" si="134">IF(C2061="","",TEXT(C2061,"DDDD"))</f>
        <v/>
      </c>
    </row>
    <row r="2062" spans="2:14" ht="20.100000000000001" customHeight="1" thickBot="1" x14ac:dyDescent="0.3">
      <c r="B2062" s="63" t="str">
        <f t="shared" si="131"/>
        <v/>
      </c>
      <c r="C2062" s="64"/>
      <c r="D2062" s="65"/>
      <c r="E2062" s="65"/>
      <c r="F2062" s="65"/>
      <c r="G2062" s="65"/>
      <c r="H2062" s="65"/>
      <c r="I2062" s="65"/>
      <c r="J2062" s="65"/>
      <c r="K2062" s="65"/>
      <c r="L2062" s="66" t="str">
        <f t="shared" si="132"/>
        <v/>
      </c>
      <c r="M2062" s="66" t="str">
        <f t="shared" si="133"/>
        <v/>
      </c>
      <c r="N2062" s="66" t="str">
        <f t="shared" si="134"/>
        <v/>
      </c>
    </row>
    <row r="2063" spans="2:14" ht="20.100000000000001" customHeight="1" thickBot="1" x14ac:dyDescent="0.3">
      <c r="B2063" s="63" t="str">
        <f t="shared" si="131"/>
        <v/>
      </c>
      <c r="C2063" s="64"/>
      <c r="D2063" s="65"/>
      <c r="E2063" s="65"/>
      <c r="F2063" s="65"/>
      <c r="G2063" s="65"/>
      <c r="H2063" s="65"/>
      <c r="I2063" s="65"/>
      <c r="J2063" s="65"/>
      <c r="K2063" s="65"/>
      <c r="L2063" s="66" t="str">
        <f t="shared" si="132"/>
        <v/>
      </c>
      <c r="M2063" s="66" t="str">
        <f t="shared" si="133"/>
        <v/>
      </c>
      <c r="N2063" s="66" t="str">
        <f t="shared" si="134"/>
        <v/>
      </c>
    </row>
    <row r="2064" spans="2:14" ht="20.100000000000001" customHeight="1" thickBot="1" x14ac:dyDescent="0.3">
      <c r="B2064" s="63" t="str">
        <f t="shared" si="131"/>
        <v/>
      </c>
      <c r="C2064" s="64"/>
      <c r="D2064" s="65"/>
      <c r="E2064" s="65"/>
      <c r="F2064" s="65"/>
      <c r="G2064" s="65"/>
      <c r="H2064" s="65"/>
      <c r="I2064" s="65"/>
      <c r="J2064" s="65"/>
      <c r="K2064" s="65"/>
      <c r="L2064" s="66" t="str">
        <f t="shared" si="132"/>
        <v/>
      </c>
      <c r="M2064" s="66" t="str">
        <f t="shared" si="133"/>
        <v/>
      </c>
      <c r="N2064" s="66" t="str">
        <f t="shared" si="134"/>
        <v/>
      </c>
    </row>
    <row r="2065" spans="2:14" ht="20.100000000000001" customHeight="1" thickBot="1" x14ac:dyDescent="0.3">
      <c r="B2065" s="63" t="str">
        <f t="shared" si="131"/>
        <v/>
      </c>
      <c r="C2065" s="64"/>
      <c r="D2065" s="65"/>
      <c r="E2065" s="65"/>
      <c r="F2065" s="65"/>
      <c r="G2065" s="65"/>
      <c r="H2065" s="65"/>
      <c r="I2065" s="65"/>
      <c r="J2065" s="65"/>
      <c r="K2065" s="65"/>
      <c r="L2065" s="66" t="str">
        <f t="shared" si="132"/>
        <v/>
      </c>
      <c r="M2065" s="66" t="str">
        <f t="shared" si="133"/>
        <v/>
      </c>
      <c r="N2065" s="66" t="str">
        <f t="shared" si="134"/>
        <v/>
      </c>
    </row>
    <row r="2066" spans="2:14" ht="20.100000000000001" customHeight="1" thickBot="1" x14ac:dyDescent="0.3">
      <c r="B2066" s="63" t="str">
        <f t="shared" si="131"/>
        <v/>
      </c>
      <c r="C2066" s="64"/>
      <c r="D2066" s="65"/>
      <c r="E2066" s="65"/>
      <c r="F2066" s="65"/>
      <c r="G2066" s="65"/>
      <c r="H2066" s="65"/>
      <c r="I2066" s="65"/>
      <c r="J2066" s="65"/>
      <c r="K2066" s="65"/>
      <c r="L2066" s="66" t="str">
        <f t="shared" si="132"/>
        <v/>
      </c>
      <c r="M2066" s="66" t="str">
        <f t="shared" si="133"/>
        <v/>
      </c>
      <c r="N2066" s="66" t="str">
        <f t="shared" si="134"/>
        <v/>
      </c>
    </row>
    <row r="2067" spans="2:14" ht="20.100000000000001" customHeight="1" thickBot="1" x14ac:dyDescent="0.3">
      <c r="B2067" s="63" t="str">
        <f t="shared" si="131"/>
        <v/>
      </c>
      <c r="C2067" s="64"/>
      <c r="D2067" s="65"/>
      <c r="E2067" s="65"/>
      <c r="F2067" s="65"/>
      <c r="G2067" s="65"/>
      <c r="H2067" s="65"/>
      <c r="I2067" s="65"/>
      <c r="J2067" s="65"/>
      <c r="K2067" s="65"/>
      <c r="L2067" s="66" t="str">
        <f t="shared" si="132"/>
        <v/>
      </c>
      <c r="M2067" s="66" t="str">
        <f t="shared" si="133"/>
        <v/>
      </c>
      <c r="N2067" s="66" t="str">
        <f t="shared" si="134"/>
        <v/>
      </c>
    </row>
    <row r="2068" spans="2:14" ht="20.100000000000001" customHeight="1" thickBot="1" x14ac:dyDescent="0.3">
      <c r="B2068" s="63" t="str">
        <f t="shared" si="131"/>
        <v/>
      </c>
      <c r="C2068" s="64"/>
      <c r="D2068" s="65"/>
      <c r="E2068" s="65"/>
      <c r="F2068" s="65"/>
      <c r="G2068" s="65"/>
      <c r="H2068" s="65"/>
      <c r="I2068" s="65"/>
      <c r="J2068" s="65"/>
      <c r="K2068" s="65"/>
      <c r="L2068" s="66" t="str">
        <f t="shared" si="132"/>
        <v/>
      </c>
      <c r="M2068" s="66" t="str">
        <f t="shared" si="133"/>
        <v/>
      </c>
      <c r="N2068" s="66" t="str">
        <f t="shared" si="134"/>
        <v/>
      </c>
    </row>
    <row r="2069" spans="2:14" ht="20.100000000000001" customHeight="1" thickBot="1" x14ac:dyDescent="0.3">
      <c r="B2069" s="63" t="str">
        <f t="shared" si="131"/>
        <v/>
      </c>
      <c r="C2069" s="64"/>
      <c r="D2069" s="65"/>
      <c r="E2069" s="65"/>
      <c r="F2069" s="65"/>
      <c r="G2069" s="65"/>
      <c r="H2069" s="65"/>
      <c r="I2069" s="65"/>
      <c r="J2069" s="65"/>
      <c r="K2069" s="65"/>
      <c r="L2069" s="66" t="str">
        <f t="shared" si="132"/>
        <v/>
      </c>
      <c r="M2069" s="66" t="str">
        <f t="shared" si="133"/>
        <v/>
      </c>
      <c r="N2069" s="66" t="str">
        <f t="shared" si="134"/>
        <v/>
      </c>
    </row>
    <row r="2070" spans="2:14" ht="20.100000000000001" customHeight="1" thickBot="1" x14ac:dyDescent="0.3">
      <c r="B2070" s="63" t="str">
        <f t="shared" si="131"/>
        <v/>
      </c>
      <c r="C2070" s="64"/>
      <c r="D2070" s="65"/>
      <c r="E2070" s="65"/>
      <c r="F2070" s="65"/>
      <c r="G2070" s="65"/>
      <c r="H2070" s="65"/>
      <c r="I2070" s="65"/>
      <c r="J2070" s="65"/>
      <c r="K2070" s="65"/>
      <c r="L2070" s="66" t="str">
        <f t="shared" si="132"/>
        <v/>
      </c>
      <c r="M2070" s="66" t="str">
        <f t="shared" si="133"/>
        <v/>
      </c>
      <c r="N2070" s="66" t="str">
        <f t="shared" si="134"/>
        <v/>
      </c>
    </row>
    <row r="2071" spans="2:14" ht="20.100000000000001" customHeight="1" thickBot="1" x14ac:dyDescent="0.3">
      <c r="B2071" s="63" t="str">
        <f t="shared" si="131"/>
        <v/>
      </c>
      <c r="C2071" s="64"/>
      <c r="D2071" s="65"/>
      <c r="E2071" s="65"/>
      <c r="F2071" s="65"/>
      <c r="G2071" s="65"/>
      <c r="H2071" s="65"/>
      <c r="I2071" s="65"/>
      <c r="J2071" s="65"/>
      <c r="K2071" s="65"/>
      <c r="L2071" s="66" t="str">
        <f t="shared" si="132"/>
        <v/>
      </c>
      <c r="M2071" s="66" t="str">
        <f t="shared" si="133"/>
        <v/>
      </c>
      <c r="N2071" s="66" t="str">
        <f t="shared" si="134"/>
        <v/>
      </c>
    </row>
    <row r="2072" spans="2:14" ht="20.100000000000001" customHeight="1" thickBot="1" x14ac:dyDescent="0.3">
      <c r="B2072" s="63" t="str">
        <f t="shared" si="131"/>
        <v/>
      </c>
      <c r="C2072" s="64"/>
      <c r="D2072" s="65"/>
      <c r="E2072" s="65"/>
      <c r="F2072" s="65"/>
      <c r="G2072" s="65"/>
      <c r="H2072" s="65"/>
      <c r="I2072" s="65"/>
      <c r="J2072" s="65"/>
      <c r="K2072" s="65"/>
      <c r="L2072" s="66" t="str">
        <f t="shared" si="132"/>
        <v/>
      </c>
      <c r="M2072" s="66" t="str">
        <f t="shared" si="133"/>
        <v/>
      </c>
      <c r="N2072" s="66" t="str">
        <f t="shared" si="134"/>
        <v/>
      </c>
    </row>
    <row r="2073" spans="2:14" ht="20.100000000000001" customHeight="1" thickBot="1" x14ac:dyDescent="0.3">
      <c r="B2073" s="63" t="str">
        <f t="shared" si="131"/>
        <v/>
      </c>
      <c r="C2073" s="64"/>
      <c r="D2073" s="65"/>
      <c r="E2073" s="65"/>
      <c r="F2073" s="65"/>
      <c r="G2073" s="65"/>
      <c r="H2073" s="65"/>
      <c r="I2073" s="65"/>
      <c r="J2073" s="65"/>
      <c r="K2073" s="65"/>
      <c r="L2073" s="66" t="str">
        <f t="shared" si="132"/>
        <v/>
      </c>
      <c r="M2073" s="66" t="str">
        <f t="shared" si="133"/>
        <v/>
      </c>
      <c r="N2073" s="66" t="str">
        <f t="shared" si="134"/>
        <v/>
      </c>
    </row>
    <row r="2074" spans="2:14" ht="20.100000000000001" customHeight="1" thickBot="1" x14ac:dyDescent="0.3">
      <c r="B2074" s="63" t="str">
        <f t="shared" si="131"/>
        <v/>
      </c>
      <c r="C2074" s="64"/>
      <c r="D2074" s="65"/>
      <c r="E2074" s="65"/>
      <c r="F2074" s="65"/>
      <c r="G2074" s="65"/>
      <c r="H2074" s="65"/>
      <c r="I2074" s="65"/>
      <c r="J2074" s="65"/>
      <c r="K2074" s="65"/>
      <c r="L2074" s="66" t="str">
        <f t="shared" si="132"/>
        <v/>
      </c>
      <c r="M2074" s="66" t="str">
        <f t="shared" si="133"/>
        <v/>
      </c>
      <c r="N2074" s="66" t="str">
        <f t="shared" si="134"/>
        <v/>
      </c>
    </row>
    <row r="2075" spans="2:14" ht="20.100000000000001" customHeight="1" thickBot="1" x14ac:dyDescent="0.3">
      <c r="B2075" s="63" t="str">
        <f t="shared" si="131"/>
        <v/>
      </c>
      <c r="C2075" s="64"/>
      <c r="D2075" s="65"/>
      <c r="E2075" s="65"/>
      <c r="F2075" s="65"/>
      <c r="G2075" s="65"/>
      <c r="H2075" s="65"/>
      <c r="I2075" s="65"/>
      <c r="J2075" s="65"/>
      <c r="K2075" s="65"/>
      <c r="L2075" s="66" t="str">
        <f t="shared" si="132"/>
        <v/>
      </c>
      <c r="M2075" s="66" t="str">
        <f t="shared" si="133"/>
        <v/>
      </c>
      <c r="N2075" s="66" t="str">
        <f t="shared" si="134"/>
        <v/>
      </c>
    </row>
    <row r="2076" spans="2:14" ht="20.100000000000001" customHeight="1" thickBot="1" x14ac:dyDescent="0.3">
      <c r="B2076" s="63" t="str">
        <f t="shared" si="131"/>
        <v/>
      </c>
      <c r="C2076" s="64"/>
      <c r="D2076" s="65"/>
      <c r="E2076" s="65"/>
      <c r="F2076" s="65"/>
      <c r="G2076" s="65"/>
      <c r="H2076" s="65"/>
      <c r="I2076" s="65"/>
      <c r="J2076" s="65"/>
      <c r="K2076" s="65"/>
      <c r="L2076" s="66" t="str">
        <f t="shared" si="132"/>
        <v/>
      </c>
      <c r="M2076" s="66" t="str">
        <f t="shared" si="133"/>
        <v/>
      </c>
      <c r="N2076" s="66" t="str">
        <f t="shared" si="134"/>
        <v/>
      </c>
    </row>
    <row r="2077" spans="2:14" ht="20.100000000000001" customHeight="1" thickBot="1" x14ac:dyDescent="0.3">
      <c r="B2077" s="63" t="str">
        <f t="shared" si="131"/>
        <v/>
      </c>
      <c r="C2077" s="64"/>
      <c r="D2077" s="65"/>
      <c r="E2077" s="65"/>
      <c r="F2077" s="65"/>
      <c r="G2077" s="65"/>
      <c r="H2077" s="65"/>
      <c r="I2077" s="65"/>
      <c r="J2077" s="65"/>
      <c r="K2077" s="65"/>
      <c r="L2077" s="66" t="str">
        <f t="shared" si="132"/>
        <v/>
      </c>
      <c r="M2077" s="66" t="str">
        <f t="shared" si="133"/>
        <v/>
      </c>
      <c r="N2077" s="66" t="str">
        <f t="shared" si="134"/>
        <v/>
      </c>
    </row>
    <row r="2078" spans="2:14" ht="20.100000000000001" customHeight="1" thickBot="1" x14ac:dyDescent="0.3">
      <c r="B2078" s="63" t="str">
        <f t="shared" si="131"/>
        <v/>
      </c>
      <c r="C2078" s="64"/>
      <c r="D2078" s="65"/>
      <c r="E2078" s="65"/>
      <c r="F2078" s="65"/>
      <c r="G2078" s="65"/>
      <c r="H2078" s="65"/>
      <c r="I2078" s="65"/>
      <c r="J2078" s="65"/>
      <c r="K2078" s="65"/>
      <c r="L2078" s="66" t="str">
        <f t="shared" si="132"/>
        <v/>
      </c>
      <c r="M2078" s="66" t="str">
        <f t="shared" si="133"/>
        <v/>
      </c>
      <c r="N2078" s="66" t="str">
        <f t="shared" si="134"/>
        <v/>
      </c>
    </row>
    <row r="2079" spans="2:14" ht="20.100000000000001" customHeight="1" thickBot="1" x14ac:dyDescent="0.3">
      <c r="B2079" s="63" t="str">
        <f t="shared" si="131"/>
        <v/>
      </c>
      <c r="C2079" s="64"/>
      <c r="D2079" s="65"/>
      <c r="E2079" s="65"/>
      <c r="F2079" s="65"/>
      <c r="G2079" s="65"/>
      <c r="H2079" s="65"/>
      <c r="I2079" s="65"/>
      <c r="J2079" s="65"/>
      <c r="K2079" s="65"/>
      <c r="L2079" s="66" t="str">
        <f t="shared" si="132"/>
        <v/>
      </c>
      <c r="M2079" s="66" t="str">
        <f t="shared" si="133"/>
        <v/>
      </c>
      <c r="N2079" s="66" t="str">
        <f t="shared" si="134"/>
        <v/>
      </c>
    </row>
    <row r="2080" spans="2:14" ht="20.100000000000001" customHeight="1" thickBot="1" x14ac:dyDescent="0.3">
      <c r="B2080" s="63" t="str">
        <f t="shared" si="131"/>
        <v/>
      </c>
      <c r="C2080" s="64"/>
      <c r="D2080" s="65"/>
      <c r="E2080" s="65"/>
      <c r="F2080" s="65"/>
      <c r="G2080" s="65"/>
      <c r="H2080" s="65"/>
      <c r="I2080" s="65"/>
      <c r="J2080" s="65"/>
      <c r="K2080" s="65"/>
      <c r="L2080" s="66" t="str">
        <f t="shared" si="132"/>
        <v/>
      </c>
      <c r="M2080" s="66" t="str">
        <f t="shared" si="133"/>
        <v/>
      </c>
      <c r="N2080" s="66" t="str">
        <f t="shared" si="134"/>
        <v/>
      </c>
    </row>
    <row r="2081" spans="2:14" ht="20.100000000000001" customHeight="1" thickBot="1" x14ac:dyDescent="0.3">
      <c r="B2081" s="63" t="str">
        <f t="shared" si="131"/>
        <v/>
      </c>
      <c r="C2081" s="64"/>
      <c r="D2081" s="65"/>
      <c r="E2081" s="65"/>
      <c r="F2081" s="65"/>
      <c r="G2081" s="65"/>
      <c r="H2081" s="65"/>
      <c r="I2081" s="65"/>
      <c r="J2081" s="65"/>
      <c r="K2081" s="65"/>
      <c r="L2081" s="66" t="str">
        <f t="shared" si="132"/>
        <v/>
      </c>
      <c r="M2081" s="66" t="str">
        <f t="shared" si="133"/>
        <v/>
      </c>
      <c r="N2081" s="66" t="str">
        <f t="shared" si="134"/>
        <v/>
      </c>
    </row>
    <row r="2082" spans="2:14" ht="20.100000000000001" customHeight="1" thickBot="1" x14ac:dyDescent="0.3">
      <c r="B2082" s="63" t="str">
        <f t="shared" si="131"/>
        <v/>
      </c>
      <c r="C2082" s="64"/>
      <c r="D2082" s="65"/>
      <c r="E2082" s="65"/>
      <c r="F2082" s="65"/>
      <c r="G2082" s="65"/>
      <c r="H2082" s="65"/>
      <c r="I2082" s="65"/>
      <c r="J2082" s="65"/>
      <c r="K2082" s="65"/>
      <c r="L2082" s="66" t="str">
        <f t="shared" si="132"/>
        <v/>
      </c>
      <c r="M2082" s="66" t="str">
        <f t="shared" si="133"/>
        <v/>
      </c>
      <c r="N2082" s="66" t="str">
        <f t="shared" si="134"/>
        <v/>
      </c>
    </row>
    <row r="2083" spans="2:14" ht="20.100000000000001" customHeight="1" thickBot="1" x14ac:dyDescent="0.3">
      <c r="B2083" s="63" t="str">
        <f t="shared" si="131"/>
        <v/>
      </c>
      <c r="C2083" s="64"/>
      <c r="D2083" s="65"/>
      <c r="E2083" s="65"/>
      <c r="F2083" s="65"/>
      <c r="G2083" s="65"/>
      <c r="H2083" s="65"/>
      <c r="I2083" s="65"/>
      <c r="J2083" s="65"/>
      <c r="K2083" s="65"/>
      <c r="L2083" s="66" t="str">
        <f t="shared" si="132"/>
        <v/>
      </c>
      <c r="M2083" s="66" t="str">
        <f t="shared" si="133"/>
        <v/>
      </c>
      <c r="N2083" s="66" t="str">
        <f t="shared" si="134"/>
        <v/>
      </c>
    </row>
    <row r="2084" spans="2:14" ht="20.100000000000001" customHeight="1" thickBot="1" x14ac:dyDescent="0.3">
      <c r="B2084" s="63" t="str">
        <f t="shared" si="131"/>
        <v/>
      </c>
      <c r="C2084" s="64"/>
      <c r="D2084" s="65"/>
      <c r="E2084" s="65"/>
      <c r="F2084" s="65"/>
      <c r="G2084" s="65"/>
      <c r="H2084" s="65"/>
      <c r="I2084" s="65"/>
      <c r="J2084" s="65"/>
      <c r="K2084" s="65"/>
      <c r="L2084" s="66" t="str">
        <f t="shared" si="132"/>
        <v/>
      </c>
      <c r="M2084" s="66" t="str">
        <f t="shared" si="133"/>
        <v/>
      </c>
      <c r="N2084" s="66" t="str">
        <f t="shared" si="134"/>
        <v/>
      </c>
    </row>
    <row r="2085" spans="2:14" ht="20.100000000000001" customHeight="1" thickBot="1" x14ac:dyDescent="0.3">
      <c r="B2085" s="63" t="str">
        <f t="shared" si="131"/>
        <v/>
      </c>
      <c r="C2085" s="64"/>
      <c r="D2085" s="65"/>
      <c r="E2085" s="65"/>
      <c r="F2085" s="65"/>
      <c r="G2085" s="65"/>
      <c r="H2085" s="65"/>
      <c r="I2085" s="65"/>
      <c r="J2085" s="65"/>
      <c r="K2085" s="65"/>
      <c r="L2085" s="66" t="str">
        <f t="shared" si="132"/>
        <v/>
      </c>
      <c r="M2085" s="66" t="str">
        <f t="shared" si="133"/>
        <v/>
      </c>
      <c r="N2085" s="66" t="str">
        <f t="shared" si="134"/>
        <v/>
      </c>
    </row>
    <row r="2086" spans="2:14" ht="20.100000000000001" customHeight="1" thickBot="1" x14ac:dyDescent="0.3">
      <c r="B2086" s="63" t="str">
        <f t="shared" si="131"/>
        <v/>
      </c>
      <c r="C2086" s="64"/>
      <c r="D2086" s="65"/>
      <c r="E2086" s="65"/>
      <c r="F2086" s="65"/>
      <c r="G2086" s="65"/>
      <c r="H2086" s="65"/>
      <c r="I2086" s="65"/>
      <c r="J2086" s="65"/>
      <c r="K2086" s="65"/>
      <c r="L2086" s="66" t="str">
        <f t="shared" si="132"/>
        <v/>
      </c>
      <c r="M2086" s="66" t="str">
        <f t="shared" si="133"/>
        <v/>
      </c>
      <c r="N2086" s="66" t="str">
        <f t="shared" si="134"/>
        <v/>
      </c>
    </row>
    <row r="2087" spans="2:14" ht="20.100000000000001" customHeight="1" thickBot="1" x14ac:dyDescent="0.3">
      <c r="B2087" s="63" t="str">
        <f t="shared" si="131"/>
        <v/>
      </c>
      <c r="C2087" s="64"/>
      <c r="D2087" s="65"/>
      <c r="E2087" s="65"/>
      <c r="F2087" s="65"/>
      <c r="G2087" s="65"/>
      <c r="H2087" s="65"/>
      <c r="I2087" s="65"/>
      <c r="J2087" s="65"/>
      <c r="K2087" s="65"/>
      <c r="L2087" s="66" t="str">
        <f t="shared" si="132"/>
        <v/>
      </c>
      <c r="M2087" s="66" t="str">
        <f t="shared" si="133"/>
        <v/>
      </c>
      <c r="N2087" s="66" t="str">
        <f t="shared" si="134"/>
        <v/>
      </c>
    </row>
    <row r="2088" spans="2:14" ht="20.100000000000001" customHeight="1" thickBot="1" x14ac:dyDescent="0.3">
      <c r="B2088" s="63" t="str">
        <f t="shared" si="131"/>
        <v/>
      </c>
      <c r="C2088" s="64"/>
      <c r="D2088" s="65"/>
      <c r="E2088" s="65"/>
      <c r="F2088" s="65"/>
      <c r="G2088" s="65"/>
      <c r="H2088" s="65"/>
      <c r="I2088" s="65"/>
      <c r="J2088" s="65"/>
      <c r="K2088" s="65"/>
      <c r="L2088" s="66" t="str">
        <f t="shared" si="132"/>
        <v/>
      </c>
      <c r="M2088" s="66" t="str">
        <f t="shared" si="133"/>
        <v/>
      </c>
      <c r="N2088" s="66" t="str">
        <f t="shared" si="134"/>
        <v/>
      </c>
    </row>
    <row r="2089" spans="2:14" ht="20.100000000000001" customHeight="1" thickBot="1" x14ac:dyDescent="0.3">
      <c r="B2089" s="63" t="str">
        <f t="shared" si="131"/>
        <v/>
      </c>
      <c r="C2089" s="64"/>
      <c r="D2089" s="65"/>
      <c r="E2089" s="65"/>
      <c r="F2089" s="65"/>
      <c r="G2089" s="65"/>
      <c r="H2089" s="65"/>
      <c r="I2089" s="65"/>
      <c r="J2089" s="65"/>
      <c r="K2089" s="65"/>
      <c r="L2089" s="66" t="str">
        <f t="shared" si="132"/>
        <v/>
      </c>
      <c r="M2089" s="66" t="str">
        <f t="shared" si="133"/>
        <v/>
      </c>
      <c r="N2089" s="66" t="str">
        <f t="shared" si="134"/>
        <v/>
      </c>
    </row>
    <row r="2090" spans="2:14" ht="20.100000000000001" customHeight="1" thickBot="1" x14ac:dyDescent="0.3">
      <c r="B2090" s="63" t="str">
        <f t="shared" si="131"/>
        <v/>
      </c>
      <c r="C2090" s="64"/>
      <c r="D2090" s="65"/>
      <c r="E2090" s="65"/>
      <c r="F2090" s="65"/>
      <c r="G2090" s="65"/>
      <c r="H2090" s="65"/>
      <c r="I2090" s="65"/>
      <c r="J2090" s="65"/>
      <c r="K2090" s="65"/>
      <c r="L2090" s="66" t="str">
        <f t="shared" si="132"/>
        <v/>
      </c>
      <c r="M2090" s="66" t="str">
        <f t="shared" si="133"/>
        <v/>
      </c>
      <c r="N2090" s="66" t="str">
        <f t="shared" si="134"/>
        <v/>
      </c>
    </row>
    <row r="2091" spans="2:14" ht="20.100000000000001" customHeight="1" thickBot="1" x14ac:dyDescent="0.3">
      <c r="B2091" s="63" t="str">
        <f t="shared" si="131"/>
        <v/>
      </c>
      <c r="C2091" s="64"/>
      <c r="D2091" s="65"/>
      <c r="E2091" s="65"/>
      <c r="F2091" s="65"/>
      <c r="G2091" s="65"/>
      <c r="H2091" s="65"/>
      <c r="I2091" s="65"/>
      <c r="J2091" s="65"/>
      <c r="K2091" s="65"/>
      <c r="L2091" s="66" t="str">
        <f t="shared" si="132"/>
        <v/>
      </c>
      <c r="M2091" s="66" t="str">
        <f t="shared" si="133"/>
        <v/>
      </c>
      <c r="N2091" s="66" t="str">
        <f t="shared" si="134"/>
        <v/>
      </c>
    </row>
    <row r="2092" spans="2:14" ht="20.100000000000001" customHeight="1" thickBot="1" x14ac:dyDescent="0.3">
      <c r="B2092" s="63" t="str">
        <f t="shared" si="131"/>
        <v/>
      </c>
      <c r="C2092" s="64"/>
      <c r="D2092" s="65"/>
      <c r="E2092" s="65"/>
      <c r="F2092" s="65"/>
      <c r="G2092" s="65"/>
      <c r="H2092" s="65"/>
      <c r="I2092" s="65"/>
      <c r="J2092" s="65"/>
      <c r="K2092" s="65"/>
      <c r="L2092" s="66" t="str">
        <f t="shared" si="132"/>
        <v/>
      </c>
      <c r="M2092" s="66" t="str">
        <f t="shared" si="133"/>
        <v/>
      </c>
      <c r="N2092" s="66" t="str">
        <f t="shared" si="134"/>
        <v/>
      </c>
    </row>
    <row r="2093" spans="2:14" ht="20.100000000000001" customHeight="1" thickBot="1" x14ac:dyDescent="0.3">
      <c r="B2093" s="63" t="str">
        <f t="shared" si="131"/>
        <v/>
      </c>
      <c r="C2093" s="64"/>
      <c r="D2093" s="65"/>
      <c r="E2093" s="65"/>
      <c r="F2093" s="65"/>
      <c r="G2093" s="65"/>
      <c r="H2093" s="65"/>
      <c r="I2093" s="65"/>
      <c r="J2093" s="65"/>
      <c r="K2093" s="65"/>
      <c r="L2093" s="66" t="str">
        <f t="shared" si="132"/>
        <v/>
      </c>
      <c r="M2093" s="66" t="str">
        <f t="shared" si="133"/>
        <v/>
      </c>
      <c r="N2093" s="66" t="str">
        <f t="shared" si="134"/>
        <v/>
      </c>
    </row>
    <row r="2094" spans="2:14" ht="20.100000000000001" customHeight="1" thickBot="1" x14ac:dyDescent="0.3">
      <c r="B2094" s="63" t="str">
        <f t="shared" si="131"/>
        <v/>
      </c>
      <c r="C2094" s="64"/>
      <c r="D2094" s="65"/>
      <c r="E2094" s="65"/>
      <c r="F2094" s="65"/>
      <c r="G2094" s="65"/>
      <c r="H2094" s="65"/>
      <c r="I2094" s="65"/>
      <c r="J2094" s="65"/>
      <c r="K2094" s="65"/>
      <c r="L2094" s="66" t="str">
        <f t="shared" si="132"/>
        <v/>
      </c>
      <c r="M2094" s="66" t="str">
        <f t="shared" si="133"/>
        <v/>
      </c>
      <c r="N2094" s="66" t="str">
        <f t="shared" si="134"/>
        <v/>
      </c>
    </row>
    <row r="2095" spans="2:14" ht="20.100000000000001" customHeight="1" thickBot="1" x14ac:dyDescent="0.3">
      <c r="B2095" s="63" t="str">
        <f t="shared" si="131"/>
        <v/>
      </c>
      <c r="C2095" s="64"/>
      <c r="D2095" s="65"/>
      <c r="E2095" s="65"/>
      <c r="F2095" s="65"/>
      <c r="G2095" s="65"/>
      <c r="H2095" s="65"/>
      <c r="I2095" s="65"/>
      <c r="J2095" s="65"/>
      <c r="K2095" s="65"/>
      <c r="L2095" s="66" t="str">
        <f t="shared" si="132"/>
        <v/>
      </c>
      <c r="M2095" s="66" t="str">
        <f t="shared" si="133"/>
        <v/>
      </c>
      <c r="N2095" s="66" t="str">
        <f t="shared" si="134"/>
        <v/>
      </c>
    </row>
    <row r="2096" spans="2:14" ht="20.100000000000001" customHeight="1" thickBot="1" x14ac:dyDescent="0.3">
      <c r="B2096" s="63" t="str">
        <f t="shared" si="131"/>
        <v/>
      </c>
      <c r="C2096" s="64"/>
      <c r="D2096" s="65"/>
      <c r="E2096" s="65"/>
      <c r="F2096" s="65"/>
      <c r="G2096" s="65"/>
      <c r="H2096" s="65"/>
      <c r="I2096" s="65"/>
      <c r="J2096" s="65"/>
      <c r="K2096" s="65"/>
      <c r="L2096" s="66" t="str">
        <f t="shared" si="132"/>
        <v/>
      </c>
      <c r="M2096" s="66" t="str">
        <f t="shared" si="133"/>
        <v/>
      </c>
      <c r="N2096" s="66" t="str">
        <f t="shared" si="134"/>
        <v/>
      </c>
    </row>
    <row r="2097" spans="2:14" ht="20.100000000000001" customHeight="1" thickBot="1" x14ac:dyDescent="0.3">
      <c r="B2097" s="63" t="str">
        <f t="shared" si="131"/>
        <v/>
      </c>
      <c r="C2097" s="64"/>
      <c r="D2097" s="65"/>
      <c r="E2097" s="65"/>
      <c r="F2097" s="65"/>
      <c r="G2097" s="65"/>
      <c r="H2097" s="65"/>
      <c r="I2097" s="65"/>
      <c r="J2097" s="65"/>
      <c r="K2097" s="65"/>
      <c r="L2097" s="66" t="str">
        <f t="shared" si="132"/>
        <v/>
      </c>
      <c r="M2097" s="66" t="str">
        <f t="shared" si="133"/>
        <v/>
      </c>
      <c r="N2097" s="66" t="str">
        <f t="shared" si="134"/>
        <v/>
      </c>
    </row>
    <row r="2098" spans="2:14" ht="20.100000000000001" customHeight="1" thickBot="1" x14ac:dyDescent="0.3">
      <c r="B2098" s="63" t="str">
        <f t="shared" si="131"/>
        <v/>
      </c>
      <c r="C2098" s="64"/>
      <c r="D2098" s="65"/>
      <c r="E2098" s="65"/>
      <c r="F2098" s="65"/>
      <c r="G2098" s="65"/>
      <c r="H2098" s="65"/>
      <c r="I2098" s="65"/>
      <c r="J2098" s="65"/>
      <c r="K2098" s="65"/>
      <c r="L2098" s="66" t="str">
        <f t="shared" si="132"/>
        <v/>
      </c>
      <c r="M2098" s="66" t="str">
        <f t="shared" si="133"/>
        <v/>
      </c>
      <c r="N2098" s="66" t="str">
        <f t="shared" si="134"/>
        <v/>
      </c>
    </row>
    <row r="2099" spans="2:14" ht="20.100000000000001" customHeight="1" thickBot="1" x14ac:dyDescent="0.3">
      <c r="B2099" s="63" t="str">
        <f t="shared" si="131"/>
        <v/>
      </c>
      <c r="C2099" s="64"/>
      <c r="D2099" s="65"/>
      <c r="E2099" s="65"/>
      <c r="F2099" s="65"/>
      <c r="G2099" s="65"/>
      <c r="H2099" s="65"/>
      <c r="I2099" s="65"/>
      <c r="J2099" s="65"/>
      <c r="K2099" s="65"/>
      <c r="L2099" s="66" t="str">
        <f t="shared" si="132"/>
        <v/>
      </c>
      <c r="M2099" s="66" t="str">
        <f t="shared" si="133"/>
        <v/>
      </c>
      <c r="N2099" s="66" t="str">
        <f t="shared" si="134"/>
        <v/>
      </c>
    </row>
    <row r="2100" spans="2:14" ht="20.100000000000001" customHeight="1" thickBot="1" x14ac:dyDescent="0.3">
      <c r="B2100" s="63" t="str">
        <f t="shared" si="131"/>
        <v/>
      </c>
      <c r="C2100" s="64"/>
      <c r="D2100" s="65"/>
      <c r="E2100" s="65"/>
      <c r="F2100" s="65"/>
      <c r="G2100" s="65"/>
      <c r="H2100" s="65"/>
      <c r="I2100" s="65"/>
      <c r="J2100" s="65"/>
      <c r="K2100" s="65"/>
      <c r="L2100" s="66" t="str">
        <f t="shared" si="132"/>
        <v/>
      </c>
      <c r="M2100" s="66" t="str">
        <f t="shared" si="133"/>
        <v/>
      </c>
      <c r="N2100" s="66" t="str">
        <f t="shared" si="134"/>
        <v/>
      </c>
    </row>
    <row r="2101" spans="2:14" ht="20.100000000000001" customHeight="1" thickBot="1" x14ac:dyDescent="0.3">
      <c r="B2101" s="63" t="str">
        <f t="shared" si="131"/>
        <v/>
      </c>
      <c r="C2101" s="64"/>
      <c r="D2101" s="65"/>
      <c r="E2101" s="65"/>
      <c r="F2101" s="65"/>
      <c r="G2101" s="65"/>
      <c r="H2101" s="65"/>
      <c r="I2101" s="65"/>
      <c r="J2101" s="65"/>
      <c r="K2101" s="65"/>
      <c r="L2101" s="66" t="str">
        <f t="shared" si="132"/>
        <v/>
      </c>
      <c r="M2101" s="66" t="str">
        <f t="shared" si="133"/>
        <v/>
      </c>
      <c r="N2101" s="66" t="str">
        <f t="shared" si="134"/>
        <v/>
      </c>
    </row>
    <row r="2102" spans="2:14" ht="20.100000000000001" customHeight="1" thickBot="1" x14ac:dyDescent="0.3">
      <c r="B2102" s="63" t="str">
        <f t="shared" si="131"/>
        <v/>
      </c>
      <c r="C2102" s="64"/>
      <c r="D2102" s="65"/>
      <c r="E2102" s="65"/>
      <c r="F2102" s="65"/>
      <c r="G2102" s="65"/>
      <c r="H2102" s="65"/>
      <c r="I2102" s="65"/>
      <c r="J2102" s="65"/>
      <c r="K2102" s="65"/>
      <c r="L2102" s="66" t="str">
        <f t="shared" si="132"/>
        <v/>
      </c>
      <c r="M2102" s="66" t="str">
        <f t="shared" si="133"/>
        <v/>
      </c>
      <c r="N2102" s="66" t="str">
        <f t="shared" si="134"/>
        <v/>
      </c>
    </row>
    <row r="2103" spans="2:14" ht="20.100000000000001" customHeight="1" thickBot="1" x14ac:dyDescent="0.3">
      <c r="B2103" s="63" t="str">
        <f t="shared" si="131"/>
        <v/>
      </c>
      <c r="C2103" s="64"/>
      <c r="D2103" s="65"/>
      <c r="E2103" s="65"/>
      <c r="F2103" s="65"/>
      <c r="G2103" s="65"/>
      <c r="H2103" s="65"/>
      <c r="I2103" s="65"/>
      <c r="J2103" s="65"/>
      <c r="K2103" s="65"/>
      <c r="L2103" s="66" t="str">
        <f t="shared" si="132"/>
        <v/>
      </c>
      <c r="M2103" s="66" t="str">
        <f t="shared" si="133"/>
        <v/>
      </c>
      <c r="N2103" s="66" t="str">
        <f t="shared" si="134"/>
        <v/>
      </c>
    </row>
    <row r="2104" spans="2:14" ht="20.100000000000001" customHeight="1" thickBot="1" x14ac:dyDescent="0.3">
      <c r="B2104" s="63" t="str">
        <f t="shared" si="131"/>
        <v/>
      </c>
      <c r="C2104" s="64"/>
      <c r="D2104" s="65"/>
      <c r="E2104" s="65"/>
      <c r="F2104" s="65"/>
      <c r="G2104" s="65"/>
      <c r="H2104" s="65"/>
      <c r="I2104" s="65"/>
      <c r="J2104" s="65"/>
      <c r="K2104" s="65"/>
      <c r="L2104" s="66" t="str">
        <f t="shared" si="132"/>
        <v/>
      </c>
      <c r="M2104" s="66" t="str">
        <f t="shared" si="133"/>
        <v/>
      </c>
      <c r="N2104" s="66" t="str">
        <f t="shared" si="134"/>
        <v/>
      </c>
    </row>
    <row r="2105" spans="2:14" ht="20.100000000000001" customHeight="1" thickBot="1" x14ac:dyDescent="0.3">
      <c r="B2105" s="63" t="str">
        <f t="shared" si="131"/>
        <v/>
      </c>
      <c r="C2105" s="64"/>
      <c r="D2105" s="65"/>
      <c r="E2105" s="65"/>
      <c r="F2105" s="65"/>
      <c r="G2105" s="65"/>
      <c r="H2105" s="65"/>
      <c r="I2105" s="65"/>
      <c r="J2105" s="65"/>
      <c r="K2105" s="65"/>
      <c r="L2105" s="66" t="str">
        <f t="shared" si="132"/>
        <v/>
      </c>
      <c r="M2105" s="66" t="str">
        <f t="shared" si="133"/>
        <v/>
      </c>
      <c r="N2105" s="66" t="str">
        <f t="shared" si="134"/>
        <v/>
      </c>
    </row>
    <row r="2106" spans="2:14" ht="20.100000000000001" customHeight="1" thickBot="1" x14ac:dyDescent="0.3">
      <c r="B2106" s="63" t="str">
        <f t="shared" si="131"/>
        <v/>
      </c>
      <c r="C2106" s="64"/>
      <c r="D2106" s="65"/>
      <c r="E2106" s="65"/>
      <c r="F2106" s="65"/>
      <c r="G2106" s="65"/>
      <c r="H2106" s="65"/>
      <c r="I2106" s="65"/>
      <c r="J2106" s="65"/>
      <c r="K2106" s="65"/>
      <c r="L2106" s="66" t="str">
        <f t="shared" si="132"/>
        <v/>
      </c>
      <c r="M2106" s="66" t="str">
        <f t="shared" si="133"/>
        <v/>
      </c>
      <c r="N2106" s="66" t="str">
        <f t="shared" si="134"/>
        <v/>
      </c>
    </row>
    <row r="2107" spans="2:14" ht="20.100000000000001" customHeight="1" thickBot="1" x14ac:dyDescent="0.3">
      <c r="B2107" s="63" t="str">
        <f t="shared" si="131"/>
        <v/>
      </c>
      <c r="C2107" s="64"/>
      <c r="D2107" s="65"/>
      <c r="E2107" s="65"/>
      <c r="F2107" s="65"/>
      <c r="G2107" s="65"/>
      <c r="H2107" s="65"/>
      <c r="I2107" s="65"/>
      <c r="J2107" s="65"/>
      <c r="K2107" s="65"/>
      <c r="L2107" s="66" t="str">
        <f t="shared" si="132"/>
        <v/>
      </c>
      <c r="M2107" s="66" t="str">
        <f t="shared" si="133"/>
        <v/>
      </c>
      <c r="N2107" s="66" t="str">
        <f t="shared" si="134"/>
        <v/>
      </c>
    </row>
    <row r="2108" spans="2:14" ht="20.100000000000001" customHeight="1" thickBot="1" x14ac:dyDescent="0.3">
      <c r="B2108" s="63" t="str">
        <f t="shared" si="131"/>
        <v/>
      </c>
      <c r="C2108" s="64"/>
      <c r="D2108" s="65"/>
      <c r="E2108" s="65"/>
      <c r="F2108" s="65"/>
      <c r="G2108" s="65"/>
      <c r="H2108" s="65"/>
      <c r="I2108" s="65"/>
      <c r="J2108" s="65"/>
      <c r="K2108" s="65"/>
      <c r="L2108" s="66" t="str">
        <f t="shared" si="132"/>
        <v/>
      </c>
      <c r="M2108" s="66" t="str">
        <f t="shared" si="133"/>
        <v/>
      </c>
      <c r="N2108" s="66" t="str">
        <f t="shared" si="134"/>
        <v/>
      </c>
    </row>
    <row r="2109" spans="2:14" ht="20.100000000000001" customHeight="1" thickBot="1" x14ac:dyDescent="0.3">
      <c r="B2109" s="63" t="str">
        <f t="shared" si="131"/>
        <v/>
      </c>
      <c r="C2109" s="64"/>
      <c r="D2109" s="65"/>
      <c r="E2109" s="65"/>
      <c r="F2109" s="65"/>
      <c r="G2109" s="65"/>
      <c r="H2109" s="65"/>
      <c r="I2109" s="65"/>
      <c r="J2109" s="65"/>
      <c r="K2109" s="65"/>
      <c r="L2109" s="66" t="str">
        <f t="shared" si="132"/>
        <v/>
      </c>
      <c r="M2109" s="66" t="str">
        <f t="shared" si="133"/>
        <v/>
      </c>
      <c r="N2109" s="66" t="str">
        <f t="shared" si="134"/>
        <v/>
      </c>
    </row>
    <row r="2110" spans="2:14" ht="20.100000000000001" customHeight="1" thickBot="1" x14ac:dyDescent="0.3">
      <c r="B2110" s="63" t="str">
        <f t="shared" si="131"/>
        <v/>
      </c>
      <c r="C2110" s="64"/>
      <c r="D2110" s="65"/>
      <c r="E2110" s="65"/>
      <c r="F2110" s="65"/>
      <c r="G2110" s="65"/>
      <c r="H2110" s="65"/>
      <c r="I2110" s="65"/>
      <c r="J2110" s="65"/>
      <c r="K2110" s="65"/>
      <c r="L2110" s="66" t="str">
        <f t="shared" si="132"/>
        <v/>
      </c>
      <c r="M2110" s="66" t="str">
        <f t="shared" si="133"/>
        <v/>
      </c>
      <c r="N2110" s="66" t="str">
        <f t="shared" si="134"/>
        <v/>
      </c>
    </row>
    <row r="2111" spans="2:14" ht="20.100000000000001" customHeight="1" thickBot="1" x14ac:dyDescent="0.3">
      <c r="B2111" s="63" t="str">
        <f t="shared" si="131"/>
        <v/>
      </c>
      <c r="C2111" s="64"/>
      <c r="D2111" s="65"/>
      <c r="E2111" s="65"/>
      <c r="F2111" s="65"/>
      <c r="G2111" s="65"/>
      <c r="H2111" s="65"/>
      <c r="I2111" s="65"/>
      <c r="J2111" s="65"/>
      <c r="K2111" s="65"/>
      <c r="L2111" s="66" t="str">
        <f t="shared" si="132"/>
        <v/>
      </c>
      <c r="M2111" s="66" t="str">
        <f t="shared" si="133"/>
        <v/>
      </c>
      <c r="N2111" s="66" t="str">
        <f t="shared" si="134"/>
        <v/>
      </c>
    </row>
    <row r="2112" spans="2:14" ht="20.100000000000001" customHeight="1" thickBot="1" x14ac:dyDescent="0.3">
      <c r="B2112" s="63" t="str">
        <f t="shared" si="131"/>
        <v/>
      </c>
      <c r="C2112" s="64"/>
      <c r="D2112" s="65"/>
      <c r="E2112" s="65"/>
      <c r="F2112" s="65"/>
      <c r="G2112" s="65"/>
      <c r="H2112" s="65"/>
      <c r="I2112" s="65"/>
      <c r="J2112" s="65"/>
      <c r="K2112" s="65"/>
      <c r="L2112" s="66" t="str">
        <f t="shared" si="132"/>
        <v/>
      </c>
      <c r="M2112" s="66" t="str">
        <f t="shared" si="133"/>
        <v/>
      </c>
      <c r="N2112" s="66" t="str">
        <f t="shared" si="134"/>
        <v/>
      </c>
    </row>
    <row r="2113" spans="2:14" ht="20.100000000000001" customHeight="1" thickBot="1" x14ac:dyDescent="0.3">
      <c r="B2113" s="63" t="str">
        <f t="shared" si="131"/>
        <v/>
      </c>
      <c r="C2113" s="64"/>
      <c r="D2113" s="65"/>
      <c r="E2113" s="65"/>
      <c r="F2113" s="65"/>
      <c r="G2113" s="65"/>
      <c r="H2113" s="65"/>
      <c r="I2113" s="65"/>
      <c r="J2113" s="65"/>
      <c r="K2113" s="65"/>
      <c r="L2113" s="66" t="str">
        <f t="shared" si="132"/>
        <v/>
      </c>
      <c r="M2113" s="66" t="str">
        <f t="shared" si="133"/>
        <v/>
      </c>
      <c r="N2113" s="66" t="str">
        <f t="shared" si="134"/>
        <v/>
      </c>
    </row>
    <row r="2114" spans="2:14" ht="20.100000000000001" customHeight="1" thickBot="1" x14ac:dyDescent="0.3">
      <c r="B2114" s="63" t="str">
        <f t="shared" si="131"/>
        <v/>
      </c>
      <c r="C2114" s="64"/>
      <c r="D2114" s="65"/>
      <c r="E2114" s="65"/>
      <c r="F2114" s="65"/>
      <c r="G2114" s="65"/>
      <c r="H2114" s="65"/>
      <c r="I2114" s="65"/>
      <c r="J2114" s="65"/>
      <c r="K2114" s="65"/>
      <c r="L2114" s="66" t="str">
        <f t="shared" si="132"/>
        <v/>
      </c>
      <c r="M2114" s="66" t="str">
        <f t="shared" si="133"/>
        <v/>
      </c>
      <c r="N2114" s="66" t="str">
        <f t="shared" si="134"/>
        <v/>
      </c>
    </row>
    <row r="2115" spans="2:14" ht="20.100000000000001" customHeight="1" thickBot="1" x14ac:dyDescent="0.3">
      <c r="B2115" s="63" t="str">
        <f t="shared" si="131"/>
        <v/>
      </c>
      <c r="C2115" s="64"/>
      <c r="D2115" s="65"/>
      <c r="E2115" s="65"/>
      <c r="F2115" s="65"/>
      <c r="G2115" s="65"/>
      <c r="H2115" s="65"/>
      <c r="I2115" s="65"/>
      <c r="J2115" s="65"/>
      <c r="K2115" s="65"/>
      <c r="L2115" s="66" t="str">
        <f t="shared" si="132"/>
        <v/>
      </c>
      <c r="M2115" s="66" t="str">
        <f t="shared" si="133"/>
        <v/>
      </c>
      <c r="N2115" s="66" t="str">
        <f t="shared" si="134"/>
        <v/>
      </c>
    </row>
    <row r="2116" spans="2:14" ht="20.100000000000001" customHeight="1" thickBot="1" x14ac:dyDescent="0.3">
      <c r="B2116" s="63" t="str">
        <f t="shared" si="131"/>
        <v/>
      </c>
      <c r="C2116" s="64"/>
      <c r="D2116" s="65"/>
      <c r="E2116" s="65"/>
      <c r="F2116" s="65"/>
      <c r="G2116" s="65"/>
      <c r="H2116" s="65"/>
      <c r="I2116" s="65"/>
      <c r="J2116" s="65"/>
      <c r="K2116" s="65"/>
      <c r="L2116" s="66" t="str">
        <f t="shared" si="132"/>
        <v/>
      </c>
      <c r="M2116" s="66" t="str">
        <f t="shared" si="133"/>
        <v/>
      </c>
      <c r="N2116" s="66" t="str">
        <f t="shared" si="134"/>
        <v/>
      </c>
    </row>
    <row r="2117" spans="2:14" ht="20.100000000000001" customHeight="1" thickBot="1" x14ac:dyDescent="0.3">
      <c r="B2117" s="63" t="str">
        <f t="shared" si="131"/>
        <v/>
      </c>
      <c r="C2117" s="64"/>
      <c r="D2117" s="65"/>
      <c r="E2117" s="65"/>
      <c r="F2117" s="65"/>
      <c r="G2117" s="65"/>
      <c r="H2117" s="65"/>
      <c r="I2117" s="65"/>
      <c r="J2117" s="65"/>
      <c r="K2117" s="65"/>
      <c r="L2117" s="66" t="str">
        <f t="shared" si="132"/>
        <v/>
      </c>
      <c r="M2117" s="66" t="str">
        <f t="shared" si="133"/>
        <v/>
      </c>
      <c r="N2117" s="66" t="str">
        <f t="shared" si="134"/>
        <v/>
      </c>
    </row>
    <row r="2118" spans="2:14" ht="20.100000000000001" customHeight="1" thickBot="1" x14ac:dyDescent="0.3">
      <c r="B2118" s="63" t="str">
        <f t="shared" si="131"/>
        <v/>
      </c>
      <c r="C2118" s="64"/>
      <c r="D2118" s="65"/>
      <c r="E2118" s="65"/>
      <c r="F2118" s="65"/>
      <c r="G2118" s="65"/>
      <c r="H2118" s="65"/>
      <c r="I2118" s="65"/>
      <c r="J2118" s="65"/>
      <c r="K2118" s="65"/>
      <c r="L2118" s="66" t="str">
        <f t="shared" si="132"/>
        <v/>
      </c>
      <c r="M2118" s="66" t="str">
        <f t="shared" si="133"/>
        <v/>
      </c>
      <c r="N2118" s="66" t="str">
        <f t="shared" si="134"/>
        <v/>
      </c>
    </row>
    <row r="2119" spans="2:14" ht="20.100000000000001" customHeight="1" thickBot="1" x14ac:dyDescent="0.3">
      <c r="B2119" s="63" t="str">
        <f t="shared" si="131"/>
        <v/>
      </c>
      <c r="C2119" s="64"/>
      <c r="D2119" s="65"/>
      <c r="E2119" s="65"/>
      <c r="F2119" s="65"/>
      <c r="G2119" s="65"/>
      <c r="H2119" s="65"/>
      <c r="I2119" s="65"/>
      <c r="J2119" s="65"/>
      <c r="K2119" s="65"/>
      <c r="L2119" s="66" t="str">
        <f t="shared" si="132"/>
        <v/>
      </c>
      <c r="M2119" s="66" t="str">
        <f t="shared" si="133"/>
        <v/>
      </c>
      <c r="N2119" s="66" t="str">
        <f t="shared" si="134"/>
        <v/>
      </c>
    </row>
    <row r="2120" spans="2:14" ht="20.100000000000001" customHeight="1" thickBot="1" x14ac:dyDescent="0.3">
      <c r="B2120" s="63" t="str">
        <f t="shared" si="131"/>
        <v/>
      </c>
      <c r="C2120" s="64"/>
      <c r="D2120" s="65"/>
      <c r="E2120" s="65"/>
      <c r="F2120" s="65"/>
      <c r="G2120" s="65"/>
      <c r="H2120" s="65"/>
      <c r="I2120" s="65"/>
      <c r="J2120" s="65"/>
      <c r="K2120" s="65"/>
      <c r="L2120" s="66" t="str">
        <f t="shared" si="132"/>
        <v/>
      </c>
      <c r="M2120" s="66" t="str">
        <f t="shared" si="133"/>
        <v/>
      </c>
      <c r="N2120" s="66" t="str">
        <f t="shared" si="134"/>
        <v/>
      </c>
    </row>
    <row r="2121" spans="2:14" ht="20.100000000000001" customHeight="1" thickBot="1" x14ac:dyDescent="0.3">
      <c r="B2121" s="63" t="str">
        <f t="shared" si="131"/>
        <v/>
      </c>
      <c r="C2121" s="64"/>
      <c r="D2121" s="65"/>
      <c r="E2121" s="65"/>
      <c r="F2121" s="65"/>
      <c r="G2121" s="65"/>
      <c r="H2121" s="65"/>
      <c r="I2121" s="65"/>
      <c r="J2121" s="65"/>
      <c r="K2121" s="65"/>
      <c r="L2121" s="66" t="str">
        <f t="shared" si="132"/>
        <v/>
      </c>
      <c r="M2121" s="66" t="str">
        <f t="shared" si="133"/>
        <v/>
      </c>
      <c r="N2121" s="66" t="str">
        <f t="shared" si="134"/>
        <v/>
      </c>
    </row>
    <row r="2122" spans="2:14" ht="20.100000000000001" customHeight="1" thickBot="1" x14ac:dyDescent="0.3">
      <c r="B2122" s="63" t="str">
        <f t="shared" ref="B2122:B2185" si="135">IF(C2122="","",B2121+1)</f>
        <v/>
      </c>
      <c r="C2122" s="64"/>
      <c r="D2122" s="65"/>
      <c r="E2122" s="65"/>
      <c r="F2122" s="65"/>
      <c r="G2122" s="65"/>
      <c r="H2122" s="65"/>
      <c r="I2122" s="65"/>
      <c r="J2122" s="65"/>
      <c r="K2122" s="65"/>
      <c r="L2122" s="66" t="str">
        <f t="shared" si="132"/>
        <v/>
      </c>
      <c r="M2122" s="66" t="str">
        <f t="shared" si="133"/>
        <v/>
      </c>
      <c r="N2122" s="66" t="str">
        <f t="shared" si="134"/>
        <v/>
      </c>
    </row>
    <row r="2123" spans="2:14" ht="20.100000000000001" customHeight="1" thickBot="1" x14ac:dyDescent="0.3">
      <c r="B2123" s="63" t="str">
        <f t="shared" si="135"/>
        <v/>
      </c>
      <c r="C2123" s="64"/>
      <c r="D2123" s="65"/>
      <c r="E2123" s="65"/>
      <c r="F2123" s="65"/>
      <c r="G2123" s="65"/>
      <c r="H2123" s="65"/>
      <c r="I2123" s="65"/>
      <c r="J2123" s="65"/>
      <c r="K2123" s="65"/>
      <c r="L2123" s="66" t="str">
        <f t="shared" si="132"/>
        <v/>
      </c>
      <c r="M2123" s="66" t="str">
        <f t="shared" si="133"/>
        <v/>
      </c>
      <c r="N2123" s="66" t="str">
        <f t="shared" si="134"/>
        <v/>
      </c>
    </row>
    <row r="2124" spans="2:14" ht="20.100000000000001" customHeight="1" thickBot="1" x14ac:dyDescent="0.3">
      <c r="B2124" s="63" t="str">
        <f t="shared" si="135"/>
        <v/>
      </c>
      <c r="C2124" s="64"/>
      <c r="D2124" s="65"/>
      <c r="E2124" s="65"/>
      <c r="F2124" s="65"/>
      <c r="G2124" s="65"/>
      <c r="H2124" s="65"/>
      <c r="I2124" s="65"/>
      <c r="J2124" s="65"/>
      <c r="K2124" s="65"/>
      <c r="L2124" s="66" t="str">
        <f t="shared" si="132"/>
        <v/>
      </c>
      <c r="M2124" s="66" t="str">
        <f t="shared" si="133"/>
        <v/>
      </c>
      <c r="N2124" s="66" t="str">
        <f t="shared" si="134"/>
        <v/>
      </c>
    </row>
    <row r="2125" spans="2:14" ht="20.100000000000001" customHeight="1" thickBot="1" x14ac:dyDescent="0.3">
      <c r="B2125" s="63" t="str">
        <f t="shared" si="135"/>
        <v/>
      </c>
      <c r="C2125" s="64"/>
      <c r="D2125" s="65"/>
      <c r="E2125" s="65"/>
      <c r="F2125" s="65"/>
      <c r="G2125" s="65"/>
      <c r="H2125" s="65"/>
      <c r="I2125" s="65"/>
      <c r="J2125" s="65"/>
      <c r="K2125" s="65"/>
      <c r="L2125" s="66" t="str">
        <f t="shared" ref="L2125:L2188" si="136">IF(C2125="","",TEXT(C2125,"MMMM"))</f>
        <v/>
      </c>
      <c r="M2125" s="66" t="str">
        <f t="shared" ref="M2125:M2188" si="137">IF(C2125="","",YEAR(C2125))</f>
        <v/>
      </c>
      <c r="N2125" s="66" t="str">
        <f t="shared" ref="N2125:N2188" si="138">IF(C2125="","",TEXT(C2125,"DDDD"))</f>
        <v/>
      </c>
    </row>
    <row r="2126" spans="2:14" ht="20.100000000000001" customHeight="1" thickBot="1" x14ac:dyDescent="0.3">
      <c r="B2126" s="63" t="str">
        <f t="shared" si="135"/>
        <v/>
      </c>
      <c r="C2126" s="64"/>
      <c r="D2126" s="65"/>
      <c r="E2126" s="65"/>
      <c r="F2126" s="65"/>
      <c r="G2126" s="65"/>
      <c r="H2126" s="65"/>
      <c r="I2126" s="65"/>
      <c r="J2126" s="65"/>
      <c r="K2126" s="65"/>
      <c r="L2126" s="66" t="str">
        <f t="shared" si="136"/>
        <v/>
      </c>
      <c r="M2126" s="66" t="str">
        <f t="shared" si="137"/>
        <v/>
      </c>
      <c r="N2126" s="66" t="str">
        <f t="shared" si="138"/>
        <v/>
      </c>
    </row>
    <row r="2127" spans="2:14" ht="20.100000000000001" customHeight="1" thickBot="1" x14ac:dyDescent="0.3">
      <c r="B2127" s="63" t="str">
        <f t="shared" si="135"/>
        <v/>
      </c>
      <c r="C2127" s="64"/>
      <c r="D2127" s="65"/>
      <c r="E2127" s="65"/>
      <c r="F2127" s="65"/>
      <c r="G2127" s="65"/>
      <c r="H2127" s="65"/>
      <c r="I2127" s="65"/>
      <c r="J2127" s="65"/>
      <c r="K2127" s="65"/>
      <c r="L2127" s="66" t="str">
        <f t="shared" si="136"/>
        <v/>
      </c>
      <c r="M2127" s="66" t="str">
        <f t="shared" si="137"/>
        <v/>
      </c>
      <c r="N2127" s="66" t="str">
        <f t="shared" si="138"/>
        <v/>
      </c>
    </row>
    <row r="2128" spans="2:14" ht="20.100000000000001" customHeight="1" thickBot="1" x14ac:dyDescent="0.3">
      <c r="B2128" s="63" t="str">
        <f t="shared" si="135"/>
        <v/>
      </c>
      <c r="C2128" s="64"/>
      <c r="D2128" s="65"/>
      <c r="E2128" s="65"/>
      <c r="F2128" s="65"/>
      <c r="G2128" s="65"/>
      <c r="H2128" s="65"/>
      <c r="I2128" s="65"/>
      <c r="J2128" s="65"/>
      <c r="K2128" s="65"/>
      <c r="L2128" s="66" t="str">
        <f t="shared" si="136"/>
        <v/>
      </c>
      <c r="M2128" s="66" t="str">
        <f t="shared" si="137"/>
        <v/>
      </c>
      <c r="N2128" s="66" t="str">
        <f t="shared" si="138"/>
        <v/>
      </c>
    </row>
    <row r="2129" spans="2:14" ht="20.100000000000001" customHeight="1" thickBot="1" x14ac:dyDescent="0.3">
      <c r="B2129" s="63" t="str">
        <f t="shared" si="135"/>
        <v/>
      </c>
      <c r="C2129" s="64"/>
      <c r="D2129" s="65"/>
      <c r="E2129" s="65"/>
      <c r="F2129" s="65"/>
      <c r="G2129" s="65"/>
      <c r="H2129" s="65"/>
      <c r="I2129" s="65"/>
      <c r="J2129" s="65"/>
      <c r="K2129" s="65"/>
      <c r="L2129" s="66" t="str">
        <f t="shared" si="136"/>
        <v/>
      </c>
      <c r="M2129" s="66" t="str">
        <f t="shared" si="137"/>
        <v/>
      </c>
      <c r="N2129" s="66" t="str">
        <f t="shared" si="138"/>
        <v/>
      </c>
    </row>
    <row r="2130" spans="2:14" ht="20.100000000000001" customHeight="1" thickBot="1" x14ac:dyDescent="0.3">
      <c r="B2130" s="63" t="str">
        <f t="shared" si="135"/>
        <v/>
      </c>
      <c r="C2130" s="64"/>
      <c r="D2130" s="65"/>
      <c r="E2130" s="65"/>
      <c r="F2130" s="65"/>
      <c r="G2130" s="65"/>
      <c r="H2130" s="65"/>
      <c r="I2130" s="65"/>
      <c r="J2130" s="65"/>
      <c r="K2130" s="65"/>
      <c r="L2130" s="66" t="str">
        <f t="shared" si="136"/>
        <v/>
      </c>
      <c r="M2130" s="66" t="str">
        <f t="shared" si="137"/>
        <v/>
      </c>
      <c r="N2130" s="66" t="str">
        <f t="shared" si="138"/>
        <v/>
      </c>
    </row>
    <row r="2131" spans="2:14" ht="20.100000000000001" customHeight="1" thickBot="1" x14ac:dyDescent="0.3">
      <c r="B2131" s="63" t="str">
        <f t="shared" si="135"/>
        <v/>
      </c>
      <c r="C2131" s="64"/>
      <c r="D2131" s="65"/>
      <c r="E2131" s="65"/>
      <c r="F2131" s="65"/>
      <c r="G2131" s="65"/>
      <c r="H2131" s="65"/>
      <c r="I2131" s="65"/>
      <c r="J2131" s="65"/>
      <c r="K2131" s="65"/>
      <c r="L2131" s="66" t="str">
        <f t="shared" si="136"/>
        <v/>
      </c>
      <c r="M2131" s="66" t="str">
        <f t="shared" si="137"/>
        <v/>
      </c>
      <c r="N2131" s="66" t="str">
        <f t="shared" si="138"/>
        <v/>
      </c>
    </row>
    <row r="2132" spans="2:14" ht="20.100000000000001" customHeight="1" thickBot="1" x14ac:dyDescent="0.3">
      <c r="B2132" s="63" t="str">
        <f t="shared" si="135"/>
        <v/>
      </c>
      <c r="C2132" s="64"/>
      <c r="D2132" s="65"/>
      <c r="E2132" s="65"/>
      <c r="F2132" s="65"/>
      <c r="G2132" s="65"/>
      <c r="H2132" s="65"/>
      <c r="I2132" s="65"/>
      <c r="J2132" s="65"/>
      <c r="K2132" s="65"/>
      <c r="L2132" s="66" t="str">
        <f t="shared" si="136"/>
        <v/>
      </c>
      <c r="M2132" s="66" t="str">
        <f t="shared" si="137"/>
        <v/>
      </c>
      <c r="N2132" s="66" t="str">
        <f t="shared" si="138"/>
        <v/>
      </c>
    </row>
    <row r="2133" spans="2:14" ht="20.100000000000001" customHeight="1" thickBot="1" x14ac:dyDescent="0.3">
      <c r="B2133" s="63" t="str">
        <f t="shared" si="135"/>
        <v/>
      </c>
      <c r="C2133" s="64"/>
      <c r="D2133" s="65"/>
      <c r="E2133" s="65"/>
      <c r="F2133" s="65"/>
      <c r="G2133" s="65"/>
      <c r="H2133" s="65"/>
      <c r="I2133" s="65"/>
      <c r="J2133" s="65"/>
      <c r="K2133" s="65"/>
      <c r="L2133" s="66" t="str">
        <f t="shared" si="136"/>
        <v/>
      </c>
      <c r="M2133" s="66" t="str">
        <f t="shared" si="137"/>
        <v/>
      </c>
      <c r="N2133" s="66" t="str">
        <f t="shared" si="138"/>
        <v/>
      </c>
    </row>
    <row r="2134" spans="2:14" ht="20.100000000000001" customHeight="1" thickBot="1" x14ac:dyDescent="0.3">
      <c r="B2134" s="63" t="str">
        <f t="shared" si="135"/>
        <v/>
      </c>
      <c r="C2134" s="64"/>
      <c r="D2134" s="65"/>
      <c r="E2134" s="65"/>
      <c r="F2134" s="65"/>
      <c r="G2134" s="65"/>
      <c r="H2134" s="65"/>
      <c r="I2134" s="65"/>
      <c r="J2134" s="65"/>
      <c r="K2134" s="65"/>
      <c r="L2134" s="66" t="str">
        <f t="shared" si="136"/>
        <v/>
      </c>
      <c r="M2134" s="66" t="str">
        <f t="shared" si="137"/>
        <v/>
      </c>
      <c r="N2134" s="66" t="str">
        <f t="shared" si="138"/>
        <v/>
      </c>
    </row>
    <row r="2135" spans="2:14" ht="20.100000000000001" customHeight="1" thickBot="1" x14ac:dyDescent="0.3">
      <c r="B2135" s="63" t="str">
        <f t="shared" si="135"/>
        <v/>
      </c>
      <c r="C2135" s="64"/>
      <c r="D2135" s="65"/>
      <c r="E2135" s="65"/>
      <c r="F2135" s="65"/>
      <c r="G2135" s="65"/>
      <c r="H2135" s="65"/>
      <c r="I2135" s="65"/>
      <c r="J2135" s="65"/>
      <c r="K2135" s="65"/>
      <c r="L2135" s="66" t="str">
        <f t="shared" si="136"/>
        <v/>
      </c>
      <c r="M2135" s="66" t="str">
        <f t="shared" si="137"/>
        <v/>
      </c>
      <c r="N2135" s="66" t="str">
        <f t="shared" si="138"/>
        <v/>
      </c>
    </row>
    <row r="2136" spans="2:14" ht="20.100000000000001" customHeight="1" thickBot="1" x14ac:dyDescent="0.3">
      <c r="B2136" s="63" t="str">
        <f t="shared" si="135"/>
        <v/>
      </c>
      <c r="C2136" s="64"/>
      <c r="D2136" s="65"/>
      <c r="E2136" s="65"/>
      <c r="F2136" s="65"/>
      <c r="G2136" s="65"/>
      <c r="H2136" s="65"/>
      <c r="I2136" s="65"/>
      <c r="J2136" s="65"/>
      <c r="K2136" s="65"/>
      <c r="L2136" s="66" t="str">
        <f t="shared" si="136"/>
        <v/>
      </c>
      <c r="M2136" s="66" t="str">
        <f t="shared" si="137"/>
        <v/>
      </c>
      <c r="N2136" s="66" t="str">
        <f t="shared" si="138"/>
        <v/>
      </c>
    </row>
    <row r="2137" spans="2:14" ht="20.100000000000001" customHeight="1" thickBot="1" x14ac:dyDescent="0.3">
      <c r="B2137" s="63" t="str">
        <f t="shared" si="135"/>
        <v/>
      </c>
      <c r="C2137" s="64"/>
      <c r="D2137" s="65"/>
      <c r="E2137" s="65"/>
      <c r="F2137" s="65"/>
      <c r="G2137" s="65"/>
      <c r="H2137" s="65"/>
      <c r="I2137" s="65"/>
      <c r="J2137" s="65"/>
      <c r="K2137" s="65"/>
      <c r="L2137" s="66" t="str">
        <f t="shared" si="136"/>
        <v/>
      </c>
      <c r="M2137" s="66" t="str">
        <f t="shared" si="137"/>
        <v/>
      </c>
      <c r="N2137" s="66" t="str">
        <f t="shared" si="138"/>
        <v/>
      </c>
    </row>
    <row r="2138" spans="2:14" ht="20.100000000000001" customHeight="1" thickBot="1" x14ac:dyDescent="0.3">
      <c r="B2138" s="63" t="str">
        <f t="shared" si="135"/>
        <v/>
      </c>
      <c r="C2138" s="64"/>
      <c r="D2138" s="65"/>
      <c r="E2138" s="65"/>
      <c r="F2138" s="65"/>
      <c r="G2138" s="65"/>
      <c r="H2138" s="65"/>
      <c r="I2138" s="65"/>
      <c r="J2138" s="65"/>
      <c r="K2138" s="65"/>
      <c r="L2138" s="66" t="str">
        <f t="shared" si="136"/>
        <v/>
      </c>
      <c r="M2138" s="66" t="str">
        <f t="shared" si="137"/>
        <v/>
      </c>
      <c r="N2138" s="66" t="str">
        <f t="shared" si="138"/>
        <v/>
      </c>
    </row>
    <row r="2139" spans="2:14" ht="20.100000000000001" customHeight="1" thickBot="1" x14ac:dyDescent="0.3">
      <c r="B2139" s="63" t="str">
        <f t="shared" si="135"/>
        <v/>
      </c>
      <c r="C2139" s="64"/>
      <c r="D2139" s="65"/>
      <c r="E2139" s="65"/>
      <c r="F2139" s="65"/>
      <c r="G2139" s="65"/>
      <c r="H2139" s="65"/>
      <c r="I2139" s="65"/>
      <c r="J2139" s="65"/>
      <c r="K2139" s="65"/>
      <c r="L2139" s="66" t="str">
        <f t="shared" si="136"/>
        <v/>
      </c>
      <c r="M2139" s="66" t="str">
        <f t="shared" si="137"/>
        <v/>
      </c>
      <c r="N2139" s="66" t="str">
        <f t="shared" si="138"/>
        <v/>
      </c>
    </row>
    <row r="2140" spans="2:14" ht="20.100000000000001" customHeight="1" thickBot="1" x14ac:dyDescent="0.3">
      <c r="B2140" s="63" t="str">
        <f t="shared" si="135"/>
        <v/>
      </c>
      <c r="C2140" s="64"/>
      <c r="D2140" s="65"/>
      <c r="E2140" s="65"/>
      <c r="F2140" s="65"/>
      <c r="G2140" s="65"/>
      <c r="H2140" s="65"/>
      <c r="I2140" s="65"/>
      <c r="J2140" s="65"/>
      <c r="K2140" s="65"/>
      <c r="L2140" s="66" t="str">
        <f t="shared" si="136"/>
        <v/>
      </c>
      <c r="M2140" s="66" t="str">
        <f t="shared" si="137"/>
        <v/>
      </c>
      <c r="N2140" s="66" t="str">
        <f t="shared" si="138"/>
        <v/>
      </c>
    </row>
    <row r="2141" spans="2:14" ht="20.100000000000001" customHeight="1" thickBot="1" x14ac:dyDescent="0.3">
      <c r="B2141" s="63" t="str">
        <f t="shared" si="135"/>
        <v/>
      </c>
      <c r="C2141" s="64"/>
      <c r="D2141" s="65"/>
      <c r="E2141" s="65"/>
      <c r="F2141" s="65"/>
      <c r="G2141" s="65"/>
      <c r="H2141" s="65"/>
      <c r="I2141" s="65"/>
      <c r="J2141" s="65"/>
      <c r="K2141" s="65"/>
      <c r="L2141" s="66" t="str">
        <f t="shared" si="136"/>
        <v/>
      </c>
      <c r="M2141" s="66" t="str">
        <f t="shared" si="137"/>
        <v/>
      </c>
      <c r="N2141" s="66" t="str">
        <f t="shared" si="138"/>
        <v/>
      </c>
    </row>
    <row r="2142" spans="2:14" ht="20.100000000000001" customHeight="1" thickBot="1" x14ac:dyDescent="0.3">
      <c r="B2142" s="63" t="str">
        <f t="shared" si="135"/>
        <v/>
      </c>
      <c r="C2142" s="64"/>
      <c r="D2142" s="65"/>
      <c r="E2142" s="65"/>
      <c r="F2142" s="65"/>
      <c r="G2142" s="65"/>
      <c r="H2142" s="65"/>
      <c r="I2142" s="65"/>
      <c r="J2142" s="65"/>
      <c r="K2142" s="65"/>
      <c r="L2142" s="66" t="str">
        <f t="shared" si="136"/>
        <v/>
      </c>
      <c r="M2142" s="66" t="str">
        <f t="shared" si="137"/>
        <v/>
      </c>
      <c r="N2142" s="66" t="str">
        <f t="shared" si="138"/>
        <v/>
      </c>
    </row>
    <row r="2143" spans="2:14" ht="20.100000000000001" customHeight="1" thickBot="1" x14ac:dyDescent="0.3">
      <c r="B2143" s="63" t="str">
        <f t="shared" si="135"/>
        <v/>
      </c>
      <c r="C2143" s="64"/>
      <c r="D2143" s="65"/>
      <c r="E2143" s="65"/>
      <c r="F2143" s="65"/>
      <c r="G2143" s="65"/>
      <c r="H2143" s="65"/>
      <c r="I2143" s="65"/>
      <c r="J2143" s="65"/>
      <c r="K2143" s="65"/>
      <c r="L2143" s="66" t="str">
        <f t="shared" si="136"/>
        <v/>
      </c>
      <c r="M2143" s="66" t="str">
        <f t="shared" si="137"/>
        <v/>
      </c>
      <c r="N2143" s="66" t="str">
        <f t="shared" si="138"/>
        <v/>
      </c>
    </row>
    <row r="2144" spans="2:14" ht="20.100000000000001" customHeight="1" thickBot="1" x14ac:dyDescent="0.3">
      <c r="B2144" s="63" t="str">
        <f t="shared" si="135"/>
        <v/>
      </c>
      <c r="C2144" s="64"/>
      <c r="D2144" s="65"/>
      <c r="E2144" s="65"/>
      <c r="F2144" s="65"/>
      <c r="G2144" s="65"/>
      <c r="H2144" s="65"/>
      <c r="I2144" s="65"/>
      <c r="J2144" s="65"/>
      <c r="K2144" s="65"/>
      <c r="L2144" s="66" t="str">
        <f t="shared" si="136"/>
        <v/>
      </c>
      <c r="M2144" s="66" t="str">
        <f t="shared" si="137"/>
        <v/>
      </c>
      <c r="N2144" s="66" t="str">
        <f t="shared" si="138"/>
        <v/>
      </c>
    </row>
    <row r="2145" spans="2:14" ht="20.100000000000001" customHeight="1" thickBot="1" x14ac:dyDescent="0.3">
      <c r="B2145" s="63" t="str">
        <f t="shared" si="135"/>
        <v/>
      </c>
      <c r="C2145" s="64"/>
      <c r="D2145" s="65"/>
      <c r="E2145" s="65"/>
      <c r="F2145" s="65"/>
      <c r="G2145" s="65"/>
      <c r="H2145" s="65"/>
      <c r="I2145" s="65"/>
      <c r="J2145" s="65"/>
      <c r="K2145" s="65"/>
      <c r="L2145" s="66" t="str">
        <f t="shared" si="136"/>
        <v/>
      </c>
      <c r="M2145" s="66" t="str">
        <f t="shared" si="137"/>
        <v/>
      </c>
      <c r="N2145" s="66" t="str">
        <f t="shared" si="138"/>
        <v/>
      </c>
    </row>
    <row r="2146" spans="2:14" ht="20.100000000000001" customHeight="1" thickBot="1" x14ac:dyDescent="0.3">
      <c r="B2146" s="63" t="str">
        <f t="shared" si="135"/>
        <v/>
      </c>
      <c r="C2146" s="64"/>
      <c r="D2146" s="65"/>
      <c r="E2146" s="65"/>
      <c r="F2146" s="65"/>
      <c r="G2146" s="65"/>
      <c r="H2146" s="65"/>
      <c r="I2146" s="65"/>
      <c r="J2146" s="65"/>
      <c r="K2146" s="65"/>
      <c r="L2146" s="66" t="str">
        <f t="shared" si="136"/>
        <v/>
      </c>
      <c r="M2146" s="66" t="str">
        <f t="shared" si="137"/>
        <v/>
      </c>
      <c r="N2146" s="66" t="str">
        <f t="shared" si="138"/>
        <v/>
      </c>
    </row>
    <row r="2147" spans="2:14" ht="20.100000000000001" customHeight="1" thickBot="1" x14ac:dyDescent="0.3">
      <c r="B2147" s="63" t="str">
        <f t="shared" si="135"/>
        <v/>
      </c>
      <c r="C2147" s="64"/>
      <c r="D2147" s="65"/>
      <c r="E2147" s="65"/>
      <c r="F2147" s="65"/>
      <c r="G2147" s="65"/>
      <c r="H2147" s="65"/>
      <c r="I2147" s="65"/>
      <c r="J2147" s="65"/>
      <c r="K2147" s="65"/>
      <c r="L2147" s="66" t="str">
        <f t="shared" si="136"/>
        <v/>
      </c>
      <c r="M2147" s="66" t="str">
        <f t="shared" si="137"/>
        <v/>
      </c>
      <c r="N2147" s="66" t="str">
        <f t="shared" si="138"/>
        <v/>
      </c>
    </row>
    <row r="2148" spans="2:14" ht="20.100000000000001" customHeight="1" thickBot="1" x14ac:dyDescent="0.3">
      <c r="B2148" s="63" t="str">
        <f t="shared" si="135"/>
        <v/>
      </c>
      <c r="C2148" s="64"/>
      <c r="D2148" s="65"/>
      <c r="E2148" s="65"/>
      <c r="F2148" s="65"/>
      <c r="G2148" s="65"/>
      <c r="H2148" s="65"/>
      <c r="I2148" s="65"/>
      <c r="J2148" s="65"/>
      <c r="K2148" s="65"/>
      <c r="L2148" s="66" t="str">
        <f t="shared" si="136"/>
        <v/>
      </c>
      <c r="M2148" s="66" t="str">
        <f t="shared" si="137"/>
        <v/>
      </c>
      <c r="N2148" s="66" t="str">
        <f t="shared" si="138"/>
        <v/>
      </c>
    </row>
    <row r="2149" spans="2:14" ht="20.100000000000001" customHeight="1" thickBot="1" x14ac:dyDescent="0.3">
      <c r="B2149" s="63" t="str">
        <f t="shared" si="135"/>
        <v/>
      </c>
      <c r="C2149" s="64"/>
      <c r="D2149" s="65"/>
      <c r="E2149" s="65"/>
      <c r="F2149" s="65"/>
      <c r="G2149" s="65"/>
      <c r="H2149" s="65"/>
      <c r="I2149" s="65"/>
      <c r="J2149" s="65"/>
      <c r="K2149" s="65"/>
      <c r="L2149" s="66" t="str">
        <f t="shared" si="136"/>
        <v/>
      </c>
      <c r="M2149" s="66" t="str">
        <f t="shared" si="137"/>
        <v/>
      </c>
      <c r="N2149" s="66" t="str">
        <f t="shared" si="138"/>
        <v/>
      </c>
    </row>
    <row r="2150" spans="2:14" ht="20.100000000000001" customHeight="1" thickBot="1" x14ac:dyDescent="0.3">
      <c r="B2150" s="63" t="str">
        <f t="shared" si="135"/>
        <v/>
      </c>
      <c r="C2150" s="64"/>
      <c r="D2150" s="65"/>
      <c r="E2150" s="65"/>
      <c r="F2150" s="65"/>
      <c r="G2150" s="65"/>
      <c r="H2150" s="65"/>
      <c r="I2150" s="65"/>
      <c r="J2150" s="65"/>
      <c r="K2150" s="65"/>
      <c r="L2150" s="66" t="str">
        <f t="shared" si="136"/>
        <v/>
      </c>
      <c r="M2150" s="66" t="str">
        <f t="shared" si="137"/>
        <v/>
      </c>
      <c r="N2150" s="66" t="str">
        <f t="shared" si="138"/>
        <v/>
      </c>
    </row>
    <row r="2151" spans="2:14" ht="20.100000000000001" customHeight="1" thickBot="1" x14ac:dyDescent="0.3">
      <c r="B2151" s="63" t="str">
        <f t="shared" si="135"/>
        <v/>
      </c>
      <c r="C2151" s="64"/>
      <c r="D2151" s="65"/>
      <c r="E2151" s="65"/>
      <c r="F2151" s="65"/>
      <c r="G2151" s="65"/>
      <c r="H2151" s="65"/>
      <c r="I2151" s="65"/>
      <c r="J2151" s="65"/>
      <c r="K2151" s="65"/>
      <c r="L2151" s="66" t="str">
        <f t="shared" si="136"/>
        <v/>
      </c>
      <c r="M2151" s="66" t="str">
        <f t="shared" si="137"/>
        <v/>
      </c>
      <c r="N2151" s="66" t="str">
        <f t="shared" si="138"/>
        <v/>
      </c>
    </row>
    <row r="2152" spans="2:14" ht="20.100000000000001" customHeight="1" thickBot="1" x14ac:dyDescent="0.3">
      <c r="B2152" s="63" t="str">
        <f t="shared" si="135"/>
        <v/>
      </c>
      <c r="C2152" s="64"/>
      <c r="D2152" s="65"/>
      <c r="E2152" s="65"/>
      <c r="F2152" s="65"/>
      <c r="G2152" s="65"/>
      <c r="H2152" s="65"/>
      <c r="I2152" s="65"/>
      <c r="J2152" s="65"/>
      <c r="K2152" s="65"/>
      <c r="L2152" s="66" t="str">
        <f t="shared" si="136"/>
        <v/>
      </c>
      <c r="M2152" s="66" t="str">
        <f t="shared" si="137"/>
        <v/>
      </c>
      <c r="N2152" s="66" t="str">
        <f t="shared" si="138"/>
        <v/>
      </c>
    </row>
    <row r="2153" spans="2:14" ht="20.100000000000001" customHeight="1" thickBot="1" x14ac:dyDescent="0.3">
      <c r="B2153" s="63" t="str">
        <f t="shared" si="135"/>
        <v/>
      </c>
      <c r="C2153" s="64"/>
      <c r="D2153" s="65"/>
      <c r="E2153" s="65"/>
      <c r="F2153" s="65"/>
      <c r="G2153" s="65"/>
      <c r="H2153" s="65"/>
      <c r="I2153" s="65"/>
      <c r="J2153" s="65"/>
      <c r="K2153" s="65"/>
      <c r="L2153" s="66" t="str">
        <f t="shared" si="136"/>
        <v/>
      </c>
      <c r="M2153" s="66" t="str">
        <f t="shared" si="137"/>
        <v/>
      </c>
      <c r="N2153" s="66" t="str">
        <f t="shared" si="138"/>
        <v/>
      </c>
    </row>
    <row r="2154" spans="2:14" ht="20.100000000000001" customHeight="1" thickBot="1" x14ac:dyDescent="0.3">
      <c r="B2154" s="63" t="str">
        <f t="shared" si="135"/>
        <v/>
      </c>
      <c r="C2154" s="64"/>
      <c r="D2154" s="65"/>
      <c r="E2154" s="65"/>
      <c r="F2154" s="65"/>
      <c r="G2154" s="65"/>
      <c r="H2154" s="65"/>
      <c r="I2154" s="65"/>
      <c r="J2154" s="65"/>
      <c r="K2154" s="65"/>
      <c r="L2154" s="66" t="str">
        <f t="shared" si="136"/>
        <v/>
      </c>
      <c r="M2154" s="66" t="str">
        <f t="shared" si="137"/>
        <v/>
      </c>
      <c r="N2154" s="66" t="str">
        <f t="shared" si="138"/>
        <v/>
      </c>
    </row>
    <row r="2155" spans="2:14" ht="20.100000000000001" customHeight="1" thickBot="1" x14ac:dyDescent="0.3">
      <c r="B2155" s="63" t="str">
        <f t="shared" si="135"/>
        <v/>
      </c>
      <c r="C2155" s="64"/>
      <c r="D2155" s="65"/>
      <c r="E2155" s="65"/>
      <c r="F2155" s="65"/>
      <c r="G2155" s="65"/>
      <c r="H2155" s="65"/>
      <c r="I2155" s="65"/>
      <c r="J2155" s="65"/>
      <c r="K2155" s="65"/>
      <c r="L2155" s="66" t="str">
        <f t="shared" si="136"/>
        <v/>
      </c>
      <c r="M2155" s="66" t="str">
        <f t="shared" si="137"/>
        <v/>
      </c>
      <c r="N2155" s="66" t="str">
        <f t="shared" si="138"/>
        <v/>
      </c>
    </row>
    <row r="2156" spans="2:14" ht="20.100000000000001" customHeight="1" thickBot="1" x14ac:dyDescent="0.3">
      <c r="B2156" s="63" t="str">
        <f t="shared" si="135"/>
        <v/>
      </c>
      <c r="C2156" s="64"/>
      <c r="D2156" s="65"/>
      <c r="E2156" s="65"/>
      <c r="F2156" s="65"/>
      <c r="G2156" s="65"/>
      <c r="H2156" s="65"/>
      <c r="I2156" s="65"/>
      <c r="J2156" s="65"/>
      <c r="K2156" s="65"/>
      <c r="L2156" s="66" t="str">
        <f t="shared" si="136"/>
        <v/>
      </c>
      <c r="M2156" s="66" t="str">
        <f t="shared" si="137"/>
        <v/>
      </c>
      <c r="N2156" s="66" t="str">
        <f t="shared" si="138"/>
        <v/>
      </c>
    </row>
    <row r="2157" spans="2:14" ht="20.100000000000001" customHeight="1" thickBot="1" x14ac:dyDescent="0.3">
      <c r="B2157" s="63" t="str">
        <f t="shared" si="135"/>
        <v/>
      </c>
      <c r="C2157" s="64"/>
      <c r="D2157" s="65"/>
      <c r="E2157" s="65"/>
      <c r="F2157" s="65"/>
      <c r="G2157" s="65"/>
      <c r="H2157" s="65"/>
      <c r="I2157" s="65"/>
      <c r="J2157" s="65"/>
      <c r="K2157" s="65"/>
      <c r="L2157" s="66" t="str">
        <f t="shared" si="136"/>
        <v/>
      </c>
      <c r="M2157" s="66" t="str">
        <f t="shared" si="137"/>
        <v/>
      </c>
      <c r="N2157" s="66" t="str">
        <f t="shared" si="138"/>
        <v/>
      </c>
    </row>
    <row r="2158" spans="2:14" ht="20.100000000000001" customHeight="1" thickBot="1" x14ac:dyDescent="0.3">
      <c r="B2158" s="63" t="str">
        <f t="shared" si="135"/>
        <v/>
      </c>
      <c r="C2158" s="64"/>
      <c r="D2158" s="65"/>
      <c r="E2158" s="65"/>
      <c r="F2158" s="65"/>
      <c r="G2158" s="65"/>
      <c r="H2158" s="65"/>
      <c r="I2158" s="65"/>
      <c r="J2158" s="65"/>
      <c r="K2158" s="65"/>
      <c r="L2158" s="66" t="str">
        <f t="shared" si="136"/>
        <v/>
      </c>
      <c r="M2158" s="66" t="str">
        <f t="shared" si="137"/>
        <v/>
      </c>
      <c r="N2158" s="66" t="str">
        <f t="shared" si="138"/>
        <v/>
      </c>
    </row>
    <row r="2159" spans="2:14" ht="20.100000000000001" customHeight="1" thickBot="1" x14ac:dyDescent="0.3">
      <c r="B2159" s="63" t="str">
        <f t="shared" si="135"/>
        <v/>
      </c>
      <c r="C2159" s="64"/>
      <c r="D2159" s="65"/>
      <c r="E2159" s="65"/>
      <c r="F2159" s="65"/>
      <c r="G2159" s="65"/>
      <c r="H2159" s="65"/>
      <c r="I2159" s="65"/>
      <c r="J2159" s="65"/>
      <c r="K2159" s="65"/>
      <c r="L2159" s="66" t="str">
        <f t="shared" si="136"/>
        <v/>
      </c>
      <c r="M2159" s="66" t="str">
        <f t="shared" si="137"/>
        <v/>
      </c>
      <c r="N2159" s="66" t="str">
        <f t="shared" si="138"/>
        <v/>
      </c>
    </row>
    <row r="2160" spans="2:14" ht="20.100000000000001" customHeight="1" thickBot="1" x14ac:dyDescent="0.3">
      <c r="B2160" s="63" t="str">
        <f t="shared" si="135"/>
        <v/>
      </c>
      <c r="C2160" s="64"/>
      <c r="D2160" s="65"/>
      <c r="E2160" s="65"/>
      <c r="F2160" s="65"/>
      <c r="G2160" s="65"/>
      <c r="H2160" s="65"/>
      <c r="I2160" s="65"/>
      <c r="J2160" s="65"/>
      <c r="K2160" s="65"/>
      <c r="L2160" s="66" t="str">
        <f t="shared" si="136"/>
        <v/>
      </c>
      <c r="M2160" s="66" t="str">
        <f t="shared" si="137"/>
        <v/>
      </c>
      <c r="N2160" s="66" t="str">
        <f t="shared" si="138"/>
        <v/>
      </c>
    </row>
    <row r="2161" spans="2:14" ht="20.100000000000001" customHeight="1" thickBot="1" x14ac:dyDescent="0.3">
      <c r="B2161" s="63" t="str">
        <f t="shared" si="135"/>
        <v/>
      </c>
      <c r="C2161" s="64"/>
      <c r="D2161" s="65"/>
      <c r="E2161" s="65"/>
      <c r="F2161" s="65"/>
      <c r="G2161" s="65"/>
      <c r="H2161" s="65"/>
      <c r="I2161" s="65"/>
      <c r="J2161" s="65"/>
      <c r="K2161" s="65"/>
      <c r="L2161" s="66" t="str">
        <f t="shared" si="136"/>
        <v/>
      </c>
      <c r="M2161" s="66" t="str">
        <f t="shared" si="137"/>
        <v/>
      </c>
      <c r="N2161" s="66" t="str">
        <f t="shared" si="138"/>
        <v/>
      </c>
    </row>
    <row r="2162" spans="2:14" ht="20.100000000000001" customHeight="1" thickBot="1" x14ac:dyDescent="0.3">
      <c r="B2162" s="63" t="str">
        <f t="shared" si="135"/>
        <v/>
      </c>
      <c r="C2162" s="64"/>
      <c r="D2162" s="65"/>
      <c r="E2162" s="65"/>
      <c r="F2162" s="65"/>
      <c r="G2162" s="65"/>
      <c r="H2162" s="65"/>
      <c r="I2162" s="65"/>
      <c r="J2162" s="65"/>
      <c r="K2162" s="65"/>
      <c r="L2162" s="66" t="str">
        <f t="shared" si="136"/>
        <v/>
      </c>
      <c r="M2162" s="66" t="str">
        <f t="shared" si="137"/>
        <v/>
      </c>
      <c r="N2162" s="66" t="str">
        <f t="shared" si="138"/>
        <v/>
      </c>
    </row>
    <row r="2163" spans="2:14" ht="20.100000000000001" customHeight="1" thickBot="1" x14ac:dyDescent="0.3">
      <c r="B2163" s="63" t="str">
        <f t="shared" si="135"/>
        <v/>
      </c>
      <c r="C2163" s="64"/>
      <c r="D2163" s="65"/>
      <c r="E2163" s="65"/>
      <c r="F2163" s="65"/>
      <c r="G2163" s="65"/>
      <c r="H2163" s="65"/>
      <c r="I2163" s="65"/>
      <c r="J2163" s="65"/>
      <c r="K2163" s="65"/>
      <c r="L2163" s="66" t="str">
        <f t="shared" si="136"/>
        <v/>
      </c>
      <c r="M2163" s="66" t="str">
        <f t="shared" si="137"/>
        <v/>
      </c>
      <c r="N2163" s="66" t="str">
        <f t="shared" si="138"/>
        <v/>
      </c>
    </row>
    <row r="2164" spans="2:14" ht="20.100000000000001" customHeight="1" thickBot="1" x14ac:dyDescent="0.3">
      <c r="B2164" s="63" t="str">
        <f t="shared" si="135"/>
        <v/>
      </c>
      <c r="C2164" s="64"/>
      <c r="D2164" s="65"/>
      <c r="E2164" s="65"/>
      <c r="F2164" s="65"/>
      <c r="G2164" s="65"/>
      <c r="H2164" s="65"/>
      <c r="I2164" s="65"/>
      <c r="J2164" s="65"/>
      <c r="K2164" s="65"/>
      <c r="L2164" s="66" t="str">
        <f t="shared" si="136"/>
        <v/>
      </c>
      <c r="M2164" s="66" t="str">
        <f t="shared" si="137"/>
        <v/>
      </c>
      <c r="N2164" s="66" t="str">
        <f t="shared" si="138"/>
        <v/>
      </c>
    </row>
    <row r="2165" spans="2:14" ht="20.100000000000001" customHeight="1" thickBot="1" x14ac:dyDescent="0.3">
      <c r="B2165" s="63" t="str">
        <f t="shared" si="135"/>
        <v/>
      </c>
      <c r="C2165" s="64"/>
      <c r="D2165" s="65"/>
      <c r="E2165" s="65"/>
      <c r="F2165" s="65"/>
      <c r="G2165" s="65"/>
      <c r="H2165" s="65"/>
      <c r="I2165" s="65"/>
      <c r="J2165" s="65"/>
      <c r="K2165" s="65"/>
      <c r="L2165" s="66" t="str">
        <f t="shared" si="136"/>
        <v/>
      </c>
      <c r="M2165" s="66" t="str">
        <f t="shared" si="137"/>
        <v/>
      </c>
      <c r="N2165" s="66" t="str">
        <f t="shared" si="138"/>
        <v/>
      </c>
    </row>
    <row r="2166" spans="2:14" ht="20.100000000000001" customHeight="1" thickBot="1" x14ac:dyDescent="0.3">
      <c r="B2166" s="63" t="str">
        <f t="shared" si="135"/>
        <v/>
      </c>
      <c r="C2166" s="64"/>
      <c r="D2166" s="65"/>
      <c r="E2166" s="65"/>
      <c r="F2166" s="65"/>
      <c r="G2166" s="65"/>
      <c r="H2166" s="65"/>
      <c r="I2166" s="65"/>
      <c r="J2166" s="65"/>
      <c r="K2166" s="65"/>
      <c r="L2166" s="66" t="str">
        <f t="shared" si="136"/>
        <v/>
      </c>
      <c r="M2166" s="66" t="str">
        <f t="shared" si="137"/>
        <v/>
      </c>
      <c r="N2166" s="66" t="str">
        <f t="shared" si="138"/>
        <v/>
      </c>
    </row>
    <row r="2167" spans="2:14" ht="20.100000000000001" customHeight="1" thickBot="1" x14ac:dyDescent="0.3">
      <c r="B2167" s="63" t="str">
        <f t="shared" si="135"/>
        <v/>
      </c>
      <c r="C2167" s="64"/>
      <c r="D2167" s="65"/>
      <c r="E2167" s="65"/>
      <c r="F2167" s="65"/>
      <c r="G2167" s="65"/>
      <c r="H2167" s="65"/>
      <c r="I2167" s="65"/>
      <c r="J2167" s="65"/>
      <c r="K2167" s="65"/>
      <c r="L2167" s="66" t="str">
        <f t="shared" si="136"/>
        <v/>
      </c>
      <c r="M2167" s="66" t="str">
        <f t="shared" si="137"/>
        <v/>
      </c>
      <c r="N2167" s="66" t="str">
        <f t="shared" si="138"/>
        <v/>
      </c>
    </row>
    <row r="2168" spans="2:14" ht="20.100000000000001" customHeight="1" thickBot="1" x14ac:dyDescent="0.3">
      <c r="B2168" s="63" t="str">
        <f t="shared" si="135"/>
        <v/>
      </c>
      <c r="C2168" s="64"/>
      <c r="D2168" s="65"/>
      <c r="E2168" s="65"/>
      <c r="F2168" s="65"/>
      <c r="G2168" s="65"/>
      <c r="H2168" s="65"/>
      <c r="I2168" s="65"/>
      <c r="J2168" s="65"/>
      <c r="K2168" s="65"/>
      <c r="L2168" s="66" t="str">
        <f t="shared" si="136"/>
        <v/>
      </c>
      <c r="M2168" s="66" t="str">
        <f t="shared" si="137"/>
        <v/>
      </c>
      <c r="N2168" s="66" t="str">
        <f t="shared" si="138"/>
        <v/>
      </c>
    </row>
    <row r="2169" spans="2:14" ht="20.100000000000001" customHeight="1" thickBot="1" x14ac:dyDescent="0.3">
      <c r="B2169" s="63" t="str">
        <f t="shared" si="135"/>
        <v/>
      </c>
      <c r="C2169" s="64"/>
      <c r="D2169" s="65"/>
      <c r="E2169" s="65"/>
      <c r="F2169" s="65"/>
      <c r="G2169" s="65"/>
      <c r="H2169" s="65"/>
      <c r="I2169" s="65"/>
      <c r="J2169" s="65"/>
      <c r="K2169" s="65"/>
      <c r="L2169" s="66" t="str">
        <f t="shared" si="136"/>
        <v/>
      </c>
      <c r="M2169" s="66" t="str">
        <f t="shared" si="137"/>
        <v/>
      </c>
      <c r="N2169" s="66" t="str">
        <f t="shared" si="138"/>
        <v/>
      </c>
    </row>
    <row r="2170" spans="2:14" ht="20.100000000000001" customHeight="1" thickBot="1" x14ac:dyDescent="0.3">
      <c r="B2170" s="63" t="str">
        <f t="shared" si="135"/>
        <v/>
      </c>
      <c r="C2170" s="64"/>
      <c r="D2170" s="65"/>
      <c r="E2170" s="65"/>
      <c r="F2170" s="65"/>
      <c r="G2170" s="65"/>
      <c r="H2170" s="65"/>
      <c r="I2170" s="65"/>
      <c r="J2170" s="65"/>
      <c r="K2170" s="65"/>
      <c r="L2170" s="66" t="str">
        <f t="shared" si="136"/>
        <v/>
      </c>
      <c r="M2170" s="66" t="str">
        <f t="shared" si="137"/>
        <v/>
      </c>
      <c r="N2170" s="66" t="str">
        <f t="shared" si="138"/>
        <v/>
      </c>
    </row>
    <row r="2171" spans="2:14" ht="20.100000000000001" customHeight="1" thickBot="1" x14ac:dyDescent="0.3">
      <c r="B2171" s="63" t="str">
        <f t="shared" si="135"/>
        <v/>
      </c>
      <c r="C2171" s="64"/>
      <c r="D2171" s="65"/>
      <c r="E2171" s="65"/>
      <c r="F2171" s="65"/>
      <c r="G2171" s="65"/>
      <c r="H2171" s="65"/>
      <c r="I2171" s="65"/>
      <c r="J2171" s="65"/>
      <c r="K2171" s="65"/>
      <c r="L2171" s="66" t="str">
        <f t="shared" si="136"/>
        <v/>
      </c>
      <c r="M2171" s="66" t="str">
        <f t="shared" si="137"/>
        <v/>
      </c>
      <c r="N2171" s="66" t="str">
        <f t="shared" si="138"/>
        <v/>
      </c>
    </row>
    <row r="2172" spans="2:14" ht="20.100000000000001" customHeight="1" thickBot="1" x14ac:dyDescent="0.3">
      <c r="B2172" s="63" t="str">
        <f t="shared" si="135"/>
        <v/>
      </c>
      <c r="C2172" s="64"/>
      <c r="D2172" s="65"/>
      <c r="E2172" s="65"/>
      <c r="F2172" s="65"/>
      <c r="G2172" s="65"/>
      <c r="H2172" s="65"/>
      <c r="I2172" s="65"/>
      <c r="J2172" s="65"/>
      <c r="K2172" s="65"/>
      <c r="L2172" s="66" t="str">
        <f t="shared" si="136"/>
        <v/>
      </c>
      <c r="M2172" s="66" t="str">
        <f t="shared" si="137"/>
        <v/>
      </c>
      <c r="N2172" s="66" t="str">
        <f t="shared" si="138"/>
        <v/>
      </c>
    </row>
    <row r="2173" spans="2:14" ht="20.100000000000001" customHeight="1" thickBot="1" x14ac:dyDescent="0.3">
      <c r="B2173" s="63" t="str">
        <f t="shared" si="135"/>
        <v/>
      </c>
      <c r="C2173" s="64"/>
      <c r="D2173" s="65"/>
      <c r="E2173" s="65"/>
      <c r="F2173" s="65"/>
      <c r="G2173" s="65"/>
      <c r="H2173" s="65"/>
      <c r="I2173" s="65"/>
      <c r="J2173" s="65"/>
      <c r="K2173" s="65"/>
      <c r="L2173" s="66" t="str">
        <f t="shared" si="136"/>
        <v/>
      </c>
      <c r="M2173" s="66" t="str">
        <f t="shared" si="137"/>
        <v/>
      </c>
      <c r="N2173" s="66" t="str">
        <f t="shared" si="138"/>
        <v/>
      </c>
    </row>
    <row r="2174" spans="2:14" ht="20.100000000000001" customHeight="1" thickBot="1" x14ac:dyDescent="0.3">
      <c r="B2174" s="63" t="str">
        <f t="shared" si="135"/>
        <v/>
      </c>
      <c r="C2174" s="64"/>
      <c r="D2174" s="65"/>
      <c r="E2174" s="65"/>
      <c r="F2174" s="65"/>
      <c r="G2174" s="65"/>
      <c r="H2174" s="65"/>
      <c r="I2174" s="65"/>
      <c r="J2174" s="65"/>
      <c r="K2174" s="65"/>
      <c r="L2174" s="66" t="str">
        <f t="shared" si="136"/>
        <v/>
      </c>
      <c r="M2174" s="66" t="str">
        <f t="shared" si="137"/>
        <v/>
      </c>
      <c r="N2174" s="66" t="str">
        <f t="shared" si="138"/>
        <v/>
      </c>
    </row>
    <row r="2175" spans="2:14" ht="20.100000000000001" customHeight="1" thickBot="1" x14ac:dyDescent="0.3">
      <c r="B2175" s="63" t="str">
        <f t="shared" si="135"/>
        <v/>
      </c>
      <c r="C2175" s="64"/>
      <c r="D2175" s="65"/>
      <c r="E2175" s="65"/>
      <c r="F2175" s="65"/>
      <c r="G2175" s="65"/>
      <c r="H2175" s="65"/>
      <c r="I2175" s="65"/>
      <c r="J2175" s="65"/>
      <c r="K2175" s="65"/>
      <c r="L2175" s="66" t="str">
        <f t="shared" si="136"/>
        <v/>
      </c>
      <c r="M2175" s="66" t="str">
        <f t="shared" si="137"/>
        <v/>
      </c>
      <c r="N2175" s="66" t="str">
        <f t="shared" si="138"/>
        <v/>
      </c>
    </row>
    <row r="2176" spans="2:14" ht="20.100000000000001" customHeight="1" thickBot="1" x14ac:dyDescent="0.3">
      <c r="B2176" s="63" t="str">
        <f t="shared" si="135"/>
        <v/>
      </c>
      <c r="C2176" s="64"/>
      <c r="D2176" s="65"/>
      <c r="E2176" s="65"/>
      <c r="F2176" s="65"/>
      <c r="G2176" s="65"/>
      <c r="H2176" s="65"/>
      <c r="I2176" s="65"/>
      <c r="J2176" s="65"/>
      <c r="K2176" s="65"/>
      <c r="L2176" s="66" t="str">
        <f t="shared" si="136"/>
        <v/>
      </c>
      <c r="M2176" s="66" t="str">
        <f t="shared" si="137"/>
        <v/>
      </c>
      <c r="N2176" s="66" t="str">
        <f t="shared" si="138"/>
        <v/>
      </c>
    </row>
    <row r="2177" spans="2:14" ht="20.100000000000001" customHeight="1" thickBot="1" x14ac:dyDescent="0.3">
      <c r="B2177" s="63" t="str">
        <f t="shared" si="135"/>
        <v/>
      </c>
      <c r="C2177" s="64"/>
      <c r="D2177" s="65"/>
      <c r="E2177" s="65"/>
      <c r="F2177" s="65"/>
      <c r="G2177" s="65"/>
      <c r="H2177" s="65"/>
      <c r="I2177" s="65"/>
      <c r="J2177" s="65"/>
      <c r="K2177" s="65"/>
      <c r="L2177" s="66" t="str">
        <f t="shared" si="136"/>
        <v/>
      </c>
      <c r="M2177" s="66" t="str">
        <f t="shared" si="137"/>
        <v/>
      </c>
      <c r="N2177" s="66" t="str">
        <f t="shared" si="138"/>
        <v/>
      </c>
    </row>
    <row r="2178" spans="2:14" ht="20.100000000000001" customHeight="1" thickBot="1" x14ac:dyDescent="0.3">
      <c r="B2178" s="63" t="str">
        <f t="shared" si="135"/>
        <v/>
      </c>
      <c r="C2178" s="64"/>
      <c r="D2178" s="65"/>
      <c r="E2178" s="65"/>
      <c r="F2178" s="65"/>
      <c r="G2178" s="65"/>
      <c r="H2178" s="65"/>
      <c r="I2178" s="65"/>
      <c r="J2178" s="65"/>
      <c r="K2178" s="65"/>
      <c r="L2178" s="66" t="str">
        <f t="shared" si="136"/>
        <v/>
      </c>
      <c r="M2178" s="66" t="str">
        <f t="shared" si="137"/>
        <v/>
      </c>
      <c r="N2178" s="66" t="str">
        <f t="shared" si="138"/>
        <v/>
      </c>
    </row>
    <row r="2179" spans="2:14" ht="20.100000000000001" customHeight="1" thickBot="1" x14ac:dyDescent="0.3">
      <c r="B2179" s="63" t="str">
        <f t="shared" si="135"/>
        <v/>
      </c>
      <c r="C2179" s="64"/>
      <c r="D2179" s="65"/>
      <c r="E2179" s="65"/>
      <c r="F2179" s="65"/>
      <c r="G2179" s="65"/>
      <c r="H2179" s="65"/>
      <c r="I2179" s="65"/>
      <c r="J2179" s="65"/>
      <c r="K2179" s="65"/>
      <c r="L2179" s="66" t="str">
        <f t="shared" si="136"/>
        <v/>
      </c>
      <c r="M2179" s="66" t="str">
        <f t="shared" si="137"/>
        <v/>
      </c>
      <c r="N2179" s="66" t="str">
        <f t="shared" si="138"/>
        <v/>
      </c>
    </row>
    <row r="2180" spans="2:14" ht="20.100000000000001" customHeight="1" thickBot="1" x14ac:dyDescent="0.3">
      <c r="B2180" s="63" t="str">
        <f t="shared" si="135"/>
        <v/>
      </c>
      <c r="C2180" s="64"/>
      <c r="D2180" s="65"/>
      <c r="E2180" s="65"/>
      <c r="F2180" s="65"/>
      <c r="G2180" s="65"/>
      <c r="H2180" s="65"/>
      <c r="I2180" s="65"/>
      <c r="J2180" s="65"/>
      <c r="K2180" s="65"/>
      <c r="L2180" s="66" t="str">
        <f t="shared" si="136"/>
        <v/>
      </c>
      <c r="M2180" s="66" t="str">
        <f t="shared" si="137"/>
        <v/>
      </c>
      <c r="N2180" s="66" t="str">
        <f t="shared" si="138"/>
        <v/>
      </c>
    </row>
    <row r="2181" spans="2:14" ht="20.100000000000001" customHeight="1" thickBot="1" x14ac:dyDescent="0.3">
      <c r="B2181" s="63" t="str">
        <f t="shared" si="135"/>
        <v/>
      </c>
      <c r="C2181" s="64"/>
      <c r="D2181" s="65"/>
      <c r="E2181" s="65"/>
      <c r="F2181" s="65"/>
      <c r="G2181" s="65"/>
      <c r="H2181" s="65"/>
      <c r="I2181" s="65"/>
      <c r="J2181" s="65"/>
      <c r="K2181" s="65"/>
      <c r="L2181" s="66" t="str">
        <f t="shared" si="136"/>
        <v/>
      </c>
      <c r="M2181" s="66" t="str">
        <f t="shared" si="137"/>
        <v/>
      </c>
      <c r="N2181" s="66" t="str">
        <f t="shared" si="138"/>
        <v/>
      </c>
    </row>
    <row r="2182" spans="2:14" ht="20.100000000000001" customHeight="1" thickBot="1" x14ac:dyDescent="0.3">
      <c r="B2182" s="63" t="str">
        <f t="shared" si="135"/>
        <v/>
      </c>
      <c r="C2182" s="64"/>
      <c r="D2182" s="65"/>
      <c r="E2182" s="65"/>
      <c r="F2182" s="65"/>
      <c r="G2182" s="65"/>
      <c r="H2182" s="65"/>
      <c r="I2182" s="65"/>
      <c r="J2182" s="65"/>
      <c r="K2182" s="65"/>
      <c r="L2182" s="66" t="str">
        <f t="shared" si="136"/>
        <v/>
      </c>
      <c r="M2182" s="66" t="str">
        <f t="shared" si="137"/>
        <v/>
      </c>
      <c r="N2182" s="66" t="str">
        <f t="shared" si="138"/>
        <v/>
      </c>
    </row>
    <row r="2183" spans="2:14" ht="20.100000000000001" customHeight="1" thickBot="1" x14ac:dyDescent="0.3">
      <c r="B2183" s="63" t="str">
        <f t="shared" si="135"/>
        <v/>
      </c>
      <c r="C2183" s="64"/>
      <c r="D2183" s="65"/>
      <c r="E2183" s="65"/>
      <c r="F2183" s="65"/>
      <c r="G2183" s="65"/>
      <c r="H2183" s="65"/>
      <c r="I2183" s="65"/>
      <c r="J2183" s="65"/>
      <c r="K2183" s="65"/>
      <c r="L2183" s="66" t="str">
        <f t="shared" si="136"/>
        <v/>
      </c>
      <c r="M2183" s="66" t="str">
        <f t="shared" si="137"/>
        <v/>
      </c>
      <c r="N2183" s="66" t="str">
        <f t="shared" si="138"/>
        <v/>
      </c>
    </row>
    <row r="2184" spans="2:14" ht="20.100000000000001" customHeight="1" thickBot="1" x14ac:dyDescent="0.3">
      <c r="B2184" s="63" t="str">
        <f t="shared" si="135"/>
        <v/>
      </c>
      <c r="C2184" s="64"/>
      <c r="D2184" s="65"/>
      <c r="E2184" s="65"/>
      <c r="F2184" s="65"/>
      <c r="G2184" s="65"/>
      <c r="H2184" s="65"/>
      <c r="I2184" s="65"/>
      <c r="J2184" s="65"/>
      <c r="K2184" s="65"/>
      <c r="L2184" s="66" t="str">
        <f t="shared" si="136"/>
        <v/>
      </c>
      <c r="M2184" s="66" t="str">
        <f t="shared" si="137"/>
        <v/>
      </c>
      <c r="N2184" s="66" t="str">
        <f t="shared" si="138"/>
        <v/>
      </c>
    </row>
    <row r="2185" spans="2:14" ht="20.100000000000001" customHeight="1" thickBot="1" x14ac:dyDescent="0.3">
      <c r="B2185" s="63" t="str">
        <f t="shared" si="135"/>
        <v/>
      </c>
      <c r="C2185" s="64"/>
      <c r="D2185" s="65"/>
      <c r="E2185" s="65"/>
      <c r="F2185" s="65"/>
      <c r="G2185" s="65"/>
      <c r="H2185" s="65"/>
      <c r="I2185" s="65"/>
      <c r="J2185" s="65"/>
      <c r="K2185" s="65"/>
      <c r="L2185" s="66" t="str">
        <f t="shared" si="136"/>
        <v/>
      </c>
      <c r="M2185" s="66" t="str">
        <f t="shared" si="137"/>
        <v/>
      </c>
      <c r="N2185" s="66" t="str">
        <f t="shared" si="138"/>
        <v/>
      </c>
    </row>
    <row r="2186" spans="2:14" ht="20.100000000000001" customHeight="1" thickBot="1" x14ac:dyDescent="0.3">
      <c r="B2186" s="63" t="str">
        <f t="shared" ref="B2186:B2249" si="139">IF(C2186="","",B2185+1)</f>
        <v/>
      </c>
      <c r="C2186" s="64"/>
      <c r="D2186" s="65"/>
      <c r="E2186" s="65"/>
      <c r="F2186" s="65"/>
      <c r="G2186" s="65"/>
      <c r="H2186" s="65"/>
      <c r="I2186" s="65"/>
      <c r="J2186" s="65"/>
      <c r="K2186" s="65"/>
      <c r="L2186" s="66" t="str">
        <f t="shared" si="136"/>
        <v/>
      </c>
      <c r="M2186" s="66" t="str">
        <f t="shared" si="137"/>
        <v/>
      </c>
      <c r="N2186" s="66" t="str">
        <f t="shared" si="138"/>
        <v/>
      </c>
    </row>
    <row r="2187" spans="2:14" ht="20.100000000000001" customHeight="1" thickBot="1" x14ac:dyDescent="0.3">
      <c r="B2187" s="63" t="str">
        <f t="shared" si="139"/>
        <v/>
      </c>
      <c r="C2187" s="64"/>
      <c r="D2187" s="65"/>
      <c r="E2187" s="65"/>
      <c r="F2187" s="65"/>
      <c r="G2187" s="65"/>
      <c r="H2187" s="65"/>
      <c r="I2187" s="65"/>
      <c r="J2187" s="65"/>
      <c r="K2187" s="65"/>
      <c r="L2187" s="66" t="str">
        <f t="shared" si="136"/>
        <v/>
      </c>
      <c r="M2187" s="66" t="str">
        <f t="shared" si="137"/>
        <v/>
      </c>
      <c r="N2187" s="66" t="str">
        <f t="shared" si="138"/>
        <v/>
      </c>
    </row>
    <row r="2188" spans="2:14" ht="20.100000000000001" customHeight="1" thickBot="1" x14ac:dyDescent="0.3">
      <c r="B2188" s="63" t="str">
        <f t="shared" si="139"/>
        <v/>
      </c>
      <c r="C2188" s="64"/>
      <c r="D2188" s="65"/>
      <c r="E2188" s="65"/>
      <c r="F2188" s="65"/>
      <c r="G2188" s="65"/>
      <c r="H2188" s="65"/>
      <c r="I2188" s="65"/>
      <c r="J2188" s="65"/>
      <c r="K2188" s="65"/>
      <c r="L2188" s="66" t="str">
        <f t="shared" si="136"/>
        <v/>
      </c>
      <c r="M2188" s="66" t="str">
        <f t="shared" si="137"/>
        <v/>
      </c>
      <c r="N2188" s="66" t="str">
        <f t="shared" si="138"/>
        <v/>
      </c>
    </row>
    <row r="2189" spans="2:14" ht="20.100000000000001" customHeight="1" thickBot="1" x14ac:dyDescent="0.3">
      <c r="B2189" s="63" t="str">
        <f t="shared" si="139"/>
        <v/>
      </c>
      <c r="C2189" s="64"/>
      <c r="D2189" s="65"/>
      <c r="E2189" s="65"/>
      <c r="F2189" s="65"/>
      <c r="G2189" s="65"/>
      <c r="H2189" s="65"/>
      <c r="I2189" s="65"/>
      <c r="J2189" s="65"/>
      <c r="K2189" s="65"/>
      <c r="L2189" s="66" t="str">
        <f t="shared" ref="L2189:L2252" si="140">IF(C2189="","",TEXT(C2189,"MMMM"))</f>
        <v/>
      </c>
      <c r="M2189" s="66" t="str">
        <f t="shared" ref="M2189:M2252" si="141">IF(C2189="","",YEAR(C2189))</f>
        <v/>
      </c>
      <c r="N2189" s="66" t="str">
        <f t="shared" ref="N2189:N2252" si="142">IF(C2189="","",TEXT(C2189,"DDDD"))</f>
        <v/>
      </c>
    </row>
    <row r="2190" spans="2:14" ht="20.100000000000001" customHeight="1" thickBot="1" x14ac:dyDescent="0.3">
      <c r="B2190" s="63" t="str">
        <f t="shared" si="139"/>
        <v/>
      </c>
      <c r="C2190" s="64"/>
      <c r="D2190" s="65"/>
      <c r="E2190" s="65"/>
      <c r="F2190" s="65"/>
      <c r="G2190" s="65"/>
      <c r="H2190" s="65"/>
      <c r="I2190" s="65"/>
      <c r="J2190" s="65"/>
      <c r="K2190" s="65"/>
      <c r="L2190" s="66" t="str">
        <f t="shared" si="140"/>
        <v/>
      </c>
      <c r="M2190" s="66" t="str">
        <f t="shared" si="141"/>
        <v/>
      </c>
      <c r="N2190" s="66" t="str">
        <f t="shared" si="142"/>
        <v/>
      </c>
    </row>
    <row r="2191" spans="2:14" ht="20.100000000000001" customHeight="1" thickBot="1" x14ac:dyDescent="0.3">
      <c r="B2191" s="63" t="str">
        <f t="shared" si="139"/>
        <v/>
      </c>
      <c r="C2191" s="64"/>
      <c r="D2191" s="65"/>
      <c r="E2191" s="65"/>
      <c r="F2191" s="65"/>
      <c r="G2191" s="65"/>
      <c r="H2191" s="65"/>
      <c r="I2191" s="65"/>
      <c r="J2191" s="65"/>
      <c r="K2191" s="65"/>
      <c r="L2191" s="66" t="str">
        <f t="shared" si="140"/>
        <v/>
      </c>
      <c r="M2191" s="66" t="str">
        <f t="shared" si="141"/>
        <v/>
      </c>
      <c r="N2191" s="66" t="str">
        <f t="shared" si="142"/>
        <v/>
      </c>
    </row>
    <row r="2192" spans="2:14" ht="20.100000000000001" customHeight="1" thickBot="1" x14ac:dyDescent="0.3">
      <c r="B2192" s="63" t="str">
        <f t="shared" si="139"/>
        <v/>
      </c>
      <c r="C2192" s="64"/>
      <c r="D2192" s="65"/>
      <c r="E2192" s="65"/>
      <c r="F2192" s="65"/>
      <c r="G2192" s="65"/>
      <c r="H2192" s="65"/>
      <c r="I2192" s="65"/>
      <c r="J2192" s="65"/>
      <c r="K2192" s="65"/>
      <c r="L2192" s="66" t="str">
        <f t="shared" si="140"/>
        <v/>
      </c>
      <c r="M2192" s="66" t="str">
        <f t="shared" si="141"/>
        <v/>
      </c>
      <c r="N2192" s="66" t="str">
        <f t="shared" si="142"/>
        <v/>
      </c>
    </row>
    <row r="2193" spans="2:14" ht="20.100000000000001" customHeight="1" thickBot="1" x14ac:dyDescent="0.3">
      <c r="B2193" s="63" t="str">
        <f t="shared" si="139"/>
        <v/>
      </c>
      <c r="C2193" s="64"/>
      <c r="D2193" s="65"/>
      <c r="E2193" s="65"/>
      <c r="F2193" s="65"/>
      <c r="G2193" s="65"/>
      <c r="H2193" s="65"/>
      <c r="I2193" s="65"/>
      <c r="J2193" s="65"/>
      <c r="K2193" s="65"/>
      <c r="L2193" s="66" t="str">
        <f t="shared" si="140"/>
        <v/>
      </c>
      <c r="M2193" s="66" t="str">
        <f t="shared" si="141"/>
        <v/>
      </c>
      <c r="N2193" s="66" t="str">
        <f t="shared" si="142"/>
        <v/>
      </c>
    </row>
    <row r="2194" spans="2:14" ht="20.100000000000001" customHeight="1" thickBot="1" x14ac:dyDescent="0.3">
      <c r="B2194" s="63" t="str">
        <f t="shared" si="139"/>
        <v/>
      </c>
      <c r="C2194" s="64"/>
      <c r="D2194" s="65"/>
      <c r="E2194" s="65"/>
      <c r="F2194" s="65"/>
      <c r="G2194" s="65"/>
      <c r="H2194" s="65"/>
      <c r="I2194" s="65"/>
      <c r="J2194" s="65"/>
      <c r="K2194" s="65"/>
      <c r="L2194" s="66" t="str">
        <f t="shared" si="140"/>
        <v/>
      </c>
      <c r="M2194" s="66" t="str">
        <f t="shared" si="141"/>
        <v/>
      </c>
      <c r="N2194" s="66" t="str">
        <f t="shared" si="142"/>
        <v/>
      </c>
    </row>
    <row r="2195" spans="2:14" ht="20.100000000000001" customHeight="1" thickBot="1" x14ac:dyDescent="0.3">
      <c r="B2195" s="63" t="str">
        <f t="shared" si="139"/>
        <v/>
      </c>
      <c r="C2195" s="64"/>
      <c r="D2195" s="65"/>
      <c r="E2195" s="65"/>
      <c r="F2195" s="65"/>
      <c r="G2195" s="65"/>
      <c r="H2195" s="65"/>
      <c r="I2195" s="65"/>
      <c r="J2195" s="65"/>
      <c r="K2195" s="65"/>
      <c r="L2195" s="66" t="str">
        <f t="shared" si="140"/>
        <v/>
      </c>
      <c r="M2195" s="66" t="str">
        <f t="shared" si="141"/>
        <v/>
      </c>
      <c r="N2195" s="66" t="str">
        <f t="shared" si="142"/>
        <v/>
      </c>
    </row>
    <row r="2196" spans="2:14" ht="20.100000000000001" customHeight="1" thickBot="1" x14ac:dyDescent="0.3">
      <c r="B2196" s="63" t="str">
        <f t="shared" si="139"/>
        <v/>
      </c>
      <c r="C2196" s="64"/>
      <c r="D2196" s="65"/>
      <c r="E2196" s="65"/>
      <c r="F2196" s="65"/>
      <c r="G2196" s="65"/>
      <c r="H2196" s="65"/>
      <c r="I2196" s="65"/>
      <c r="J2196" s="65"/>
      <c r="K2196" s="65"/>
      <c r="L2196" s="66" t="str">
        <f t="shared" si="140"/>
        <v/>
      </c>
      <c r="M2196" s="66" t="str">
        <f t="shared" si="141"/>
        <v/>
      </c>
      <c r="N2196" s="66" t="str">
        <f t="shared" si="142"/>
        <v/>
      </c>
    </row>
    <row r="2197" spans="2:14" ht="20.100000000000001" customHeight="1" thickBot="1" x14ac:dyDescent="0.3">
      <c r="B2197" s="63" t="str">
        <f t="shared" si="139"/>
        <v/>
      </c>
      <c r="C2197" s="64"/>
      <c r="D2197" s="65"/>
      <c r="E2197" s="65"/>
      <c r="F2197" s="65"/>
      <c r="G2197" s="65"/>
      <c r="H2197" s="65"/>
      <c r="I2197" s="65"/>
      <c r="J2197" s="65"/>
      <c r="K2197" s="65"/>
      <c r="L2197" s="66" t="str">
        <f t="shared" si="140"/>
        <v/>
      </c>
      <c r="M2197" s="66" t="str">
        <f t="shared" si="141"/>
        <v/>
      </c>
      <c r="N2197" s="66" t="str">
        <f t="shared" si="142"/>
        <v/>
      </c>
    </row>
    <row r="2198" spans="2:14" ht="20.100000000000001" customHeight="1" thickBot="1" x14ac:dyDescent="0.3">
      <c r="B2198" s="63" t="str">
        <f t="shared" si="139"/>
        <v/>
      </c>
      <c r="C2198" s="64"/>
      <c r="D2198" s="65"/>
      <c r="E2198" s="65"/>
      <c r="F2198" s="65"/>
      <c r="G2198" s="65"/>
      <c r="H2198" s="65"/>
      <c r="I2198" s="65"/>
      <c r="J2198" s="65"/>
      <c r="K2198" s="65"/>
      <c r="L2198" s="66" t="str">
        <f t="shared" si="140"/>
        <v/>
      </c>
      <c r="M2198" s="66" t="str">
        <f t="shared" si="141"/>
        <v/>
      </c>
      <c r="N2198" s="66" t="str">
        <f t="shared" si="142"/>
        <v/>
      </c>
    </row>
    <row r="2199" spans="2:14" ht="20.100000000000001" customHeight="1" thickBot="1" x14ac:dyDescent="0.3">
      <c r="B2199" s="63" t="str">
        <f t="shared" si="139"/>
        <v/>
      </c>
      <c r="C2199" s="64"/>
      <c r="D2199" s="65"/>
      <c r="E2199" s="65"/>
      <c r="F2199" s="65"/>
      <c r="G2199" s="65"/>
      <c r="H2199" s="65"/>
      <c r="I2199" s="65"/>
      <c r="J2199" s="65"/>
      <c r="K2199" s="65"/>
      <c r="L2199" s="66" t="str">
        <f t="shared" si="140"/>
        <v/>
      </c>
      <c r="M2199" s="66" t="str">
        <f t="shared" si="141"/>
        <v/>
      </c>
      <c r="N2199" s="66" t="str">
        <f t="shared" si="142"/>
        <v/>
      </c>
    </row>
    <row r="2200" spans="2:14" ht="20.100000000000001" customHeight="1" thickBot="1" x14ac:dyDescent="0.3">
      <c r="B2200" s="63" t="str">
        <f t="shared" si="139"/>
        <v/>
      </c>
      <c r="C2200" s="64"/>
      <c r="D2200" s="65"/>
      <c r="E2200" s="65"/>
      <c r="F2200" s="65"/>
      <c r="G2200" s="65"/>
      <c r="H2200" s="65"/>
      <c r="I2200" s="65"/>
      <c r="J2200" s="65"/>
      <c r="K2200" s="65"/>
      <c r="L2200" s="66" t="str">
        <f t="shared" si="140"/>
        <v/>
      </c>
      <c r="M2200" s="66" t="str">
        <f t="shared" si="141"/>
        <v/>
      </c>
      <c r="N2200" s="66" t="str">
        <f t="shared" si="142"/>
        <v/>
      </c>
    </row>
    <row r="2201" spans="2:14" ht="20.100000000000001" customHeight="1" thickBot="1" x14ac:dyDescent="0.3">
      <c r="B2201" s="63" t="str">
        <f t="shared" si="139"/>
        <v/>
      </c>
      <c r="C2201" s="64"/>
      <c r="D2201" s="65"/>
      <c r="E2201" s="65"/>
      <c r="F2201" s="65"/>
      <c r="G2201" s="65"/>
      <c r="H2201" s="65"/>
      <c r="I2201" s="65"/>
      <c r="J2201" s="65"/>
      <c r="K2201" s="65"/>
      <c r="L2201" s="66" t="str">
        <f t="shared" si="140"/>
        <v/>
      </c>
      <c r="M2201" s="66" t="str">
        <f t="shared" si="141"/>
        <v/>
      </c>
      <c r="N2201" s="66" t="str">
        <f t="shared" si="142"/>
        <v/>
      </c>
    </row>
    <row r="2202" spans="2:14" ht="20.100000000000001" customHeight="1" thickBot="1" x14ac:dyDescent="0.3">
      <c r="B2202" s="63" t="str">
        <f t="shared" si="139"/>
        <v/>
      </c>
      <c r="C2202" s="64"/>
      <c r="D2202" s="65"/>
      <c r="E2202" s="65"/>
      <c r="F2202" s="65"/>
      <c r="G2202" s="65"/>
      <c r="H2202" s="65"/>
      <c r="I2202" s="65"/>
      <c r="J2202" s="65"/>
      <c r="K2202" s="65"/>
      <c r="L2202" s="66" t="str">
        <f t="shared" si="140"/>
        <v/>
      </c>
      <c r="M2202" s="66" t="str">
        <f t="shared" si="141"/>
        <v/>
      </c>
      <c r="N2202" s="66" t="str">
        <f t="shared" si="142"/>
        <v/>
      </c>
    </row>
    <row r="2203" spans="2:14" ht="20.100000000000001" customHeight="1" thickBot="1" x14ac:dyDescent="0.3">
      <c r="B2203" s="63" t="str">
        <f t="shared" si="139"/>
        <v/>
      </c>
      <c r="C2203" s="64"/>
      <c r="D2203" s="65"/>
      <c r="E2203" s="65"/>
      <c r="F2203" s="65"/>
      <c r="G2203" s="65"/>
      <c r="H2203" s="65"/>
      <c r="I2203" s="65"/>
      <c r="J2203" s="65"/>
      <c r="K2203" s="65"/>
      <c r="L2203" s="66" t="str">
        <f t="shared" si="140"/>
        <v/>
      </c>
      <c r="M2203" s="66" t="str">
        <f t="shared" si="141"/>
        <v/>
      </c>
      <c r="N2203" s="66" t="str">
        <f t="shared" si="142"/>
        <v/>
      </c>
    </row>
    <row r="2204" spans="2:14" ht="20.100000000000001" customHeight="1" thickBot="1" x14ac:dyDescent="0.3">
      <c r="B2204" s="63" t="str">
        <f t="shared" si="139"/>
        <v/>
      </c>
      <c r="C2204" s="64"/>
      <c r="D2204" s="65"/>
      <c r="E2204" s="65"/>
      <c r="F2204" s="65"/>
      <c r="G2204" s="65"/>
      <c r="H2204" s="65"/>
      <c r="I2204" s="65"/>
      <c r="J2204" s="65"/>
      <c r="K2204" s="65"/>
      <c r="L2204" s="66" t="str">
        <f t="shared" si="140"/>
        <v/>
      </c>
      <c r="M2204" s="66" t="str">
        <f t="shared" si="141"/>
        <v/>
      </c>
      <c r="N2204" s="66" t="str">
        <f t="shared" si="142"/>
        <v/>
      </c>
    </row>
    <row r="2205" spans="2:14" ht="20.100000000000001" customHeight="1" thickBot="1" x14ac:dyDescent="0.3">
      <c r="B2205" s="63" t="str">
        <f t="shared" si="139"/>
        <v/>
      </c>
      <c r="C2205" s="64"/>
      <c r="D2205" s="65"/>
      <c r="E2205" s="65"/>
      <c r="F2205" s="65"/>
      <c r="G2205" s="65"/>
      <c r="H2205" s="65"/>
      <c r="I2205" s="65"/>
      <c r="J2205" s="65"/>
      <c r="K2205" s="65"/>
      <c r="L2205" s="66" t="str">
        <f t="shared" si="140"/>
        <v/>
      </c>
      <c r="M2205" s="66" t="str">
        <f t="shared" si="141"/>
        <v/>
      </c>
      <c r="N2205" s="66" t="str">
        <f t="shared" si="142"/>
        <v/>
      </c>
    </row>
    <row r="2206" spans="2:14" ht="20.100000000000001" customHeight="1" thickBot="1" x14ac:dyDescent="0.3">
      <c r="B2206" s="63" t="str">
        <f t="shared" si="139"/>
        <v/>
      </c>
      <c r="C2206" s="64"/>
      <c r="D2206" s="65"/>
      <c r="E2206" s="65"/>
      <c r="F2206" s="65"/>
      <c r="G2206" s="65"/>
      <c r="H2206" s="65"/>
      <c r="I2206" s="65"/>
      <c r="J2206" s="65"/>
      <c r="K2206" s="65"/>
      <c r="L2206" s="66" t="str">
        <f t="shared" si="140"/>
        <v/>
      </c>
      <c r="M2206" s="66" t="str">
        <f t="shared" si="141"/>
        <v/>
      </c>
      <c r="N2206" s="66" t="str">
        <f t="shared" si="142"/>
        <v/>
      </c>
    </row>
    <row r="2207" spans="2:14" ht="20.100000000000001" customHeight="1" thickBot="1" x14ac:dyDescent="0.3">
      <c r="B2207" s="63" t="str">
        <f t="shared" si="139"/>
        <v/>
      </c>
      <c r="C2207" s="64"/>
      <c r="D2207" s="65"/>
      <c r="E2207" s="65"/>
      <c r="F2207" s="65"/>
      <c r="G2207" s="65"/>
      <c r="H2207" s="65"/>
      <c r="I2207" s="65"/>
      <c r="J2207" s="65"/>
      <c r="K2207" s="65"/>
      <c r="L2207" s="66" t="str">
        <f t="shared" si="140"/>
        <v/>
      </c>
      <c r="M2207" s="66" t="str">
        <f t="shared" si="141"/>
        <v/>
      </c>
      <c r="N2207" s="66" t="str">
        <f t="shared" si="142"/>
        <v/>
      </c>
    </row>
    <row r="2208" spans="2:14" ht="20.100000000000001" customHeight="1" thickBot="1" x14ac:dyDescent="0.3">
      <c r="B2208" s="63" t="str">
        <f t="shared" si="139"/>
        <v/>
      </c>
      <c r="C2208" s="64"/>
      <c r="D2208" s="65"/>
      <c r="E2208" s="65"/>
      <c r="F2208" s="65"/>
      <c r="G2208" s="65"/>
      <c r="H2208" s="65"/>
      <c r="I2208" s="65"/>
      <c r="J2208" s="65"/>
      <c r="K2208" s="65"/>
      <c r="L2208" s="66" t="str">
        <f t="shared" si="140"/>
        <v/>
      </c>
      <c r="M2208" s="66" t="str">
        <f t="shared" si="141"/>
        <v/>
      </c>
      <c r="N2208" s="66" t="str">
        <f t="shared" si="142"/>
        <v/>
      </c>
    </row>
    <row r="2209" spans="2:14" ht="20.100000000000001" customHeight="1" thickBot="1" x14ac:dyDescent="0.3">
      <c r="B2209" s="63" t="str">
        <f t="shared" si="139"/>
        <v/>
      </c>
      <c r="C2209" s="64"/>
      <c r="D2209" s="65"/>
      <c r="E2209" s="65"/>
      <c r="F2209" s="65"/>
      <c r="G2209" s="65"/>
      <c r="H2209" s="65"/>
      <c r="I2209" s="65"/>
      <c r="J2209" s="65"/>
      <c r="K2209" s="65"/>
      <c r="L2209" s="66" t="str">
        <f t="shared" si="140"/>
        <v/>
      </c>
      <c r="M2209" s="66" t="str">
        <f t="shared" si="141"/>
        <v/>
      </c>
      <c r="N2209" s="66" t="str">
        <f t="shared" si="142"/>
        <v/>
      </c>
    </row>
    <row r="2210" spans="2:14" ht="20.100000000000001" customHeight="1" thickBot="1" x14ac:dyDescent="0.3">
      <c r="B2210" s="63" t="str">
        <f t="shared" si="139"/>
        <v/>
      </c>
      <c r="C2210" s="64"/>
      <c r="D2210" s="65"/>
      <c r="E2210" s="65"/>
      <c r="F2210" s="65"/>
      <c r="G2210" s="65"/>
      <c r="H2210" s="65"/>
      <c r="I2210" s="65"/>
      <c r="J2210" s="65"/>
      <c r="K2210" s="65"/>
      <c r="L2210" s="66" t="str">
        <f t="shared" si="140"/>
        <v/>
      </c>
      <c r="M2210" s="66" t="str">
        <f t="shared" si="141"/>
        <v/>
      </c>
      <c r="N2210" s="66" t="str">
        <f t="shared" si="142"/>
        <v/>
      </c>
    </row>
    <row r="2211" spans="2:14" ht="20.100000000000001" customHeight="1" thickBot="1" x14ac:dyDescent="0.3">
      <c r="B2211" s="63" t="str">
        <f t="shared" si="139"/>
        <v/>
      </c>
      <c r="C2211" s="64"/>
      <c r="D2211" s="65"/>
      <c r="E2211" s="65"/>
      <c r="F2211" s="65"/>
      <c r="G2211" s="65"/>
      <c r="H2211" s="65"/>
      <c r="I2211" s="65"/>
      <c r="J2211" s="65"/>
      <c r="K2211" s="65"/>
      <c r="L2211" s="66" t="str">
        <f t="shared" si="140"/>
        <v/>
      </c>
      <c r="M2211" s="66" t="str">
        <f t="shared" si="141"/>
        <v/>
      </c>
      <c r="N2211" s="66" t="str">
        <f t="shared" si="142"/>
        <v/>
      </c>
    </row>
    <row r="2212" spans="2:14" ht="20.100000000000001" customHeight="1" thickBot="1" x14ac:dyDescent="0.3">
      <c r="B2212" s="63" t="str">
        <f t="shared" si="139"/>
        <v/>
      </c>
      <c r="C2212" s="64"/>
      <c r="D2212" s="65"/>
      <c r="E2212" s="65"/>
      <c r="F2212" s="65"/>
      <c r="G2212" s="65"/>
      <c r="H2212" s="65"/>
      <c r="I2212" s="65"/>
      <c r="J2212" s="65"/>
      <c r="K2212" s="65"/>
      <c r="L2212" s="66" t="str">
        <f t="shared" si="140"/>
        <v/>
      </c>
      <c r="M2212" s="66" t="str">
        <f t="shared" si="141"/>
        <v/>
      </c>
      <c r="N2212" s="66" t="str">
        <f t="shared" si="142"/>
        <v/>
      </c>
    </row>
    <row r="2213" spans="2:14" ht="20.100000000000001" customHeight="1" thickBot="1" x14ac:dyDescent="0.3">
      <c r="B2213" s="63" t="str">
        <f t="shared" si="139"/>
        <v/>
      </c>
      <c r="C2213" s="64"/>
      <c r="D2213" s="65"/>
      <c r="E2213" s="65"/>
      <c r="F2213" s="65"/>
      <c r="G2213" s="65"/>
      <c r="H2213" s="65"/>
      <c r="I2213" s="65"/>
      <c r="J2213" s="65"/>
      <c r="K2213" s="65"/>
      <c r="L2213" s="66" t="str">
        <f t="shared" si="140"/>
        <v/>
      </c>
      <c r="M2213" s="66" t="str">
        <f t="shared" si="141"/>
        <v/>
      </c>
      <c r="N2213" s="66" t="str">
        <f t="shared" si="142"/>
        <v/>
      </c>
    </row>
    <row r="2214" spans="2:14" ht="20.100000000000001" customHeight="1" thickBot="1" x14ac:dyDescent="0.3">
      <c r="B2214" s="63" t="str">
        <f t="shared" si="139"/>
        <v/>
      </c>
      <c r="C2214" s="64"/>
      <c r="D2214" s="65"/>
      <c r="E2214" s="65"/>
      <c r="F2214" s="65"/>
      <c r="G2214" s="65"/>
      <c r="H2214" s="65"/>
      <c r="I2214" s="65"/>
      <c r="J2214" s="65"/>
      <c r="K2214" s="65"/>
      <c r="L2214" s="66" t="str">
        <f t="shared" si="140"/>
        <v/>
      </c>
      <c r="M2214" s="66" t="str">
        <f t="shared" si="141"/>
        <v/>
      </c>
      <c r="N2214" s="66" t="str">
        <f t="shared" si="142"/>
        <v/>
      </c>
    </row>
    <row r="2215" spans="2:14" ht="20.100000000000001" customHeight="1" thickBot="1" x14ac:dyDescent="0.3">
      <c r="B2215" s="63" t="str">
        <f t="shared" si="139"/>
        <v/>
      </c>
      <c r="C2215" s="64"/>
      <c r="D2215" s="65"/>
      <c r="E2215" s="65"/>
      <c r="F2215" s="65"/>
      <c r="G2215" s="65"/>
      <c r="H2215" s="65"/>
      <c r="I2215" s="65"/>
      <c r="J2215" s="65"/>
      <c r="K2215" s="65"/>
      <c r="L2215" s="66" t="str">
        <f t="shared" si="140"/>
        <v/>
      </c>
      <c r="M2215" s="66" t="str">
        <f t="shared" si="141"/>
        <v/>
      </c>
      <c r="N2215" s="66" t="str">
        <f t="shared" si="142"/>
        <v/>
      </c>
    </row>
    <row r="2216" spans="2:14" ht="20.100000000000001" customHeight="1" thickBot="1" x14ac:dyDescent="0.3">
      <c r="B2216" s="63" t="str">
        <f t="shared" si="139"/>
        <v/>
      </c>
      <c r="C2216" s="64"/>
      <c r="D2216" s="65"/>
      <c r="E2216" s="65"/>
      <c r="F2216" s="65"/>
      <c r="G2216" s="65"/>
      <c r="H2216" s="65"/>
      <c r="I2216" s="65"/>
      <c r="J2216" s="65"/>
      <c r="K2216" s="65"/>
      <c r="L2216" s="66" t="str">
        <f t="shared" si="140"/>
        <v/>
      </c>
      <c r="M2216" s="66" t="str">
        <f t="shared" si="141"/>
        <v/>
      </c>
      <c r="N2216" s="66" t="str">
        <f t="shared" si="142"/>
        <v/>
      </c>
    </row>
    <row r="2217" spans="2:14" ht="20.100000000000001" customHeight="1" thickBot="1" x14ac:dyDescent="0.3">
      <c r="B2217" s="63" t="str">
        <f t="shared" si="139"/>
        <v/>
      </c>
      <c r="C2217" s="64"/>
      <c r="D2217" s="65"/>
      <c r="E2217" s="65"/>
      <c r="F2217" s="65"/>
      <c r="G2217" s="65"/>
      <c r="H2217" s="65"/>
      <c r="I2217" s="65"/>
      <c r="J2217" s="65"/>
      <c r="K2217" s="65"/>
      <c r="L2217" s="66" t="str">
        <f t="shared" si="140"/>
        <v/>
      </c>
      <c r="M2217" s="66" t="str">
        <f t="shared" si="141"/>
        <v/>
      </c>
      <c r="N2217" s="66" t="str">
        <f t="shared" si="142"/>
        <v/>
      </c>
    </row>
    <row r="2218" spans="2:14" ht="20.100000000000001" customHeight="1" thickBot="1" x14ac:dyDescent="0.3">
      <c r="B2218" s="63" t="str">
        <f t="shared" si="139"/>
        <v/>
      </c>
      <c r="C2218" s="64"/>
      <c r="D2218" s="65"/>
      <c r="E2218" s="65"/>
      <c r="F2218" s="65"/>
      <c r="G2218" s="65"/>
      <c r="H2218" s="65"/>
      <c r="I2218" s="65"/>
      <c r="J2218" s="65"/>
      <c r="K2218" s="65"/>
      <c r="L2218" s="66" t="str">
        <f t="shared" si="140"/>
        <v/>
      </c>
      <c r="M2218" s="66" t="str">
        <f t="shared" si="141"/>
        <v/>
      </c>
      <c r="N2218" s="66" t="str">
        <f t="shared" si="142"/>
        <v/>
      </c>
    </row>
    <row r="2219" spans="2:14" ht="20.100000000000001" customHeight="1" thickBot="1" x14ac:dyDescent="0.3">
      <c r="B2219" s="63" t="str">
        <f t="shared" si="139"/>
        <v/>
      </c>
      <c r="C2219" s="64"/>
      <c r="D2219" s="65"/>
      <c r="E2219" s="65"/>
      <c r="F2219" s="65"/>
      <c r="G2219" s="65"/>
      <c r="H2219" s="65"/>
      <c r="I2219" s="65"/>
      <c r="J2219" s="65"/>
      <c r="K2219" s="65"/>
      <c r="L2219" s="66" t="str">
        <f t="shared" si="140"/>
        <v/>
      </c>
      <c r="M2219" s="66" t="str">
        <f t="shared" si="141"/>
        <v/>
      </c>
      <c r="N2219" s="66" t="str">
        <f t="shared" si="142"/>
        <v/>
      </c>
    </row>
    <row r="2220" spans="2:14" ht="20.100000000000001" customHeight="1" thickBot="1" x14ac:dyDescent="0.3">
      <c r="B2220" s="63" t="str">
        <f t="shared" si="139"/>
        <v/>
      </c>
      <c r="C2220" s="64"/>
      <c r="D2220" s="65"/>
      <c r="E2220" s="65"/>
      <c r="F2220" s="65"/>
      <c r="G2220" s="65"/>
      <c r="H2220" s="65"/>
      <c r="I2220" s="65"/>
      <c r="J2220" s="65"/>
      <c r="K2220" s="65"/>
      <c r="L2220" s="66" t="str">
        <f t="shared" si="140"/>
        <v/>
      </c>
      <c r="M2220" s="66" t="str">
        <f t="shared" si="141"/>
        <v/>
      </c>
      <c r="N2220" s="66" t="str">
        <f t="shared" si="142"/>
        <v/>
      </c>
    </row>
    <row r="2221" spans="2:14" ht="20.100000000000001" customHeight="1" thickBot="1" x14ac:dyDescent="0.3">
      <c r="B2221" s="63" t="str">
        <f t="shared" si="139"/>
        <v/>
      </c>
      <c r="C2221" s="64"/>
      <c r="D2221" s="65"/>
      <c r="E2221" s="65"/>
      <c r="F2221" s="65"/>
      <c r="G2221" s="65"/>
      <c r="H2221" s="65"/>
      <c r="I2221" s="65"/>
      <c r="J2221" s="65"/>
      <c r="K2221" s="65"/>
      <c r="L2221" s="66" t="str">
        <f t="shared" si="140"/>
        <v/>
      </c>
      <c r="M2221" s="66" t="str">
        <f t="shared" si="141"/>
        <v/>
      </c>
      <c r="N2221" s="66" t="str">
        <f t="shared" si="142"/>
        <v/>
      </c>
    </row>
    <row r="2222" spans="2:14" ht="20.100000000000001" customHeight="1" thickBot="1" x14ac:dyDescent="0.3">
      <c r="B2222" s="63" t="str">
        <f t="shared" si="139"/>
        <v/>
      </c>
      <c r="C2222" s="64"/>
      <c r="D2222" s="65"/>
      <c r="E2222" s="65"/>
      <c r="F2222" s="65"/>
      <c r="G2222" s="65"/>
      <c r="H2222" s="65"/>
      <c r="I2222" s="65"/>
      <c r="J2222" s="65"/>
      <c r="K2222" s="65"/>
      <c r="L2222" s="66" t="str">
        <f t="shared" si="140"/>
        <v/>
      </c>
      <c r="M2222" s="66" t="str">
        <f t="shared" si="141"/>
        <v/>
      </c>
      <c r="N2222" s="66" t="str">
        <f t="shared" si="142"/>
        <v/>
      </c>
    </row>
    <row r="2223" spans="2:14" ht="20.100000000000001" customHeight="1" thickBot="1" x14ac:dyDescent="0.3">
      <c r="B2223" s="63" t="str">
        <f t="shared" si="139"/>
        <v/>
      </c>
      <c r="C2223" s="64"/>
      <c r="D2223" s="65"/>
      <c r="E2223" s="65"/>
      <c r="F2223" s="65"/>
      <c r="G2223" s="65"/>
      <c r="H2223" s="65"/>
      <c r="I2223" s="65"/>
      <c r="J2223" s="65"/>
      <c r="K2223" s="65"/>
      <c r="L2223" s="66" t="str">
        <f t="shared" si="140"/>
        <v/>
      </c>
      <c r="M2223" s="66" t="str">
        <f t="shared" si="141"/>
        <v/>
      </c>
      <c r="N2223" s="66" t="str">
        <f t="shared" si="142"/>
        <v/>
      </c>
    </row>
    <row r="2224" spans="2:14" ht="20.100000000000001" customHeight="1" thickBot="1" x14ac:dyDescent="0.3">
      <c r="B2224" s="63" t="str">
        <f t="shared" si="139"/>
        <v/>
      </c>
      <c r="C2224" s="64"/>
      <c r="D2224" s="65"/>
      <c r="E2224" s="65"/>
      <c r="F2224" s="65"/>
      <c r="G2224" s="65"/>
      <c r="H2224" s="65"/>
      <c r="I2224" s="65"/>
      <c r="J2224" s="65"/>
      <c r="K2224" s="65"/>
      <c r="L2224" s="66" t="str">
        <f t="shared" si="140"/>
        <v/>
      </c>
      <c r="M2224" s="66" t="str">
        <f t="shared" si="141"/>
        <v/>
      </c>
      <c r="N2224" s="66" t="str">
        <f t="shared" si="142"/>
        <v/>
      </c>
    </row>
    <row r="2225" spans="2:14" ht="20.100000000000001" customHeight="1" thickBot="1" x14ac:dyDescent="0.3">
      <c r="B2225" s="63" t="str">
        <f t="shared" si="139"/>
        <v/>
      </c>
      <c r="C2225" s="64"/>
      <c r="D2225" s="65"/>
      <c r="E2225" s="65"/>
      <c r="F2225" s="65"/>
      <c r="G2225" s="65"/>
      <c r="H2225" s="65"/>
      <c r="I2225" s="65"/>
      <c r="J2225" s="65"/>
      <c r="K2225" s="65"/>
      <c r="L2225" s="66" t="str">
        <f t="shared" si="140"/>
        <v/>
      </c>
      <c r="M2225" s="66" t="str">
        <f t="shared" si="141"/>
        <v/>
      </c>
      <c r="N2225" s="66" t="str">
        <f t="shared" si="142"/>
        <v/>
      </c>
    </row>
    <row r="2226" spans="2:14" ht="20.100000000000001" customHeight="1" thickBot="1" x14ac:dyDescent="0.3">
      <c r="B2226" s="63" t="str">
        <f t="shared" si="139"/>
        <v/>
      </c>
      <c r="C2226" s="64"/>
      <c r="D2226" s="65"/>
      <c r="E2226" s="65"/>
      <c r="F2226" s="65"/>
      <c r="G2226" s="65"/>
      <c r="H2226" s="65"/>
      <c r="I2226" s="65"/>
      <c r="J2226" s="65"/>
      <c r="K2226" s="65"/>
      <c r="L2226" s="66" t="str">
        <f t="shared" si="140"/>
        <v/>
      </c>
      <c r="M2226" s="66" t="str">
        <f t="shared" si="141"/>
        <v/>
      </c>
      <c r="N2226" s="66" t="str">
        <f t="shared" si="142"/>
        <v/>
      </c>
    </row>
    <row r="2227" spans="2:14" ht="20.100000000000001" customHeight="1" thickBot="1" x14ac:dyDescent="0.3">
      <c r="B2227" s="63" t="str">
        <f t="shared" si="139"/>
        <v/>
      </c>
      <c r="C2227" s="64"/>
      <c r="D2227" s="65"/>
      <c r="E2227" s="65"/>
      <c r="F2227" s="65"/>
      <c r="G2227" s="65"/>
      <c r="H2227" s="65"/>
      <c r="I2227" s="65"/>
      <c r="J2227" s="65"/>
      <c r="K2227" s="65"/>
      <c r="L2227" s="66" t="str">
        <f t="shared" si="140"/>
        <v/>
      </c>
      <c r="M2227" s="66" t="str">
        <f t="shared" si="141"/>
        <v/>
      </c>
      <c r="N2227" s="66" t="str">
        <f t="shared" si="142"/>
        <v/>
      </c>
    </row>
    <row r="2228" spans="2:14" ht="20.100000000000001" customHeight="1" thickBot="1" x14ac:dyDescent="0.3">
      <c r="B2228" s="63" t="str">
        <f t="shared" si="139"/>
        <v/>
      </c>
      <c r="C2228" s="64"/>
      <c r="D2228" s="65"/>
      <c r="E2228" s="65"/>
      <c r="F2228" s="65"/>
      <c r="G2228" s="65"/>
      <c r="H2228" s="65"/>
      <c r="I2228" s="65"/>
      <c r="J2228" s="65"/>
      <c r="K2228" s="65"/>
      <c r="L2228" s="66" t="str">
        <f t="shared" si="140"/>
        <v/>
      </c>
      <c r="M2228" s="66" t="str">
        <f t="shared" si="141"/>
        <v/>
      </c>
      <c r="N2228" s="66" t="str">
        <f t="shared" si="142"/>
        <v/>
      </c>
    </row>
    <row r="2229" spans="2:14" ht="20.100000000000001" customHeight="1" thickBot="1" x14ac:dyDescent="0.3">
      <c r="B2229" s="63" t="str">
        <f t="shared" si="139"/>
        <v/>
      </c>
      <c r="C2229" s="64"/>
      <c r="D2229" s="65"/>
      <c r="E2229" s="65"/>
      <c r="F2229" s="65"/>
      <c r="G2229" s="65"/>
      <c r="H2229" s="65"/>
      <c r="I2229" s="65"/>
      <c r="J2229" s="65"/>
      <c r="K2229" s="65"/>
      <c r="L2229" s="66" t="str">
        <f t="shared" si="140"/>
        <v/>
      </c>
      <c r="M2229" s="66" t="str">
        <f t="shared" si="141"/>
        <v/>
      </c>
      <c r="N2229" s="66" t="str">
        <f t="shared" si="142"/>
        <v/>
      </c>
    </row>
    <row r="2230" spans="2:14" ht="20.100000000000001" customHeight="1" thickBot="1" x14ac:dyDescent="0.3">
      <c r="B2230" s="63" t="str">
        <f t="shared" si="139"/>
        <v/>
      </c>
      <c r="C2230" s="64"/>
      <c r="D2230" s="65"/>
      <c r="E2230" s="65"/>
      <c r="F2230" s="65"/>
      <c r="G2230" s="65"/>
      <c r="H2230" s="65"/>
      <c r="I2230" s="65"/>
      <c r="J2230" s="65"/>
      <c r="K2230" s="65"/>
      <c r="L2230" s="66" t="str">
        <f t="shared" si="140"/>
        <v/>
      </c>
      <c r="M2230" s="66" t="str">
        <f t="shared" si="141"/>
        <v/>
      </c>
      <c r="N2230" s="66" t="str">
        <f t="shared" si="142"/>
        <v/>
      </c>
    </row>
    <row r="2231" spans="2:14" ht="20.100000000000001" customHeight="1" thickBot="1" x14ac:dyDescent="0.3">
      <c r="B2231" s="63" t="str">
        <f t="shared" si="139"/>
        <v/>
      </c>
      <c r="C2231" s="64"/>
      <c r="D2231" s="65"/>
      <c r="E2231" s="65"/>
      <c r="F2231" s="65"/>
      <c r="G2231" s="65"/>
      <c r="H2231" s="65"/>
      <c r="I2231" s="65"/>
      <c r="J2231" s="65"/>
      <c r="K2231" s="65"/>
      <c r="L2231" s="66" t="str">
        <f t="shared" si="140"/>
        <v/>
      </c>
      <c r="M2231" s="66" t="str">
        <f t="shared" si="141"/>
        <v/>
      </c>
      <c r="N2231" s="66" t="str">
        <f t="shared" si="142"/>
        <v/>
      </c>
    </row>
    <row r="2232" spans="2:14" ht="20.100000000000001" customHeight="1" thickBot="1" x14ac:dyDescent="0.3">
      <c r="B2232" s="63" t="str">
        <f t="shared" si="139"/>
        <v/>
      </c>
      <c r="C2232" s="64"/>
      <c r="D2232" s="65"/>
      <c r="E2232" s="65"/>
      <c r="F2232" s="65"/>
      <c r="G2232" s="65"/>
      <c r="H2232" s="65"/>
      <c r="I2232" s="65"/>
      <c r="J2232" s="65"/>
      <c r="K2232" s="65"/>
      <c r="L2232" s="66" t="str">
        <f t="shared" si="140"/>
        <v/>
      </c>
      <c r="M2232" s="66" t="str">
        <f t="shared" si="141"/>
        <v/>
      </c>
      <c r="N2232" s="66" t="str">
        <f t="shared" si="142"/>
        <v/>
      </c>
    </row>
    <row r="2233" spans="2:14" ht="20.100000000000001" customHeight="1" thickBot="1" x14ac:dyDescent="0.3">
      <c r="B2233" s="63" t="str">
        <f t="shared" si="139"/>
        <v/>
      </c>
      <c r="C2233" s="64"/>
      <c r="D2233" s="65"/>
      <c r="E2233" s="65"/>
      <c r="F2233" s="65"/>
      <c r="G2233" s="65"/>
      <c r="H2233" s="65"/>
      <c r="I2233" s="65"/>
      <c r="J2233" s="65"/>
      <c r="K2233" s="65"/>
      <c r="L2233" s="66" t="str">
        <f t="shared" si="140"/>
        <v/>
      </c>
      <c r="M2233" s="66" t="str">
        <f t="shared" si="141"/>
        <v/>
      </c>
      <c r="N2233" s="66" t="str">
        <f t="shared" si="142"/>
        <v/>
      </c>
    </row>
    <row r="2234" spans="2:14" ht="20.100000000000001" customHeight="1" thickBot="1" x14ac:dyDescent="0.3">
      <c r="B2234" s="63" t="str">
        <f t="shared" si="139"/>
        <v/>
      </c>
      <c r="C2234" s="64"/>
      <c r="D2234" s="65"/>
      <c r="E2234" s="65"/>
      <c r="F2234" s="65"/>
      <c r="G2234" s="65"/>
      <c r="H2234" s="65"/>
      <c r="I2234" s="65"/>
      <c r="J2234" s="65"/>
      <c r="K2234" s="65"/>
      <c r="L2234" s="66" t="str">
        <f t="shared" si="140"/>
        <v/>
      </c>
      <c r="M2234" s="66" t="str">
        <f t="shared" si="141"/>
        <v/>
      </c>
      <c r="N2234" s="66" t="str">
        <f t="shared" si="142"/>
        <v/>
      </c>
    </row>
    <row r="2235" spans="2:14" ht="20.100000000000001" customHeight="1" thickBot="1" x14ac:dyDescent="0.3">
      <c r="B2235" s="63" t="str">
        <f t="shared" si="139"/>
        <v/>
      </c>
      <c r="C2235" s="64"/>
      <c r="D2235" s="65"/>
      <c r="E2235" s="65"/>
      <c r="F2235" s="65"/>
      <c r="G2235" s="65"/>
      <c r="H2235" s="65"/>
      <c r="I2235" s="65"/>
      <c r="J2235" s="65"/>
      <c r="K2235" s="65"/>
      <c r="L2235" s="66" t="str">
        <f t="shared" si="140"/>
        <v/>
      </c>
      <c r="M2235" s="66" t="str">
        <f t="shared" si="141"/>
        <v/>
      </c>
      <c r="N2235" s="66" t="str">
        <f t="shared" si="142"/>
        <v/>
      </c>
    </row>
    <row r="2236" spans="2:14" ht="20.100000000000001" customHeight="1" thickBot="1" x14ac:dyDescent="0.3">
      <c r="B2236" s="63" t="str">
        <f t="shared" si="139"/>
        <v/>
      </c>
      <c r="C2236" s="64"/>
      <c r="D2236" s="65"/>
      <c r="E2236" s="65"/>
      <c r="F2236" s="65"/>
      <c r="G2236" s="65"/>
      <c r="H2236" s="65"/>
      <c r="I2236" s="65"/>
      <c r="J2236" s="65"/>
      <c r="K2236" s="65"/>
      <c r="L2236" s="66" t="str">
        <f t="shared" si="140"/>
        <v/>
      </c>
      <c r="M2236" s="66" t="str">
        <f t="shared" si="141"/>
        <v/>
      </c>
      <c r="N2236" s="66" t="str">
        <f t="shared" si="142"/>
        <v/>
      </c>
    </row>
    <row r="2237" spans="2:14" ht="20.100000000000001" customHeight="1" thickBot="1" x14ac:dyDescent="0.3">
      <c r="B2237" s="63" t="str">
        <f t="shared" si="139"/>
        <v/>
      </c>
      <c r="C2237" s="64"/>
      <c r="D2237" s="65"/>
      <c r="E2237" s="65"/>
      <c r="F2237" s="65"/>
      <c r="G2237" s="65"/>
      <c r="H2237" s="65"/>
      <c r="I2237" s="65"/>
      <c r="J2237" s="65"/>
      <c r="K2237" s="65"/>
      <c r="L2237" s="66" t="str">
        <f t="shared" si="140"/>
        <v/>
      </c>
      <c r="M2237" s="66" t="str">
        <f t="shared" si="141"/>
        <v/>
      </c>
      <c r="N2237" s="66" t="str">
        <f t="shared" si="142"/>
        <v/>
      </c>
    </row>
    <row r="2238" spans="2:14" ht="20.100000000000001" customHeight="1" thickBot="1" x14ac:dyDescent="0.3">
      <c r="B2238" s="63" t="str">
        <f t="shared" si="139"/>
        <v/>
      </c>
      <c r="C2238" s="64"/>
      <c r="D2238" s="65"/>
      <c r="E2238" s="65"/>
      <c r="F2238" s="65"/>
      <c r="G2238" s="65"/>
      <c r="H2238" s="65"/>
      <c r="I2238" s="65"/>
      <c r="J2238" s="65"/>
      <c r="K2238" s="65"/>
      <c r="L2238" s="66" t="str">
        <f t="shared" si="140"/>
        <v/>
      </c>
      <c r="M2238" s="66" t="str">
        <f t="shared" si="141"/>
        <v/>
      </c>
      <c r="N2238" s="66" t="str">
        <f t="shared" si="142"/>
        <v/>
      </c>
    </row>
    <row r="2239" spans="2:14" ht="20.100000000000001" customHeight="1" thickBot="1" x14ac:dyDescent="0.3">
      <c r="B2239" s="63" t="str">
        <f t="shared" si="139"/>
        <v/>
      </c>
      <c r="C2239" s="64"/>
      <c r="D2239" s="65"/>
      <c r="E2239" s="65"/>
      <c r="F2239" s="65"/>
      <c r="G2239" s="65"/>
      <c r="H2239" s="65"/>
      <c r="I2239" s="65"/>
      <c r="J2239" s="65"/>
      <c r="K2239" s="65"/>
      <c r="L2239" s="66" t="str">
        <f t="shared" si="140"/>
        <v/>
      </c>
      <c r="M2239" s="66" t="str">
        <f t="shared" si="141"/>
        <v/>
      </c>
      <c r="N2239" s="66" t="str">
        <f t="shared" si="142"/>
        <v/>
      </c>
    </row>
    <row r="2240" spans="2:14" ht="20.100000000000001" customHeight="1" thickBot="1" x14ac:dyDescent="0.3">
      <c r="B2240" s="63" t="str">
        <f t="shared" si="139"/>
        <v/>
      </c>
      <c r="C2240" s="64"/>
      <c r="D2240" s="65"/>
      <c r="E2240" s="65"/>
      <c r="F2240" s="65"/>
      <c r="G2240" s="65"/>
      <c r="H2240" s="65"/>
      <c r="I2240" s="65"/>
      <c r="J2240" s="65"/>
      <c r="K2240" s="65"/>
      <c r="L2240" s="66" t="str">
        <f t="shared" si="140"/>
        <v/>
      </c>
      <c r="M2240" s="66" t="str">
        <f t="shared" si="141"/>
        <v/>
      </c>
      <c r="N2240" s="66" t="str">
        <f t="shared" si="142"/>
        <v/>
      </c>
    </row>
    <row r="2241" spans="2:14" ht="20.100000000000001" customHeight="1" thickBot="1" x14ac:dyDescent="0.3">
      <c r="B2241" s="63" t="str">
        <f t="shared" si="139"/>
        <v/>
      </c>
      <c r="C2241" s="64"/>
      <c r="D2241" s="65"/>
      <c r="E2241" s="65"/>
      <c r="F2241" s="65"/>
      <c r="G2241" s="65"/>
      <c r="H2241" s="65"/>
      <c r="I2241" s="65"/>
      <c r="J2241" s="65"/>
      <c r="K2241" s="65"/>
      <c r="L2241" s="66" t="str">
        <f t="shared" si="140"/>
        <v/>
      </c>
      <c r="M2241" s="66" t="str">
        <f t="shared" si="141"/>
        <v/>
      </c>
      <c r="N2241" s="66" t="str">
        <f t="shared" si="142"/>
        <v/>
      </c>
    </row>
    <row r="2242" spans="2:14" ht="20.100000000000001" customHeight="1" thickBot="1" x14ac:dyDescent="0.3">
      <c r="B2242" s="63" t="str">
        <f t="shared" si="139"/>
        <v/>
      </c>
      <c r="C2242" s="64"/>
      <c r="D2242" s="65"/>
      <c r="E2242" s="65"/>
      <c r="F2242" s="65"/>
      <c r="G2242" s="65"/>
      <c r="H2242" s="65"/>
      <c r="I2242" s="65"/>
      <c r="J2242" s="65"/>
      <c r="K2242" s="65"/>
      <c r="L2242" s="66" t="str">
        <f t="shared" si="140"/>
        <v/>
      </c>
      <c r="M2242" s="66" t="str">
        <f t="shared" si="141"/>
        <v/>
      </c>
      <c r="N2242" s="66" t="str">
        <f t="shared" si="142"/>
        <v/>
      </c>
    </row>
    <row r="2243" spans="2:14" ht="20.100000000000001" customHeight="1" thickBot="1" x14ac:dyDescent="0.3">
      <c r="B2243" s="63" t="str">
        <f t="shared" si="139"/>
        <v/>
      </c>
      <c r="C2243" s="64"/>
      <c r="D2243" s="65"/>
      <c r="E2243" s="65"/>
      <c r="F2243" s="65"/>
      <c r="G2243" s="65"/>
      <c r="H2243" s="65"/>
      <c r="I2243" s="65"/>
      <c r="J2243" s="65"/>
      <c r="K2243" s="65"/>
      <c r="L2243" s="66" t="str">
        <f t="shared" si="140"/>
        <v/>
      </c>
      <c r="M2243" s="66" t="str">
        <f t="shared" si="141"/>
        <v/>
      </c>
      <c r="N2243" s="66" t="str">
        <f t="shared" si="142"/>
        <v/>
      </c>
    </row>
    <row r="2244" spans="2:14" ht="20.100000000000001" customHeight="1" thickBot="1" x14ac:dyDescent="0.3">
      <c r="B2244" s="63" t="str">
        <f t="shared" si="139"/>
        <v/>
      </c>
      <c r="C2244" s="64"/>
      <c r="D2244" s="65"/>
      <c r="E2244" s="65"/>
      <c r="F2244" s="65"/>
      <c r="G2244" s="65"/>
      <c r="H2244" s="65"/>
      <c r="I2244" s="65"/>
      <c r="J2244" s="65"/>
      <c r="K2244" s="65"/>
      <c r="L2244" s="66" t="str">
        <f t="shared" si="140"/>
        <v/>
      </c>
      <c r="M2244" s="66" t="str">
        <f t="shared" si="141"/>
        <v/>
      </c>
      <c r="N2244" s="66" t="str">
        <f t="shared" si="142"/>
        <v/>
      </c>
    </row>
    <row r="2245" spans="2:14" ht="20.100000000000001" customHeight="1" thickBot="1" x14ac:dyDescent="0.3">
      <c r="B2245" s="63" t="str">
        <f t="shared" si="139"/>
        <v/>
      </c>
      <c r="C2245" s="64"/>
      <c r="D2245" s="65"/>
      <c r="E2245" s="65"/>
      <c r="F2245" s="65"/>
      <c r="G2245" s="65"/>
      <c r="H2245" s="65"/>
      <c r="I2245" s="65"/>
      <c r="J2245" s="65"/>
      <c r="K2245" s="65"/>
      <c r="L2245" s="66" t="str">
        <f t="shared" si="140"/>
        <v/>
      </c>
      <c r="M2245" s="66" t="str">
        <f t="shared" si="141"/>
        <v/>
      </c>
      <c r="N2245" s="66" t="str">
        <f t="shared" si="142"/>
        <v/>
      </c>
    </row>
    <row r="2246" spans="2:14" ht="20.100000000000001" customHeight="1" thickBot="1" x14ac:dyDescent="0.3">
      <c r="B2246" s="63" t="str">
        <f t="shared" si="139"/>
        <v/>
      </c>
      <c r="C2246" s="64"/>
      <c r="D2246" s="65"/>
      <c r="E2246" s="65"/>
      <c r="F2246" s="65"/>
      <c r="G2246" s="65"/>
      <c r="H2246" s="65"/>
      <c r="I2246" s="65"/>
      <c r="J2246" s="65"/>
      <c r="K2246" s="65"/>
      <c r="L2246" s="66" t="str">
        <f t="shared" si="140"/>
        <v/>
      </c>
      <c r="M2246" s="66" t="str">
        <f t="shared" si="141"/>
        <v/>
      </c>
      <c r="N2246" s="66" t="str">
        <f t="shared" si="142"/>
        <v/>
      </c>
    </row>
    <row r="2247" spans="2:14" ht="20.100000000000001" customHeight="1" thickBot="1" x14ac:dyDescent="0.3">
      <c r="B2247" s="63" t="str">
        <f t="shared" si="139"/>
        <v/>
      </c>
      <c r="C2247" s="64"/>
      <c r="D2247" s="65"/>
      <c r="E2247" s="65"/>
      <c r="F2247" s="65"/>
      <c r="G2247" s="65"/>
      <c r="H2247" s="65"/>
      <c r="I2247" s="65"/>
      <c r="J2247" s="65"/>
      <c r="K2247" s="65"/>
      <c r="L2247" s="66" t="str">
        <f t="shared" si="140"/>
        <v/>
      </c>
      <c r="M2247" s="66" t="str">
        <f t="shared" si="141"/>
        <v/>
      </c>
      <c r="N2247" s="66" t="str">
        <f t="shared" si="142"/>
        <v/>
      </c>
    </row>
    <row r="2248" spans="2:14" ht="20.100000000000001" customHeight="1" thickBot="1" x14ac:dyDescent="0.3">
      <c r="B2248" s="63" t="str">
        <f t="shared" si="139"/>
        <v/>
      </c>
      <c r="C2248" s="64"/>
      <c r="D2248" s="65"/>
      <c r="E2248" s="65"/>
      <c r="F2248" s="65"/>
      <c r="G2248" s="65"/>
      <c r="H2248" s="65"/>
      <c r="I2248" s="65"/>
      <c r="J2248" s="65"/>
      <c r="K2248" s="65"/>
      <c r="L2248" s="66" t="str">
        <f t="shared" si="140"/>
        <v/>
      </c>
      <c r="M2248" s="66" t="str">
        <f t="shared" si="141"/>
        <v/>
      </c>
      <c r="N2248" s="66" t="str">
        <f t="shared" si="142"/>
        <v/>
      </c>
    </row>
    <row r="2249" spans="2:14" ht="20.100000000000001" customHeight="1" thickBot="1" x14ac:dyDescent="0.3">
      <c r="B2249" s="63" t="str">
        <f t="shared" si="139"/>
        <v/>
      </c>
      <c r="C2249" s="64"/>
      <c r="D2249" s="65"/>
      <c r="E2249" s="65"/>
      <c r="F2249" s="65"/>
      <c r="G2249" s="65"/>
      <c r="H2249" s="65"/>
      <c r="I2249" s="65"/>
      <c r="J2249" s="65"/>
      <c r="K2249" s="65"/>
      <c r="L2249" s="66" t="str">
        <f t="shared" si="140"/>
        <v/>
      </c>
      <c r="M2249" s="66" t="str">
        <f t="shared" si="141"/>
        <v/>
      </c>
      <c r="N2249" s="66" t="str">
        <f t="shared" si="142"/>
        <v/>
      </c>
    </row>
    <row r="2250" spans="2:14" ht="20.100000000000001" customHeight="1" thickBot="1" x14ac:dyDescent="0.3">
      <c r="B2250" s="63" t="str">
        <f t="shared" ref="B2250:B2313" si="143">IF(C2250="","",B2249+1)</f>
        <v/>
      </c>
      <c r="C2250" s="64"/>
      <c r="D2250" s="65"/>
      <c r="E2250" s="65"/>
      <c r="F2250" s="65"/>
      <c r="G2250" s="65"/>
      <c r="H2250" s="65"/>
      <c r="I2250" s="65"/>
      <c r="J2250" s="65"/>
      <c r="K2250" s="65"/>
      <c r="L2250" s="66" t="str">
        <f t="shared" si="140"/>
        <v/>
      </c>
      <c r="M2250" s="66" t="str">
        <f t="shared" si="141"/>
        <v/>
      </c>
      <c r="N2250" s="66" t="str">
        <f t="shared" si="142"/>
        <v/>
      </c>
    </row>
    <row r="2251" spans="2:14" ht="20.100000000000001" customHeight="1" thickBot="1" x14ac:dyDescent="0.3">
      <c r="B2251" s="63" t="str">
        <f t="shared" si="143"/>
        <v/>
      </c>
      <c r="C2251" s="64"/>
      <c r="D2251" s="65"/>
      <c r="E2251" s="65"/>
      <c r="F2251" s="65"/>
      <c r="G2251" s="65"/>
      <c r="H2251" s="65"/>
      <c r="I2251" s="65"/>
      <c r="J2251" s="65"/>
      <c r="K2251" s="65"/>
      <c r="L2251" s="66" t="str">
        <f t="shared" si="140"/>
        <v/>
      </c>
      <c r="M2251" s="66" t="str">
        <f t="shared" si="141"/>
        <v/>
      </c>
      <c r="N2251" s="66" t="str">
        <f t="shared" si="142"/>
        <v/>
      </c>
    </row>
    <row r="2252" spans="2:14" ht="20.100000000000001" customHeight="1" thickBot="1" x14ac:dyDescent="0.3">
      <c r="B2252" s="63" t="str">
        <f t="shared" si="143"/>
        <v/>
      </c>
      <c r="C2252" s="64"/>
      <c r="D2252" s="65"/>
      <c r="E2252" s="65"/>
      <c r="F2252" s="65"/>
      <c r="G2252" s="65"/>
      <c r="H2252" s="65"/>
      <c r="I2252" s="65"/>
      <c r="J2252" s="65"/>
      <c r="K2252" s="65"/>
      <c r="L2252" s="66" t="str">
        <f t="shared" si="140"/>
        <v/>
      </c>
      <c r="M2252" s="66" t="str">
        <f t="shared" si="141"/>
        <v/>
      </c>
      <c r="N2252" s="66" t="str">
        <f t="shared" si="142"/>
        <v/>
      </c>
    </row>
    <row r="2253" spans="2:14" ht="20.100000000000001" customHeight="1" thickBot="1" x14ac:dyDescent="0.3">
      <c r="B2253" s="63" t="str">
        <f t="shared" si="143"/>
        <v/>
      </c>
      <c r="C2253" s="64"/>
      <c r="D2253" s="65"/>
      <c r="E2253" s="65"/>
      <c r="F2253" s="65"/>
      <c r="G2253" s="65"/>
      <c r="H2253" s="65"/>
      <c r="I2253" s="65"/>
      <c r="J2253" s="65"/>
      <c r="K2253" s="65"/>
      <c r="L2253" s="66" t="str">
        <f t="shared" ref="L2253:L2316" si="144">IF(C2253="","",TEXT(C2253,"MMMM"))</f>
        <v/>
      </c>
      <c r="M2253" s="66" t="str">
        <f t="shared" ref="M2253:M2316" si="145">IF(C2253="","",YEAR(C2253))</f>
        <v/>
      </c>
      <c r="N2253" s="66" t="str">
        <f t="shared" ref="N2253:N2316" si="146">IF(C2253="","",TEXT(C2253,"DDDD"))</f>
        <v/>
      </c>
    </row>
    <row r="2254" spans="2:14" ht="20.100000000000001" customHeight="1" thickBot="1" x14ac:dyDescent="0.3">
      <c r="B2254" s="63" t="str">
        <f t="shared" si="143"/>
        <v/>
      </c>
      <c r="C2254" s="64"/>
      <c r="D2254" s="65"/>
      <c r="E2254" s="65"/>
      <c r="F2254" s="65"/>
      <c r="G2254" s="65"/>
      <c r="H2254" s="65"/>
      <c r="I2254" s="65"/>
      <c r="J2254" s="65"/>
      <c r="K2254" s="65"/>
      <c r="L2254" s="66" t="str">
        <f t="shared" si="144"/>
        <v/>
      </c>
      <c r="M2254" s="66" t="str">
        <f t="shared" si="145"/>
        <v/>
      </c>
      <c r="N2254" s="66" t="str">
        <f t="shared" si="146"/>
        <v/>
      </c>
    </row>
    <row r="2255" spans="2:14" ht="20.100000000000001" customHeight="1" thickBot="1" x14ac:dyDescent="0.3">
      <c r="B2255" s="63" t="str">
        <f t="shared" si="143"/>
        <v/>
      </c>
      <c r="C2255" s="64"/>
      <c r="D2255" s="65"/>
      <c r="E2255" s="65"/>
      <c r="F2255" s="65"/>
      <c r="G2255" s="65"/>
      <c r="H2255" s="65"/>
      <c r="I2255" s="65"/>
      <c r="J2255" s="65"/>
      <c r="K2255" s="65"/>
      <c r="L2255" s="66" t="str">
        <f t="shared" si="144"/>
        <v/>
      </c>
      <c r="M2255" s="66" t="str">
        <f t="shared" si="145"/>
        <v/>
      </c>
      <c r="N2255" s="66" t="str">
        <f t="shared" si="146"/>
        <v/>
      </c>
    </row>
    <row r="2256" spans="2:14" ht="20.100000000000001" customHeight="1" thickBot="1" x14ac:dyDescent="0.3">
      <c r="B2256" s="63" t="str">
        <f t="shared" si="143"/>
        <v/>
      </c>
      <c r="C2256" s="64"/>
      <c r="D2256" s="65"/>
      <c r="E2256" s="65"/>
      <c r="F2256" s="65"/>
      <c r="G2256" s="65"/>
      <c r="H2256" s="65"/>
      <c r="I2256" s="65"/>
      <c r="J2256" s="65"/>
      <c r="K2256" s="65"/>
      <c r="L2256" s="66" t="str">
        <f t="shared" si="144"/>
        <v/>
      </c>
      <c r="M2256" s="66" t="str">
        <f t="shared" si="145"/>
        <v/>
      </c>
      <c r="N2256" s="66" t="str">
        <f t="shared" si="146"/>
        <v/>
      </c>
    </row>
    <row r="2257" spans="2:14" ht="20.100000000000001" customHeight="1" thickBot="1" x14ac:dyDescent="0.3">
      <c r="B2257" s="63" t="str">
        <f t="shared" si="143"/>
        <v/>
      </c>
      <c r="C2257" s="64"/>
      <c r="D2257" s="65"/>
      <c r="E2257" s="65"/>
      <c r="F2257" s="65"/>
      <c r="G2257" s="65"/>
      <c r="H2257" s="65"/>
      <c r="I2257" s="65"/>
      <c r="J2257" s="65"/>
      <c r="K2257" s="65"/>
      <c r="L2257" s="66" t="str">
        <f t="shared" si="144"/>
        <v/>
      </c>
      <c r="M2257" s="66" t="str">
        <f t="shared" si="145"/>
        <v/>
      </c>
      <c r="N2257" s="66" t="str">
        <f t="shared" si="146"/>
        <v/>
      </c>
    </row>
    <row r="2258" spans="2:14" ht="20.100000000000001" customHeight="1" thickBot="1" x14ac:dyDescent="0.3">
      <c r="B2258" s="63" t="str">
        <f t="shared" si="143"/>
        <v/>
      </c>
      <c r="C2258" s="64"/>
      <c r="D2258" s="65"/>
      <c r="E2258" s="65"/>
      <c r="F2258" s="65"/>
      <c r="G2258" s="65"/>
      <c r="H2258" s="65"/>
      <c r="I2258" s="65"/>
      <c r="J2258" s="65"/>
      <c r="K2258" s="65"/>
      <c r="L2258" s="66" t="str">
        <f t="shared" si="144"/>
        <v/>
      </c>
      <c r="M2258" s="66" t="str">
        <f t="shared" si="145"/>
        <v/>
      </c>
      <c r="N2258" s="66" t="str">
        <f t="shared" si="146"/>
        <v/>
      </c>
    </row>
    <row r="2259" spans="2:14" ht="20.100000000000001" customHeight="1" thickBot="1" x14ac:dyDescent="0.3">
      <c r="B2259" s="63" t="str">
        <f t="shared" si="143"/>
        <v/>
      </c>
      <c r="C2259" s="64"/>
      <c r="D2259" s="65"/>
      <c r="E2259" s="65"/>
      <c r="F2259" s="65"/>
      <c r="G2259" s="65"/>
      <c r="H2259" s="65"/>
      <c r="I2259" s="65"/>
      <c r="J2259" s="65"/>
      <c r="K2259" s="65"/>
      <c r="L2259" s="66" t="str">
        <f t="shared" si="144"/>
        <v/>
      </c>
      <c r="M2259" s="66" t="str">
        <f t="shared" si="145"/>
        <v/>
      </c>
      <c r="N2259" s="66" t="str">
        <f t="shared" si="146"/>
        <v/>
      </c>
    </row>
    <row r="2260" spans="2:14" ht="20.100000000000001" customHeight="1" thickBot="1" x14ac:dyDescent="0.3">
      <c r="B2260" s="63" t="str">
        <f t="shared" si="143"/>
        <v/>
      </c>
      <c r="C2260" s="64"/>
      <c r="D2260" s="65"/>
      <c r="E2260" s="65"/>
      <c r="F2260" s="65"/>
      <c r="G2260" s="65"/>
      <c r="H2260" s="65"/>
      <c r="I2260" s="65"/>
      <c r="J2260" s="65"/>
      <c r="K2260" s="65"/>
      <c r="L2260" s="66" t="str">
        <f t="shared" si="144"/>
        <v/>
      </c>
      <c r="M2260" s="66" t="str">
        <f t="shared" si="145"/>
        <v/>
      </c>
      <c r="N2260" s="66" t="str">
        <f t="shared" si="146"/>
        <v/>
      </c>
    </row>
    <row r="2261" spans="2:14" ht="20.100000000000001" customHeight="1" thickBot="1" x14ac:dyDescent="0.3">
      <c r="B2261" s="63" t="str">
        <f t="shared" si="143"/>
        <v/>
      </c>
      <c r="C2261" s="64"/>
      <c r="D2261" s="65"/>
      <c r="E2261" s="65"/>
      <c r="F2261" s="65"/>
      <c r="G2261" s="65"/>
      <c r="H2261" s="65"/>
      <c r="I2261" s="65"/>
      <c r="J2261" s="65"/>
      <c r="K2261" s="65"/>
      <c r="L2261" s="66" t="str">
        <f t="shared" si="144"/>
        <v/>
      </c>
      <c r="M2261" s="66" t="str">
        <f t="shared" si="145"/>
        <v/>
      </c>
      <c r="N2261" s="66" t="str">
        <f t="shared" si="146"/>
        <v/>
      </c>
    </row>
    <row r="2262" spans="2:14" ht="20.100000000000001" customHeight="1" thickBot="1" x14ac:dyDescent="0.3">
      <c r="B2262" s="63" t="str">
        <f t="shared" si="143"/>
        <v/>
      </c>
      <c r="C2262" s="64"/>
      <c r="D2262" s="65"/>
      <c r="E2262" s="65"/>
      <c r="F2262" s="65"/>
      <c r="G2262" s="65"/>
      <c r="H2262" s="65"/>
      <c r="I2262" s="65"/>
      <c r="J2262" s="65"/>
      <c r="K2262" s="65"/>
      <c r="L2262" s="66" t="str">
        <f t="shared" si="144"/>
        <v/>
      </c>
      <c r="M2262" s="66" t="str">
        <f t="shared" si="145"/>
        <v/>
      </c>
      <c r="N2262" s="66" t="str">
        <f t="shared" si="146"/>
        <v/>
      </c>
    </row>
    <row r="2263" spans="2:14" ht="20.100000000000001" customHeight="1" thickBot="1" x14ac:dyDescent="0.3">
      <c r="B2263" s="63" t="str">
        <f t="shared" si="143"/>
        <v/>
      </c>
      <c r="C2263" s="64"/>
      <c r="D2263" s="65"/>
      <c r="E2263" s="65"/>
      <c r="F2263" s="65"/>
      <c r="G2263" s="65"/>
      <c r="H2263" s="65"/>
      <c r="I2263" s="65"/>
      <c r="J2263" s="65"/>
      <c r="K2263" s="65"/>
      <c r="L2263" s="66" t="str">
        <f t="shared" si="144"/>
        <v/>
      </c>
      <c r="M2263" s="66" t="str">
        <f t="shared" si="145"/>
        <v/>
      </c>
      <c r="N2263" s="66" t="str">
        <f t="shared" si="146"/>
        <v/>
      </c>
    </row>
    <row r="2264" spans="2:14" ht="20.100000000000001" customHeight="1" thickBot="1" x14ac:dyDescent="0.3">
      <c r="B2264" s="63" t="str">
        <f t="shared" si="143"/>
        <v/>
      </c>
      <c r="C2264" s="64"/>
      <c r="D2264" s="65"/>
      <c r="E2264" s="65"/>
      <c r="F2264" s="65"/>
      <c r="G2264" s="65"/>
      <c r="H2264" s="65"/>
      <c r="I2264" s="65"/>
      <c r="J2264" s="65"/>
      <c r="K2264" s="65"/>
      <c r="L2264" s="66" t="str">
        <f t="shared" si="144"/>
        <v/>
      </c>
      <c r="M2264" s="66" t="str">
        <f t="shared" si="145"/>
        <v/>
      </c>
      <c r="N2264" s="66" t="str">
        <f t="shared" si="146"/>
        <v/>
      </c>
    </row>
    <row r="2265" spans="2:14" ht="20.100000000000001" customHeight="1" thickBot="1" x14ac:dyDescent="0.3">
      <c r="B2265" s="63" t="str">
        <f t="shared" si="143"/>
        <v/>
      </c>
      <c r="C2265" s="64"/>
      <c r="D2265" s="65"/>
      <c r="E2265" s="65"/>
      <c r="F2265" s="65"/>
      <c r="G2265" s="65"/>
      <c r="H2265" s="65"/>
      <c r="I2265" s="65"/>
      <c r="J2265" s="65"/>
      <c r="K2265" s="65"/>
      <c r="L2265" s="66" t="str">
        <f t="shared" si="144"/>
        <v/>
      </c>
      <c r="M2265" s="66" t="str">
        <f t="shared" si="145"/>
        <v/>
      </c>
      <c r="N2265" s="66" t="str">
        <f t="shared" si="146"/>
        <v/>
      </c>
    </row>
    <row r="2266" spans="2:14" ht="20.100000000000001" customHeight="1" thickBot="1" x14ac:dyDescent="0.3">
      <c r="B2266" s="63" t="str">
        <f t="shared" si="143"/>
        <v/>
      </c>
      <c r="C2266" s="64"/>
      <c r="D2266" s="65"/>
      <c r="E2266" s="65"/>
      <c r="F2266" s="65"/>
      <c r="G2266" s="65"/>
      <c r="H2266" s="65"/>
      <c r="I2266" s="65"/>
      <c r="J2266" s="65"/>
      <c r="K2266" s="65"/>
      <c r="L2266" s="66" t="str">
        <f t="shared" si="144"/>
        <v/>
      </c>
      <c r="M2266" s="66" t="str">
        <f t="shared" si="145"/>
        <v/>
      </c>
      <c r="N2266" s="66" t="str">
        <f t="shared" si="146"/>
        <v/>
      </c>
    </row>
    <row r="2267" spans="2:14" ht="20.100000000000001" customHeight="1" thickBot="1" x14ac:dyDescent="0.3">
      <c r="B2267" s="63" t="str">
        <f t="shared" si="143"/>
        <v/>
      </c>
      <c r="C2267" s="64"/>
      <c r="D2267" s="65"/>
      <c r="E2267" s="65"/>
      <c r="F2267" s="65"/>
      <c r="G2267" s="65"/>
      <c r="H2267" s="65"/>
      <c r="I2267" s="65"/>
      <c r="J2267" s="65"/>
      <c r="K2267" s="65"/>
      <c r="L2267" s="66" t="str">
        <f t="shared" si="144"/>
        <v/>
      </c>
      <c r="M2267" s="66" t="str">
        <f t="shared" si="145"/>
        <v/>
      </c>
      <c r="N2267" s="66" t="str">
        <f t="shared" si="146"/>
        <v/>
      </c>
    </row>
    <row r="2268" spans="2:14" ht="20.100000000000001" customHeight="1" thickBot="1" x14ac:dyDescent="0.3">
      <c r="B2268" s="63" t="str">
        <f t="shared" si="143"/>
        <v/>
      </c>
      <c r="C2268" s="64"/>
      <c r="D2268" s="65"/>
      <c r="E2268" s="65"/>
      <c r="F2268" s="65"/>
      <c r="G2268" s="65"/>
      <c r="H2268" s="65"/>
      <c r="I2268" s="65"/>
      <c r="J2268" s="65"/>
      <c r="K2268" s="65"/>
      <c r="L2268" s="66" t="str">
        <f t="shared" si="144"/>
        <v/>
      </c>
      <c r="M2268" s="66" t="str">
        <f t="shared" si="145"/>
        <v/>
      </c>
      <c r="N2268" s="66" t="str">
        <f t="shared" si="146"/>
        <v/>
      </c>
    </row>
    <row r="2269" spans="2:14" ht="20.100000000000001" customHeight="1" thickBot="1" x14ac:dyDescent="0.3">
      <c r="B2269" s="63" t="str">
        <f t="shared" si="143"/>
        <v/>
      </c>
      <c r="C2269" s="64"/>
      <c r="D2269" s="65"/>
      <c r="E2269" s="65"/>
      <c r="F2269" s="65"/>
      <c r="G2269" s="65"/>
      <c r="H2269" s="65"/>
      <c r="I2269" s="65"/>
      <c r="J2269" s="65"/>
      <c r="K2269" s="65"/>
      <c r="L2269" s="66" t="str">
        <f t="shared" si="144"/>
        <v/>
      </c>
      <c r="M2269" s="66" t="str">
        <f t="shared" si="145"/>
        <v/>
      </c>
      <c r="N2269" s="66" t="str">
        <f t="shared" si="146"/>
        <v/>
      </c>
    </row>
    <row r="2270" spans="2:14" ht="20.100000000000001" customHeight="1" thickBot="1" x14ac:dyDescent="0.3">
      <c r="B2270" s="63" t="str">
        <f t="shared" si="143"/>
        <v/>
      </c>
      <c r="C2270" s="64"/>
      <c r="D2270" s="65"/>
      <c r="E2270" s="65"/>
      <c r="F2270" s="65"/>
      <c r="G2270" s="65"/>
      <c r="H2270" s="65"/>
      <c r="I2270" s="65"/>
      <c r="J2270" s="65"/>
      <c r="K2270" s="65"/>
      <c r="L2270" s="66" t="str">
        <f t="shared" si="144"/>
        <v/>
      </c>
      <c r="M2270" s="66" t="str">
        <f t="shared" si="145"/>
        <v/>
      </c>
      <c r="N2270" s="66" t="str">
        <f t="shared" si="146"/>
        <v/>
      </c>
    </row>
    <row r="2271" spans="2:14" ht="20.100000000000001" customHeight="1" thickBot="1" x14ac:dyDescent="0.3">
      <c r="B2271" s="63" t="str">
        <f t="shared" si="143"/>
        <v/>
      </c>
      <c r="C2271" s="64"/>
      <c r="D2271" s="65"/>
      <c r="E2271" s="65"/>
      <c r="F2271" s="65"/>
      <c r="G2271" s="65"/>
      <c r="H2271" s="65"/>
      <c r="I2271" s="65"/>
      <c r="J2271" s="65"/>
      <c r="K2271" s="65"/>
      <c r="L2271" s="66" t="str">
        <f t="shared" si="144"/>
        <v/>
      </c>
      <c r="M2271" s="66" t="str">
        <f t="shared" si="145"/>
        <v/>
      </c>
      <c r="N2271" s="66" t="str">
        <f t="shared" si="146"/>
        <v/>
      </c>
    </row>
    <row r="2272" spans="2:14" ht="20.100000000000001" customHeight="1" thickBot="1" x14ac:dyDescent="0.3">
      <c r="B2272" s="63" t="str">
        <f t="shared" si="143"/>
        <v/>
      </c>
      <c r="C2272" s="64"/>
      <c r="D2272" s="65"/>
      <c r="E2272" s="65"/>
      <c r="F2272" s="65"/>
      <c r="G2272" s="65"/>
      <c r="H2272" s="65"/>
      <c r="I2272" s="65"/>
      <c r="J2272" s="65"/>
      <c r="K2272" s="65"/>
      <c r="L2272" s="66" t="str">
        <f t="shared" si="144"/>
        <v/>
      </c>
      <c r="M2272" s="66" t="str">
        <f t="shared" si="145"/>
        <v/>
      </c>
      <c r="N2272" s="66" t="str">
        <f t="shared" si="146"/>
        <v/>
      </c>
    </row>
    <row r="2273" spans="2:14" ht="20.100000000000001" customHeight="1" thickBot="1" x14ac:dyDescent="0.3">
      <c r="B2273" s="63" t="str">
        <f t="shared" si="143"/>
        <v/>
      </c>
      <c r="C2273" s="64"/>
      <c r="D2273" s="65"/>
      <c r="E2273" s="65"/>
      <c r="F2273" s="65"/>
      <c r="G2273" s="65"/>
      <c r="H2273" s="65"/>
      <c r="I2273" s="65"/>
      <c r="J2273" s="65"/>
      <c r="K2273" s="65"/>
      <c r="L2273" s="66" t="str">
        <f t="shared" si="144"/>
        <v/>
      </c>
      <c r="M2273" s="66" t="str">
        <f t="shared" si="145"/>
        <v/>
      </c>
      <c r="N2273" s="66" t="str">
        <f t="shared" si="146"/>
        <v/>
      </c>
    </row>
    <row r="2274" spans="2:14" ht="20.100000000000001" customHeight="1" thickBot="1" x14ac:dyDescent="0.3">
      <c r="B2274" s="63" t="str">
        <f t="shared" si="143"/>
        <v/>
      </c>
      <c r="C2274" s="64"/>
      <c r="D2274" s="65"/>
      <c r="E2274" s="65"/>
      <c r="F2274" s="65"/>
      <c r="G2274" s="65"/>
      <c r="H2274" s="65"/>
      <c r="I2274" s="65"/>
      <c r="J2274" s="65"/>
      <c r="K2274" s="65"/>
      <c r="L2274" s="66" t="str">
        <f t="shared" si="144"/>
        <v/>
      </c>
      <c r="M2274" s="66" t="str">
        <f t="shared" si="145"/>
        <v/>
      </c>
      <c r="N2274" s="66" t="str">
        <f t="shared" si="146"/>
        <v/>
      </c>
    </row>
    <row r="2275" spans="2:14" ht="20.100000000000001" customHeight="1" thickBot="1" x14ac:dyDescent="0.3">
      <c r="B2275" s="63" t="str">
        <f t="shared" si="143"/>
        <v/>
      </c>
      <c r="C2275" s="64"/>
      <c r="D2275" s="65"/>
      <c r="E2275" s="65"/>
      <c r="F2275" s="65"/>
      <c r="G2275" s="65"/>
      <c r="H2275" s="65"/>
      <c r="I2275" s="65"/>
      <c r="J2275" s="65"/>
      <c r="K2275" s="65"/>
      <c r="L2275" s="66" t="str">
        <f t="shared" si="144"/>
        <v/>
      </c>
      <c r="M2275" s="66" t="str">
        <f t="shared" si="145"/>
        <v/>
      </c>
      <c r="N2275" s="66" t="str">
        <f t="shared" si="146"/>
        <v/>
      </c>
    </row>
    <row r="2276" spans="2:14" ht="20.100000000000001" customHeight="1" thickBot="1" x14ac:dyDescent="0.3">
      <c r="B2276" s="63" t="str">
        <f t="shared" si="143"/>
        <v/>
      </c>
      <c r="C2276" s="64"/>
      <c r="D2276" s="65"/>
      <c r="E2276" s="65"/>
      <c r="F2276" s="65"/>
      <c r="G2276" s="65"/>
      <c r="H2276" s="65"/>
      <c r="I2276" s="65"/>
      <c r="J2276" s="65"/>
      <c r="K2276" s="65"/>
      <c r="L2276" s="66" t="str">
        <f t="shared" si="144"/>
        <v/>
      </c>
      <c r="M2276" s="66" t="str">
        <f t="shared" si="145"/>
        <v/>
      </c>
      <c r="N2276" s="66" t="str">
        <f t="shared" si="146"/>
        <v/>
      </c>
    </row>
    <row r="2277" spans="2:14" ht="20.100000000000001" customHeight="1" thickBot="1" x14ac:dyDescent="0.3">
      <c r="B2277" s="63" t="str">
        <f t="shared" si="143"/>
        <v/>
      </c>
      <c r="C2277" s="64"/>
      <c r="D2277" s="65"/>
      <c r="E2277" s="65"/>
      <c r="F2277" s="65"/>
      <c r="G2277" s="65"/>
      <c r="H2277" s="65"/>
      <c r="I2277" s="65"/>
      <c r="J2277" s="65"/>
      <c r="K2277" s="65"/>
      <c r="L2277" s="66" t="str">
        <f t="shared" si="144"/>
        <v/>
      </c>
      <c r="M2277" s="66" t="str">
        <f t="shared" si="145"/>
        <v/>
      </c>
      <c r="N2277" s="66" t="str">
        <f t="shared" si="146"/>
        <v/>
      </c>
    </row>
    <row r="2278" spans="2:14" ht="20.100000000000001" customHeight="1" thickBot="1" x14ac:dyDescent="0.3">
      <c r="B2278" s="63" t="str">
        <f t="shared" si="143"/>
        <v/>
      </c>
      <c r="C2278" s="64"/>
      <c r="D2278" s="65"/>
      <c r="E2278" s="65"/>
      <c r="F2278" s="65"/>
      <c r="G2278" s="65"/>
      <c r="H2278" s="65"/>
      <c r="I2278" s="65"/>
      <c r="J2278" s="65"/>
      <c r="K2278" s="65"/>
      <c r="L2278" s="66" t="str">
        <f t="shared" si="144"/>
        <v/>
      </c>
      <c r="M2278" s="66" t="str">
        <f t="shared" si="145"/>
        <v/>
      </c>
      <c r="N2278" s="66" t="str">
        <f t="shared" si="146"/>
        <v/>
      </c>
    </row>
    <row r="2279" spans="2:14" ht="20.100000000000001" customHeight="1" thickBot="1" x14ac:dyDescent="0.3">
      <c r="B2279" s="63" t="str">
        <f t="shared" si="143"/>
        <v/>
      </c>
      <c r="C2279" s="64"/>
      <c r="D2279" s="65"/>
      <c r="E2279" s="65"/>
      <c r="F2279" s="65"/>
      <c r="G2279" s="65"/>
      <c r="H2279" s="65"/>
      <c r="I2279" s="65"/>
      <c r="J2279" s="65"/>
      <c r="K2279" s="65"/>
      <c r="L2279" s="66" t="str">
        <f t="shared" si="144"/>
        <v/>
      </c>
      <c r="M2279" s="66" t="str">
        <f t="shared" si="145"/>
        <v/>
      </c>
      <c r="N2279" s="66" t="str">
        <f t="shared" si="146"/>
        <v/>
      </c>
    </row>
    <row r="2280" spans="2:14" ht="20.100000000000001" customHeight="1" thickBot="1" x14ac:dyDescent="0.3">
      <c r="B2280" s="63" t="str">
        <f t="shared" si="143"/>
        <v/>
      </c>
      <c r="C2280" s="64"/>
      <c r="D2280" s="65"/>
      <c r="E2280" s="65"/>
      <c r="F2280" s="65"/>
      <c r="G2280" s="65"/>
      <c r="H2280" s="65"/>
      <c r="I2280" s="65"/>
      <c r="J2280" s="65"/>
      <c r="K2280" s="65"/>
      <c r="L2280" s="66" t="str">
        <f t="shared" si="144"/>
        <v/>
      </c>
      <c r="M2280" s="66" t="str">
        <f t="shared" si="145"/>
        <v/>
      </c>
      <c r="N2280" s="66" t="str">
        <f t="shared" si="146"/>
        <v/>
      </c>
    </row>
    <row r="2281" spans="2:14" ht="20.100000000000001" customHeight="1" thickBot="1" x14ac:dyDescent="0.3">
      <c r="B2281" s="63" t="str">
        <f t="shared" si="143"/>
        <v/>
      </c>
      <c r="C2281" s="64"/>
      <c r="D2281" s="65"/>
      <c r="E2281" s="65"/>
      <c r="F2281" s="65"/>
      <c r="G2281" s="65"/>
      <c r="H2281" s="65"/>
      <c r="I2281" s="65"/>
      <c r="J2281" s="65"/>
      <c r="K2281" s="65"/>
      <c r="L2281" s="66" t="str">
        <f t="shared" si="144"/>
        <v/>
      </c>
      <c r="M2281" s="66" t="str">
        <f t="shared" si="145"/>
        <v/>
      </c>
      <c r="N2281" s="66" t="str">
        <f t="shared" si="146"/>
        <v/>
      </c>
    </row>
    <row r="2282" spans="2:14" ht="20.100000000000001" customHeight="1" thickBot="1" x14ac:dyDescent="0.3">
      <c r="B2282" s="63" t="str">
        <f t="shared" si="143"/>
        <v/>
      </c>
      <c r="C2282" s="64"/>
      <c r="D2282" s="65"/>
      <c r="E2282" s="65"/>
      <c r="F2282" s="65"/>
      <c r="G2282" s="65"/>
      <c r="H2282" s="65"/>
      <c r="I2282" s="65"/>
      <c r="J2282" s="65"/>
      <c r="K2282" s="65"/>
      <c r="L2282" s="66" t="str">
        <f t="shared" si="144"/>
        <v/>
      </c>
      <c r="M2282" s="66" t="str">
        <f t="shared" si="145"/>
        <v/>
      </c>
      <c r="N2282" s="66" t="str">
        <f t="shared" si="146"/>
        <v/>
      </c>
    </row>
    <row r="2283" spans="2:14" ht="20.100000000000001" customHeight="1" thickBot="1" x14ac:dyDescent="0.3">
      <c r="B2283" s="63" t="str">
        <f t="shared" si="143"/>
        <v/>
      </c>
      <c r="C2283" s="64"/>
      <c r="D2283" s="65"/>
      <c r="E2283" s="65"/>
      <c r="F2283" s="65"/>
      <c r="G2283" s="65"/>
      <c r="H2283" s="65"/>
      <c r="I2283" s="65"/>
      <c r="J2283" s="65"/>
      <c r="K2283" s="65"/>
      <c r="L2283" s="66" t="str">
        <f t="shared" si="144"/>
        <v/>
      </c>
      <c r="M2283" s="66" t="str">
        <f t="shared" si="145"/>
        <v/>
      </c>
      <c r="N2283" s="66" t="str">
        <f t="shared" si="146"/>
        <v/>
      </c>
    </row>
    <row r="2284" spans="2:14" ht="20.100000000000001" customHeight="1" thickBot="1" x14ac:dyDescent="0.3">
      <c r="B2284" s="63" t="str">
        <f t="shared" si="143"/>
        <v/>
      </c>
      <c r="C2284" s="64"/>
      <c r="D2284" s="65"/>
      <c r="E2284" s="65"/>
      <c r="F2284" s="65"/>
      <c r="G2284" s="65"/>
      <c r="H2284" s="65"/>
      <c r="I2284" s="65"/>
      <c r="J2284" s="65"/>
      <c r="K2284" s="65"/>
      <c r="L2284" s="66" t="str">
        <f t="shared" si="144"/>
        <v/>
      </c>
      <c r="M2284" s="66" t="str">
        <f t="shared" si="145"/>
        <v/>
      </c>
      <c r="N2284" s="66" t="str">
        <f t="shared" si="146"/>
        <v/>
      </c>
    </row>
    <row r="2285" spans="2:14" ht="20.100000000000001" customHeight="1" thickBot="1" x14ac:dyDescent="0.3">
      <c r="B2285" s="63" t="str">
        <f t="shared" si="143"/>
        <v/>
      </c>
      <c r="C2285" s="64"/>
      <c r="D2285" s="65"/>
      <c r="E2285" s="65"/>
      <c r="F2285" s="65"/>
      <c r="G2285" s="65"/>
      <c r="H2285" s="65"/>
      <c r="I2285" s="65"/>
      <c r="J2285" s="65"/>
      <c r="K2285" s="65"/>
      <c r="L2285" s="66" t="str">
        <f t="shared" si="144"/>
        <v/>
      </c>
      <c r="M2285" s="66" t="str">
        <f t="shared" si="145"/>
        <v/>
      </c>
      <c r="N2285" s="66" t="str">
        <f t="shared" si="146"/>
        <v/>
      </c>
    </row>
    <row r="2286" spans="2:14" ht="20.100000000000001" customHeight="1" thickBot="1" x14ac:dyDescent="0.3">
      <c r="B2286" s="63" t="str">
        <f t="shared" si="143"/>
        <v/>
      </c>
      <c r="C2286" s="64"/>
      <c r="D2286" s="65"/>
      <c r="E2286" s="65"/>
      <c r="F2286" s="65"/>
      <c r="G2286" s="65"/>
      <c r="H2286" s="65"/>
      <c r="I2286" s="65"/>
      <c r="J2286" s="65"/>
      <c r="K2286" s="65"/>
      <c r="L2286" s="66" t="str">
        <f t="shared" si="144"/>
        <v/>
      </c>
      <c r="M2286" s="66" t="str">
        <f t="shared" si="145"/>
        <v/>
      </c>
      <c r="N2286" s="66" t="str">
        <f t="shared" si="146"/>
        <v/>
      </c>
    </row>
    <row r="2287" spans="2:14" ht="20.100000000000001" customHeight="1" thickBot="1" x14ac:dyDescent="0.3">
      <c r="B2287" s="63" t="str">
        <f t="shared" si="143"/>
        <v/>
      </c>
      <c r="C2287" s="64"/>
      <c r="D2287" s="65"/>
      <c r="E2287" s="65"/>
      <c r="F2287" s="65"/>
      <c r="G2287" s="65"/>
      <c r="H2287" s="65"/>
      <c r="I2287" s="65"/>
      <c r="J2287" s="65"/>
      <c r="K2287" s="65"/>
      <c r="L2287" s="66" t="str">
        <f t="shared" si="144"/>
        <v/>
      </c>
      <c r="M2287" s="66" t="str">
        <f t="shared" si="145"/>
        <v/>
      </c>
      <c r="N2287" s="66" t="str">
        <f t="shared" si="146"/>
        <v/>
      </c>
    </row>
    <row r="2288" spans="2:14" ht="20.100000000000001" customHeight="1" thickBot="1" x14ac:dyDescent="0.3">
      <c r="B2288" s="63" t="str">
        <f t="shared" si="143"/>
        <v/>
      </c>
      <c r="C2288" s="64"/>
      <c r="D2288" s="65"/>
      <c r="E2288" s="65"/>
      <c r="F2288" s="65"/>
      <c r="G2288" s="65"/>
      <c r="H2288" s="65"/>
      <c r="I2288" s="65"/>
      <c r="J2288" s="65"/>
      <c r="K2288" s="65"/>
      <c r="L2288" s="66" t="str">
        <f t="shared" si="144"/>
        <v/>
      </c>
      <c r="M2288" s="66" t="str">
        <f t="shared" si="145"/>
        <v/>
      </c>
      <c r="N2288" s="66" t="str">
        <f t="shared" si="146"/>
        <v/>
      </c>
    </row>
    <row r="2289" spans="2:14" ht="20.100000000000001" customHeight="1" thickBot="1" x14ac:dyDescent="0.3">
      <c r="B2289" s="63" t="str">
        <f t="shared" si="143"/>
        <v/>
      </c>
      <c r="C2289" s="64"/>
      <c r="D2289" s="65"/>
      <c r="E2289" s="65"/>
      <c r="F2289" s="65"/>
      <c r="G2289" s="65"/>
      <c r="H2289" s="65"/>
      <c r="I2289" s="65"/>
      <c r="J2289" s="65"/>
      <c r="K2289" s="65"/>
      <c r="L2289" s="66" t="str">
        <f t="shared" si="144"/>
        <v/>
      </c>
      <c r="M2289" s="66" t="str">
        <f t="shared" si="145"/>
        <v/>
      </c>
      <c r="N2289" s="66" t="str">
        <f t="shared" si="146"/>
        <v/>
      </c>
    </row>
    <row r="2290" spans="2:14" ht="20.100000000000001" customHeight="1" thickBot="1" x14ac:dyDescent="0.3">
      <c r="B2290" s="63" t="str">
        <f t="shared" si="143"/>
        <v/>
      </c>
      <c r="C2290" s="64"/>
      <c r="D2290" s="65"/>
      <c r="E2290" s="65"/>
      <c r="F2290" s="65"/>
      <c r="G2290" s="65"/>
      <c r="H2290" s="65"/>
      <c r="I2290" s="65"/>
      <c r="J2290" s="65"/>
      <c r="K2290" s="65"/>
      <c r="L2290" s="66" t="str">
        <f t="shared" si="144"/>
        <v/>
      </c>
      <c r="M2290" s="66" t="str">
        <f t="shared" si="145"/>
        <v/>
      </c>
      <c r="N2290" s="66" t="str">
        <f t="shared" si="146"/>
        <v/>
      </c>
    </row>
    <row r="2291" spans="2:14" ht="20.100000000000001" customHeight="1" thickBot="1" x14ac:dyDescent="0.3">
      <c r="B2291" s="63" t="str">
        <f t="shared" si="143"/>
        <v/>
      </c>
      <c r="C2291" s="64"/>
      <c r="D2291" s="65"/>
      <c r="E2291" s="65"/>
      <c r="F2291" s="65"/>
      <c r="G2291" s="65"/>
      <c r="H2291" s="65"/>
      <c r="I2291" s="65"/>
      <c r="J2291" s="65"/>
      <c r="K2291" s="65"/>
      <c r="L2291" s="66" t="str">
        <f t="shared" si="144"/>
        <v/>
      </c>
      <c r="M2291" s="66" t="str">
        <f t="shared" si="145"/>
        <v/>
      </c>
      <c r="N2291" s="66" t="str">
        <f t="shared" si="146"/>
        <v/>
      </c>
    </row>
    <row r="2292" spans="2:14" ht="20.100000000000001" customHeight="1" thickBot="1" x14ac:dyDescent="0.3">
      <c r="B2292" s="63" t="str">
        <f t="shared" si="143"/>
        <v/>
      </c>
      <c r="C2292" s="64"/>
      <c r="D2292" s="65"/>
      <c r="E2292" s="65"/>
      <c r="F2292" s="65"/>
      <c r="G2292" s="65"/>
      <c r="H2292" s="65"/>
      <c r="I2292" s="65"/>
      <c r="J2292" s="65"/>
      <c r="K2292" s="65"/>
      <c r="L2292" s="66" t="str">
        <f t="shared" si="144"/>
        <v/>
      </c>
      <c r="M2292" s="66" t="str">
        <f t="shared" si="145"/>
        <v/>
      </c>
      <c r="N2292" s="66" t="str">
        <f t="shared" si="146"/>
        <v/>
      </c>
    </row>
    <row r="2293" spans="2:14" ht="20.100000000000001" customHeight="1" thickBot="1" x14ac:dyDescent="0.3">
      <c r="B2293" s="63" t="str">
        <f t="shared" si="143"/>
        <v/>
      </c>
      <c r="C2293" s="64"/>
      <c r="D2293" s="65"/>
      <c r="E2293" s="65"/>
      <c r="F2293" s="65"/>
      <c r="G2293" s="65"/>
      <c r="H2293" s="65"/>
      <c r="I2293" s="65"/>
      <c r="J2293" s="65"/>
      <c r="K2293" s="65"/>
      <c r="L2293" s="66" t="str">
        <f t="shared" si="144"/>
        <v/>
      </c>
      <c r="M2293" s="66" t="str">
        <f t="shared" si="145"/>
        <v/>
      </c>
      <c r="N2293" s="66" t="str">
        <f t="shared" si="146"/>
        <v/>
      </c>
    </row>
    <row r="2294" spans="2:14" ht="20.100000000000001" customHeight="1" thickBot="1" x14ac:dyDescent="0.3">
      <c r="B2294" s="63" t="str">
        <f t="shared" si="143"/>
        <v/>
      </c>
      <c r="C2294" s="64"/>
      <c r="D2294" s="65"/>
      <c r="E2294" s="65"/>
      <c r="F2294" s="65"/>
      <c r="G2294" s="65"/>
      <c r="H2294" s="65"/>
      <c r="I2294" s="65"/>
      <c r="J2294" s="65"/>
      <c r="K2294" s="65"/>
      <c r="L2294" s="66" t="str">
        <f t="shared" si="144"/>
        <v/>
      </c>
      <c r="M2294" s="66" t="str">
        <f t="shared" si="145"/>
        <v/>
      </c>
      <c r="N2294" s="66" t="str">
        <f t="shared" si="146"/>
        <v/>
      </c>
    </row>
    <row r="2295" spans="2:14" ht="20.100000000000001" customHeight="1" thickBot="1" x14ac:dyDescent="0.3">
      <c r="B2295" s="63" t="str">
        <f t="shared" si="143"/>
        <v/>
      </c>
      <c r="C2295" s="64"/>
      <c r="D2295" s="65"/>
      <c r="E2295" s="65"/>
      <c r="F2295" s="65"/>
      <c r="G2295" s="65"/>
      <c r="H2295" s="65"/>
      <c r="I2295" s="65"/>
      <c r="J2295" s="65"/>
      <c r="K2295" s="65"/>
      <c r="L2295" s="66" t="str">
        <f t="shared" si="144"/>
        <v/>
      </c>
      <c r="M2295" s="66" t="str">
        <f t="shared" si="145"/>
        <v/>
      </c>
      <c r="N2295" s="66" t="str">
        <f t="shared" si="146"/>
        <v/>
      </c>
    </row>
    <row r="2296" spans="2:14" ht="20.100000000000001" customHeight="1" thickBot="1" x14ac:dyDescent="0.3">
      <c r="B2296" s="63" t="str">
        <f t="shared" si="143"/>
        <v/>
      </c>
      <c r="C2296" s="64"/>
      <c r="D2296" s="65"/>
      <c r="E2296" s="65"/>
      <c r="F2296" s="65"/>
      <c r="G2296" s="65"/>
      <c r="H2296" s="65"/>
      <c r="I2296" s="65"/>
      <c r="J2296" s="65"/>
      <c r="K2296" s="65"/>
      <c r="L2296" s="66" t="str">
        <f t="shared" si="144"/>
        <v/>
      </c>
      <c r="M2296" s="66" t="str">
        <f t="shared" si="145"/>
        <v/>
      </c>
      <c r="N2296" s="66" t="str">
        <f t="shared" si="146"/>
        <v/>
      </c>
    </row>
    <row r="2297" spans="2:14" ht="20.100000000000001" customHeight="1" thickBot="1" x14ac:dyDescent="0.3">
      <c r="B2297" s="63" t="str">
        <f t="shared" si="143"/>
        <v/>
      </c>
      <c r="C2297" s="64"/>
      <c r="D2297" s="65"/>
      <c r="E2297" s="65"/>
      <c r="F2297" s="65"/>
      <c r="G2297" s="65"/>
      <c r="H2297" s="65"/>
      <c r="I2297" s="65"/>
      <c r="J2297" s="65"/>
      <c r="K2297" s="65"/>
      <c r="L2297" s="66" t="str">
        <f t="shared" si="144"/>
        <v/>
      </c>
      <c r="M2297" s="66" t="str">
        <f t="shared" si="145"/>
        <v/>
      </c>
      <c r="N2297" s="66" t="str">
        <f t="shared" si="146"/>
        <v/>
      </c>
    </row>
    <row r="2298" spans="2:14" ht="20.100000000000001" customHeight="1" thickBot="1" x14ac:dyDescent="0.3">
      <c r="B2298" s="63" t="str">
        <f t="shared" si="143"/>
        <v/>
      </c>
      <c r="C2298" s="64"/>
      <c r="D2298" s="65"/>
      <c r="E2298" s="65"/>
      <c r="F2298" s="65"/>
      <c r="G2298" s="65"/>
      <c r="H2298" s="65"/>
      <c r="I2298" s="65"/>
      <c r="J2298" s="65"/>
      <c r="K2298" s="65"/>
      <c r="L2298" s="66" t="str">
        <f t="shared" si="144"/>
        <v/>
      </c>
      <c r="M2298" s="66" t="str">
        <f t="shared" si="145"/>
        <v/>
      </c>
      <c r="N2298" s="66" t="str">
        <f t="shared" si="146"/>
        <v/>
      </c>
    </row>
    <row r="2299" spans="2:14" ht="20.100000000000001" customHeight="1" thickBot="1" x14ac:dyDescent="0.3">
      <c r="B2299" s="63" t="str">
        <f t="shared" si="143"/>
        <v/>
      </c>
      <c r="C2299" s="64"/>
      <c r="D2299" s="65"/>
      <c r="E2299" s="65"/>
      <c r="F2299" s="65"/>
      <c r="G2299" s="65"/>
      <c r="H2299" s="65"/>
      <c r="I2299" s="65"/>
      <c r="J2299" s="65"/>
      <c r="K2299" s="65"/>
      <c r="L2299" s="66" t="str">
        <f t="shared" si="144"/>
        <v/>
      </c>
      <c r="M2299" s="66" t="str">
        <f t="shared" si="145"/>
        <v/>
      </c>
      <c r="N2299" s="66" t="str">
        <f t="shared" si="146"/>
        <v/>
      </c>
    </row>
    <row r="2300" spans="2:14" ht="20.100000000000001" customHeight="1" thickBot="1" x14ac:dyDescent="0.3">
      <c r="B2300" s="63" t="str">
        <f t="shared" si="143"/>
        <v/>
      </c>
      <c r="C2300" s="64"/>
      <c r="D2300" s="65"/>
      <c r="E2300" s="65"/>
      <c r="F2300" s="65"/>
      <c r="G2300" s="65"/>
      <c r="H2300" s="65"/>
      <c r="I2300" s="65"/>
      <c r="J2300" s="65"/>
      <c r="K2300" s="65"/>
      <c r="L2300" s="66" t="str">
        <f t="shared" si="144"/>
        <v/>
      </c>
      <c r="M2300" s="66" t="str">
        <f t="shared" si="145"/>
        <v/>
      </c>
      <c r="N2300" s="66" t="str">
        <f t="shared" si="146"/>
        <v/>
      </c>
    </row>
    <row r="2301" spans="2:14" ht="20.100000000000001" customHeight="1" thickBot="1" x14ac:dyDescent="0.3">
      <c r="B2301" s="63" t="str">
        <f t="shared" si="143"/>
        <v/>
      </c>
      <c r="C2301" s="64"/>
      <c r="D2301" s="65"/>
      <c r="E2301" s="65"/>
      <c r="F2301" s="65"/>
      <c r="G2301" s="65"/>
      <c r="H2301" s="65"/>
      <c r="I2301" s="65"/>
      <c r="J2301" s="65"/>
      <c r="K2301" s="65"/>
      <c r="L2301" s="66" t="str">
        <f t="shared" si="144"/>
        <v/>
      </c>
      <c r="M2301" s="66" t="str">
        <f t="shared" si="145"/>
        <v/>
      </c>
      <c r="N2301" s="66" t="str">
        <f t="shared" si="146"/>
        <v/>
      </c>
    </row>
    <row r="2302" spans="2:14" ht="20.100000000000001" customHeight="1" thickBot="1" x14ac:dyDescent="0.3">
      <c r="B2302" s="63" t="str">
        <f t="shared" si="143"/>
        <v/>
      </c>
      <c r="C2302" s="64"/>
      <c r="D2302" s="65"/>
      <c r="E2302" s="65"/>
      <c r="F2302" s="65"/>
      <c r="G2302" s="65"/>
      <c r="H2302" s="65"/>
      <c r="I2302" s="65"/>
      <c r="J2302" s="65"/>
      <c r="K2302" s="65"/>
      <c r="L2302" s="66" t="str">
        <f t="shared" si="144"/>
        <v/>
      </c>
      <c r="M2302" s="66" t="str">
        <f t="shared" si="145"/>
        <v/>
      </c>
      <c r="N2302" s="66" t="str">
        <f t="shared" si="146"/>
        <v/>
      </c>
    </row>
    <row r="2303" spans="2:14" ht="20.100000000000001" customHeight="1" thickBot="1" x14ac:dyDescent="0.3">
      <c r="B2303" s="63" t="str">
        <f t="shared" si="143"/>
        <v/>
      </c>
      <c r="C2303" s="64"/>
      <c r="D2303" s="65"/>
      <c r="E2303" s="65"/>
      <c r="F2303" s="65"/>
      <c r="G2303" s="65"/>
      <c r="H2303" s="65"/>
      <c r="I2303" s="65"/>
      <c r="J2303" s="65"/>
      <c r="K2303" s="65"/>
      <c r="L2303" s="66" t="str">
        <f t="shared" si="144"/>
        <v/>
      </c>
      <c r="M2303" s="66" t="str">
        <f t="shared" si="145"/>
        <v/>
      </c>
      <c r="N2303" s="66" t="str">
        <f t="shared" si="146"/>
        <v/>
      </c>
    </row>
    <row r="2304" spans="2:14" ht="20.100000000000001" customHeight="1" thickBot="1" x14ac:dyDescent="0.3">
      <c r="B2304" s="63" t="str">
        <f t="shared" si="143"/>
        <v/>
      </c>
      <c r="C2304" s="64"/>
      <c r="D2304" s="65"/>
      <c r="E2304" s="65"/>
      <c r="F2304" s="65"/>
      <c r="G2304" s="65"/>
      <c r="H2304" s="65"/>
      <c r="I2304" s="65"/>
      <c r="J2304" s="65"/>
      <c r="K2304" s="65"/>
      <c r="L2304" s="66" t="str">
        <f t="shared" si="144"/>
        <v/>
      </c>
      <c r="M2304" s="66" t="str">
        <f t="shared" si="145"/>
        <v/>
      </c>
      <c r="N2304" s="66" t="str">
        <f t="shared" si="146"/>
        <v/>
      </c>
    </row>
    <row r="2305" spans="2:14" ht="20.100000000000001" customHeight="1" thickBot="1" x14ac:dyDescent="0.3">
      <c r="B2305" s="63" t="str">
        <f t="shared" si="143"/>
        <v/>
      </c>
      <c r="C2305" s="64"/>
      <c r="D2305" s="65"/>
      <c r="E2305" s="65"/>
      <c r="F2305" s="65"/>
      <c r="G2305" s="65"/>
      <c r="H2305" s="65"/>
      <c r="I2305" s="65"/>
      <c r="J2305" s="65"/>
      <c r="K2305" s="65"/>
      <c r="L2305" s="66" t="str">
        <f t="shared" si="144"/>
        <v/>
      </c>
      <c r="M2305" s="66" t="str">
        <f t="shared" si="145"/>
        <v/>
      </c>
      <c r="N2305" s="66" t="str">
        <f t="shared" si="146"/>
        <v/>
      </c>
    </row>
    <row r="2306" spans="2:14" ht="20.100000000000001" customHeight="1" thickBot="1" x14ac:dyDescent="0.3">
      <c r="B2306" s="63" t="str">
        <f t="shared" si="143"/>
        <v/>
      </c>
      <c r="C2306" s="64"/>
      <c r="D2306" s="65"/>
      <c r="E2306" s="65"/>
      <c r="F2306" s="65"/>
      <c r="G2306" s="65"/>
      <c r="H2306" s="65"/>
      <c r="I2306" s="65"/>
      <c r="J2306" s="65"/>
      <c r="K2306" s="65"/>
      <c r="L2306" s="66" t="str">
        <f t="shared" si="144"/>
        <v/>
      </c>
      <c r="M2306" s="66" t="str">
        <f t="shared" si="145"/>
        <v/>
      </c>
      <c r="N2306" s="66" t="str">
        <f t="shared" si="146"/>
        <v/>
      </c>
    </row>
    <row r="2307" spans="2:14" ht="20.100000000000001" customHeight="1" thickBot="1" x14ac:dyDescent="0.3">
      <c r="B2307" s="63" t="str">
        <f t="shared" si="143"/>
        <v/>
      </c>
      <c r="C2307" s="64"/>
      <c r="D2307" s="65"/>
      <c r="E2307" s="65"/>
      <c r="F2307" s="65"/>
      <c r="G2307" s="65"/>
      <c r="H2307" s="65"/>
      <c r="I2307" s="65"/>
      <c r="J2307" s="65"/>
      <c r="K2307" s="65"/>
      <c r="L2307" s="66" t="str">
        <f t="shared" si="144"/>
        <v/>
      </c>
      <c r="M2307" s="66" t="str">
        <f t="shared" si="145"/>
        <v/>
      </c>
      <c r="N2307" s="66" t="str">
        <f t="shared" si="146"/>
        <v/>
      </c>
    </row>
    <row r="2308" spans="2:14" ht="20.100000000000001" customHeight="1" thickBot="1" x14ac:dyDescent="0.3">
      <c r="B2308" s="63" t="str">
        <f t="shared" si="143"/>
        <v/>
      </c>
      <c r="C2308" s="64"/>
      <c r="D2308" s="65"/>
      <c r="E2308" s="65"/>
      <c r="F2308" s="65"/>
      <c r="G2308" s="65"/>
      <c r="H2308" s="65"/>
      <c r="I2308" s="65"/>
      <c r="J2308" s="65"/>
      <c r="K2308" s="65"/>
      <c r="L2308" s="66" t="str">
        <f t="shared" si="144"/>
        <v/>
      </c>
      <c r="M2308" s="66" t="str">
        <f t="shared" si="145"/>
        <v/>
      </c>
      <c r="N2308" s="66" t="str">
        <f t="shared" si="146"/>
        <v/>
      </c>
    </row>
    <row r="2309" spans="2:14" ht="20.100000000000001" customHeight="1" thickBot="1" x14ac:dyDescent="0.3">
      <c r="B2309" s="63" t="str">
        <f t="shared" si="143"/>
        <v/>
      </c>
      <c r="C2309" s="64"/>
      <c r="D2309" s="65"/>
      <c r="E2309" s="65"/>
      <c r="F2309" s="65"/>
      <c r="G2309" s="65"/>
      <c r="H2309" s="65"/>
      <c r="I2309" s="65"/>
      <c r="J2309" s="65"/>
      <c r="K2309" s="65"/>
      <c r="L2309" s="66" t="str">
        <f t="shared" si="144"/>
        <v/>
      </c>
      <c r="M2309" s="66" t="str">
        <f t="shared" si="145"/>
        <v/>
      </c>
      <c r="N2309" s="66" t="str">
        <f t="shared" si="146"/>
        <v/>
      </c>
    </row>
    <row r="2310" spans="2:14" ht="20.100000000000001" customHeight="1" thickBot="1" x14ac:dyDescent="0.3">
      <c r="B2310" s="63" t="str">
        <f t="shared" si="143"/>
        <v/>
      </c>
      <c r="C2310" s="64"/>
      <c r="D2310" s="65"/>
      <c r="E2310" s="65"/>
      <c r="F2310" s="65"/>
      <c r="G2310" s="65"/>
      <c r="H2310" s="65"/>
      <c r="I2310" s="65"/>
      <c r="J2310" s="65"/>
      <c r="K2310" s="65"/>
      <c r="L2310" s="66" t="str">
        <f t="shared" si="144"/>
        <v/>
      </c>
      <c r="M2310" s="66" t="str">
        <f t="shared" si="145"/>
        <v/>
      </c>
      <c r="N2310" s="66" t="str">
        <f t="shared" si="146"/>
        <v/>
      </c>
    </row>
    <row r="2311" spans="2:14" ht="20.100000000000001" customHeight="1" thickBot="1" x14ac:dyDescent="0.3">
      <c r="B2311" s="63" t="str">
        <f t="shared" si="143"/>
        <v/>
      </c>
      <c r="C2311" s="64"/>
      <c r="D2311" s="65"/>
      <c r="E2311" s="65"/>
      <c r="F2311" s="65"/>
      <c r="G2311" s="65"/>
      <c r="H2311" s="65"/>
      <c r="I2311" s="65"/>
      <c r="J2311" s="65"/>
      <c r="K2311" s="65"/>
      <c r="L2311" s="66" t="str">
        <f t="shared" si="144"/>
        <v/>
      </c>
      <c r="M2311" s="66" t="str">
        <f t="shared" si="145"/>
        <v/>
      </c>
      <c r="N2311" s="66" t="str">
        <f t="shared" si="146"/>
        <v/>
      </c>
    </row>
    <row r="2312" spans="2:14" ht="20.100000000000001" customHeight="1" thickBot="1" x14ac:dyDescent="0.3">
      <c r="B2312" s="63" t="str">
        <f t="shared" si="143"/>
        <v/>
      </c>
      <c r="C2312" s="64"/>
      <c r="D2312" s="65"/>
      <c r="E2312" s="65"/>
      <c r="F2312" s="65"/>
      <c r="G2312" s="65"/>
      <c r="H2312" s="65"/>
      <c r="I2312" s="65"/>
      <c r="J2312" s="65"/>
      <c r="K2312" s="65"/>
      <c r="L2312" s="66" t="str">
        <f t="shared" si="144"/>
        <v/>
      </c>
      <c r="M2312" s="66" t="str">
        <f t="shared" si="145"/>
        <v/>
      </c>
      <c r="N2312" s="66" t="str">
        <f t="shared" si="146"/>
        <v/>
      </c>
    </row>
    <row r="2313" spans="2:14" ht="20.100000000000001" customHeight="1" thickBot="1" x14ac:dyDescent="0.3">
      <c r="B2313" s="63" t="str">
        <f t="shared" si="143"/>
        <v/>
      </c>
      <c r="C2313" s="64"/>
      <c r="D2313" s="65"/>
      <c r="E2313" s="65"/>
      <c r="F2313" s="65"/>
      <c r="G2313" s="65"/>
      <c r="H2313" s="65"/>
      <c r="I2313" s="65"/>
      <c r="J2313" s="65"/>
      <c r="K2313" s="65"/>
      <c r="L2313" s="66" t="str">
        <f t="shared" si="144"/>
        <v/>
      </c>
      <c r="M2313" s="66" t="str">
        <f t="shared" si="145"/>
        <v/>
      </c>
      <c r="N2313" s="66" t="str">
        <f t="shared" si="146"/>
        <v/>
      </c>
    </row>
    <row r="2314" spans="2:14" ht="20.100000000000001" customHeight="1" thickBot="1" x14ac:dyDescent="0.3">
      <c r="B2314" s="63" t="str">
        <f t="shared" ref="B2314:B2377" si="147">IF(C2314="","",B2313+1)</f>
        <v/>
      </c>
      <c r="C2314" s="64"/>
      <c r="D2314" s="65"/>
      <c r="E2314" s="65"/>
      <c r="F2314" s="65"/>
      <c r="G2314" s="65"/>
      <c r="H2314" s="65"/>
      <c r="I2314" s="65"/>
      <c r="J2314" s="65"/>
      <c r="K2314" s="65"/>
      <c r="L2314" s="66" t="str">
        <f t="shared" si="144"/>
        <v/>
      </c>
      <c r="M2314" s="66" t="str">
        <f t="shared" si="145"/>
        <v/>
      </c>
      <c r="N2314" s="66" t="str">
        <f t="shared" si="146"/>
        <v/>
      </c>
    </row>
    <row r="2315" spans="2:14" ht="20.100000000000001" customHeight="1" thickBot="1" x14ac:dyDescent="0.3">
      <c r="B2315" s="63" t="str">
        <f t="shared" si="147"/>
        <v/>
      </c>
      <c r="C2315" s="64"/>
      <c r="D2315" s="65"/>
      <c r="E2315" s="65"/>
      <c r="F2315" s="65"/>
      <c r="G2315" s="65"/>
      <c r="H2315" s="65"/>
      <c r="I2315" s="65"/>
      <c r="J2315" s="65"/>
      <c r="K2315" s="65"/>
      <c r="L2315" s="66" t="str">
        <f t="shared" si="144"/>
        <v/>
      </c>
      <c r="M2315" s="66" t="str">
        <f t="shared" si="145"/>
        <v/>
      </c>
      <c r="N2315" s="66" t="str">
        <f t="shared" si="146"/>
        <v/>
      </c>
    </row>
    <row r="2316" spans="2:14" ht="20.100000000000001" customHeight="1" thickBot="1" x14ac:dyDescent="0.3">
      <c r="B2316" s="63" t="str">
        <f t="shared" si="147"/>
        <v/>
      </c>
      <c r="C2316" s="64"/>
      <c r="D2316" s="65"/>
      <c r="E2316" s="65"/>
      <c r="F2316" s="65"/>
      <c r="G2316" s="65"/>
      <c r="H2316" s="65"/>
      <c r="I2316" s="65"/>
      <c r="J2316" s="65"/>
      <c r="K2316" s="65"/>
      <c r="L2316" s="66" t="str">
        <f t="shared" si="144"/>
        <v/>
      </c>
      <c r="M2316" s="66" t="str">
        <f t="shared" si="145"/>
        <v/>
      </c>
      <c r="N2316" s="66" t="str">
        <f t="shared" si="146"/>
        <v/>
      </c>
    </row>
    <row r="2317" spans="2:14" ht="20.100000000000001" customHeight="1" thickBot="1" x14ac:dyDescent="0.3">
      <c r="B2317" s="63" t="str">
        <f t="shared" si="147"/>
        <v/>
      </c>
      <c r="C2317" s="64"/>
      <c r="D2317" s="65"/>
      <c r="E2317" s="65"/>
      <c r="F2317" s="65"/>
      <c r="G2317" s="65"/>
      <c r="H2317" s="65"/>
      <c r="I2317" s="65"/>
      <c r="J2317" s="65"/>
      <c r="K2317" s="65"/>
      <c r="L2317" s="66" t="str">
        <f t="shared" ref="L2317:L2380" si="148">IF(C2317="","",TEXT(C2317,"MMMM"))</f>
        <v/>
      </c>
      <c r="M2317" s="66" t="str">
        <f t="shared" ref="M2317:M2380" si="149">IF(C2317="","",YEAR(C2317))</f>
        <v/>
      </c>
      <c r="N2317" s="66" t="str">
        <f t="shared" ref="N2317:N2380" si="150">IF(C2317="","",TEXT(C2317,"DDDD"))</f>
        <v/>
      </c>
    </row>
    <row r="2318" spans="2:14" ht="20.100000000000001" customHeight="1" thickBot="1" x14ac:dyDescent="0.3">
      <c r="B2318" s="63" t="str">
        <f t="shared" si="147"/>
        <v/>
      </c>
      <c r="C2318" s="64"/>
      <c r="D2318" s="65"/>
      <c r="E2318" s="65"/>
      <c r="F2318" s="65"/>
      <c r="G2318" s="65"/>
      <c r="H2318" s="65"/>
      <c r="I2318" s="65"/>
      <c r="J2318" s="65"/>
      <c r="K2318" s="65"/>
      <c r="L2318" s="66" t="str">
        <f t="shared" si="148"/>
        <v/>
      </c>
      <c r="M2318" s="66" t="str">
        <f t="shared" si="149"/>
        <v/>
      </c>
      <c r="N2318" s="66" t="str">
        <f t="shared" si="150"/>
        <v/>
      </c>
    </row>
    <row r="2319" spans="2:14" ht="20.100000000000001" customHeight="1" thickBot="1" x14ac:dyDescent="0.3">
      <c r="B2319" s="63" t="str">
        <f t="shared" si="147"/>
        <v/>
      </c>
      <c r="C2319" s="64"/>
      <c r="D2319" s="65"/>
      <c r="E2319" s="65"/>
      <c r="F2319" s="65"/>
      <c r="G2319" s="65"/>
      <c r="H2319" s="65"/>
      <c r="I2319" s="65"/>
      <c r="J2319" s="65"/>
      <c r="K2319" s="65"/>
      <c r="L2319" s="66" t="str">
        <f t="shared" si="148"/>
        <v/>
      </c>
      <c r="M2319" s="66" t="str">
        <f t="shared" si="149"/>
        <v/>
      </c>
      <c r="N2319" s="66" t="str">
        <f t="shared" si="150"/>
        <v/>
      </c>
    </row>
    <row r="2320" spans="2:14" ht="20.100000000000001" customHeight="1" thickBot="1" x14ac:dyDescent="0.3">
      <c r="B2320" s="63" t="str">
        <f t="shared" si="147"/>
        <v/>
      </c>
      <c r="C2320" s="64"/>
      <c r="D2320" s="65"/>
      <c r="E2320" s="65"/>
      <c r="F2320" s="65"/>
      <c r="G2320" s="65"/>
      <c r="H2320" s="65"/>
      <c r="I2320" s="65"/>
      <c r="J2320" s="65"/>
      <c r="K2320" s="65"/>
      <c r="L2320" s="66" t="str">
        <f t="shared" si="148"/>
        <v/>
      </c>
      <c r="M2320" s="66" t="str">
        <f t="shared" si="149"/>
        <v/>
      </c>
      <c r="N2320" s="66" t="str">
        <f t="shared" si="150"/>
        <v/>
      </c>
    </row>
    <row r="2321" spans="2:14" ht="20.100000000000001" customHeight="1" thickBot="1" x14ac:dyDescent="0.3">
      <c r="B2321" s="63" t="str">
        <f t="shared" si="147"/>
        <v/>
      </c>
      <c r="C2321" s="64"/>
      <c r="D2321" s="65"/>
      <c r="E2321" s="65"/>
      <c r="F2321" s="65"/>
      <c r="G2321" s="65"/>
      <c r="H2321" s="65"/>
      <c r="I2321" s="65"/>
      <c r="J2321" s="65"/>
      <c r="K2321" s="65"/>
      <c r="L2321" s="66" t="str">
        <f t="shared" si="148"/>
        <v/>
      </c>
      <c r="M2321" s="66" t="str">
        <f t="shared" si="149"/>
        <v/>
      </c>
      <c r="N2321" s="66" t="str">
        <f t="shared" si="150"/>
        <v/>
      </c>
    </row>
    <row r="2322" spans="2:14" ht="20.100000000000001" customHeight="1" thickBot="1" x14ac:dyDescent="0.3">
      <c r="B2322" s="63" t="str">
        <f t="shared" si="147"/>
        <v/>
      </c>
      <c r="C2322" s="64"/>
      <c r="D2322" s="65"/>
      <c r="E2322" s="65"/>
      <c r="F2322" s="65"/>
      <c r="G2322" s="65"/>
      <c r="H2322" s="65"/>
      <c r="I2322" s="65"/>
      <c r="J2322" s="65"/>
      <c r="K2322" s="65"/>
      <c r="L2322" s="66" t="str">
        <f t="shared" si="148"/>
        <v/>
      </c>
      <c r="M2322" s="66" t="str">
        <f t="shared" si="149"/>
        <v/>
      </c>
      <c r="N2322" s="66" t="str">
        <f t="shared" si="150"/>
        <v/>
      </c>
    </row>
    <row r="2323" spans="2:14" ht="20.100000000000001" customHeight="1" thickBot="1" x14ac:dyDescent="0.3">
      <c r="B2323" s="63" t="str">
        <f t="shared" si="147"/>
        <v/>
      </c>
      <c r="C2323" s="64"/>
      <c r="D2323" s="65"/>
      <c r="E2323" s="65"/>
      <c r="F2323" s="65"/>
      <c r="G2323" s="65"/>
      <c r="H2323" s="65"/>
      <c r="I2323" s="65"/>
      <c r="J2323" s="65"/>
      <c r="K2323" s="65"/>
      <c r="L2323" s="66" t="str">
        <f t="shared" si="148"/>
        <v/>
      </c>
      <c r="M2323" s="66" t="str">
        <f t="shared" si="149"/>
        <v/>
      </c>
      <c r="N2323" s="66" t="str">
        <f t="shared" si="150"/>
        <v/>
      </c>
    </row>
    <row r="2324" spans="2:14" ht="20.100000000000001" customHeight="1" thickBot="1" x14ac:dyDescent="0.3">
      <c r="B2324" s="63" t="str">
        <f t="shared" si="147"/>
        <v/>
      </c>
      <c r="C2324" s="64"/>
      <c r="D2324" s="65"/>
      <c r="E2324" s="65"/>
      <c r="F2324" s="65"/>
      <c r="G2324" s="65"/>
      <c r="H2324" s="65"/>
      <c r="I2324" s="65"/>
      <c r="J2324" s="65"/>
      <c r="K2324" s="65"/>
      <c r="L2324" s="66" t="str">
        <f t="shared" si="148"/>
        <v/>
      </c>
      <c r="M2324" s="66" t="str">
        <f t="shared" si="149"/>
        <v/>
      </c>
      <c r="N2324" s="66" t="str">
        <f t="shared" si="150"/>
        <v/>
      </c>
    </row>
    <row r="2325" spans="2:14" ht="20.100000000000001" customHeight="1" thickBot="1" x14ac:dyDescent="0.3">
      <c r="B2325" s="63" t="str">
        <f t="shared" si="147"/>
        <v/>
      </c>
      <c r="C2325" s="64"/>
      <c r="D2325" s="65"/>
      <c r="E2325" s="65"/>
      <c r="F2325" s="65"/>
      <c r="G2325" s="65"/>
      <c r="H2325" s="65"/>
      <c r="I2325" s="65"/>
      <c r="J2325" s="65"/>
      <c r="K2325" s="65"/>
      <c r="L2325" s="66" t="str">
        <f t="shared" si="148"/>
        <v/>
      </c>
      <c r="M2325" s="66" t="str">
        <f t="shared" si="149"/>
        <v/>
      </c>
      <c r="N2325" s="66" t="str">
        <f t="shared" si="150"/>
        <v/>
      </c>
    </row>
    <row r="2326" spans="2:14" ht="20.100000000000001" customHeight="1" thickBot="1" x14ac:dyDescent="0.3">
      <c r="B2326" s="63" t="str">
        <f t="shared" si="147"/>
        <v/>
      </c>
      <c r="C2326" s="64"/>
      <c r="D2326" s="65"/>
      <c r="E2326" s="65"/>
      <c r="F2326" s="65"/>
      <c r="G2326" s="65"/>
      <c r="H2326" s="65"/>
      <c r="I2326" s="65"/>
      <c r="J2326" s="65"/>
      <c r="K2326" s="65"/>
      <c r="L2326" s="66" t="str">
        <f t="shared" si="148"/>
        <v/>
      </c>
      <c r="M2326" s="66" t="str">
        <f t="shared" si="149"/>
        <v/>
      </c>
      <c r="N2326" s="66" t="str">
        <f t="shared" si="150"/>
        <v/>
      </c>
    </row>
    <row r="2327" spans="2:14" ht="20.100000000000001" customHeight="1" thickBot="1" x14ac:dyDescent="0.3">
      <c r="B2327" s="63" t="str">
        <f t="shared" si="147"/>
        <v/>
      </c>
      <c r="C2327" s="64"/>
      <c r="D2327" s="65"/>
      <c r="E2327" s="65"/>
      <c r="F2327" s="65"/>
      <c r="G2327" s="65"/>
      <c r="H2327" s="65"/>
      <c r="I2327" s="65"/>
      <c r="J2327" s="65"/>
      <c r="K2327" s="65"/>
      <c r="L2327" s="66" t="str">
        <f t="shared" si="148"/>
        <v/>
      </c>
      <c r="M2327" s="66" t="str">
        <f t="shared" si="149"/>
        <v/>
      </c>
      <c r="N2327" s="66" t="str">
        <f t="shared" si="150"/>
        <v/>
      </c>
    </row>
    <row r="2328" spans="2:14" ht="20.100000000000001" customHeight="1" thickBot="1" x14ac:dyDescent="0.3">
      <c r="B2328" s="63" t="str">
        <f t="shared" si="147"/>
        <v/>
      </c>
      <c r="C2328" s="64"/>
      <c r="D2328" s="65"/>
      <c r="E2328" s="65"/>
      <c r="F2328" s="65"/>
      <c r="G2328" s="65"/>
      <c r="H2328" s="65"/>
      <c r="I2328" s="65"/>
      <c r="J2328" s="65"/>
      <c r="K2328" s="65"/>
      <c r="L2328" s="66" t="str">
        <f t="shared" si="148"/>
        <v/>
      </c>
      <c r="M2328" s="66" t="str">
        <f t="shared" si="149"/>
        <v/>
      </c>
      <c r="N2328" s="66" t="str">
        <f t="shared" si="150"/>
        <v/>
      </c>
    </row>
    <row r="2329" spans="2:14" ht="20.100000000000001" customHeight="1" thickBot="1" x14ac:dyDescent="0.3">
      <c r="B2329" s="63" t="str">
        <f t="shared" si="147"/>
        <v/>
      </c>
      <c r="C2329" s="64"/>
      <c r="D2329" s="65"/>
      <c r="E2329" s="65"/>
      <c r="F2329" s="65"/>
      <c r="G2329" s="65"/>
      <c r="H2329" s="65"/>
      <c r="I2329" s="65"/>
      <c r="J2329" s="65"/>
      <c r="K2329" s="65"/>
      <c r="L2329" s="66" t="str">
        <f t="shared" si="148"/>
        <v/>
      </c>
      <c r="M2329" s="66" t="str">
        <f t="shared" si="149"/>
        <v/>
      </c>
      <c r="N2329" s="66" t="str">
        <f t="shared" si="150"/>
        <v/>
      </c>
    </row>
    <row r="2330" spans="2:14" ht="20.100000000000001" customHeight="1" thickBot="1" x14ac:dyDescent="0.3">
      <c r="B2330" s="63" t="str">
        <f t="shared" si="147"/>
        <v/>
      </c>
      <c r="C2330" s="64"/>
      <c r="D2330" s="65"/>
      <c r="E2330" s="65"/>
      <c r="F2330" s="65"/>
      <c r="G2330" s="65"/>
      <c r="H2330" s="65"/>
      <c r="I2330" s="65"/>
      <c r="J2330" s="65"/>
      <c r="K2330" s="65"/>
      <c r="L2330" s="66" t="str">
        <f t="shared" si="148"/>
        <v/>
      </c>
      <c r="M2330" s="66" t="str">
        <f t="shared" si="149"/>
        <v/>
      </c>
      <c r="N2330" s="66" t="str">
        <f t="shared" si="150"/>
        <v/>
      </c>
    </row>
    <row r="2331" spans="2:14" ht="20.100000000000001" customHeight="1" thickBot="1" x14ac:dyDescent="0.3">
      <c r="B2331" s="63" t="str">
        <f t="shared" si="147"/>
        <v/>
      </c>
      <c r="C2331" s="64"/>
      <c r="D2331" s="65"/>
      <c r="E2331" s="65"/>
      <c r="F2331" s="65"/>
      <c r="G2331" s="65"/>
      <c r="H2331" s="65"/>
      <c r="I2331" s="65"/>
      <c r="J2331" s="65"/>
      <c r="K2331" s="65"/>
      <c r="L2331" s="66" t="str">
        <f t="shared" si="148"/>
        <v/>
      </c>
      <c r="M2331" s="66" t="str">
        <f t="shared" si="149"/>
        <v/>
      </c>
      <c r="N2331" s="66" t="str">
        <f t="shared" si="150"/>
        <v/>
      </c>
    </row>
    <row r="2332" spans="2:14" ht="20.100000000000001" customHeight="1" thickBot="1" x14ac:dyDescent="0.3">
      <c r="B2332" s="63" t="str">
        <f t="shared" si="147"/>
        <v/>
      </c>
      <c r="C2332" s="64"/>
      <c r="D2332" s="65"/>
      <c r="E2332" s="65"/>
      <c r="F2332" s="65"/>
      <c r="G2332" s="65"/>
      <c r="H2332" s="65"/>
      <c r="I2332" s="65"/>
      <c r="J2332" s="65"/>
      <c r="K2332" s="65"/>
      <c r="L2332" s="66" t="str">
        <f t="shared" si="148"/>
        <v/>
      </c>
      <c r="M2332" s="66" t="str">
        <f t="shared" si="149"/>
        <v/>
      </c>
      <c r="N2332" s="66" t="str">
        <f t="shared" si="150"/>
        <v/>
      </c>
    </row>
    <row r="2333" spans="2:14" ht="20.100000000000001" customHeight="1" thickBot="1" x14ac:dyDescent="0.3">
      <c r="B2333" s="63" t="str">
        <f t="shared" si="147"/>
        <v/>
      </c>
      <c r="C2333" s="64"/>
      <c r="D2333" s="65"/>
      <c r="E2333" s="65"/>
      <c r="F2333" s="65"/>
      <c r="G2333" s="65"/>
      <c r="H2333" s="65"/>
      <c r="I2333" s="65"/>
      <c r="J2333" s="65"/>
      <c r="K2333" s="65"/>
      <c r="L2333" s="66" t="str">
        <f t="shared" si="148"/>
        <v/>
      </c>
      <c r="M2333" s="66" t="str">
        <f t="shared" si="149"/>
        <v/>
      </c>
      <c r="N2333" s="66" t="str">
        <f t="shared" si="150"/>
        <v/>
      </c>
    </row>
    <row r="2334" spans="2:14" ht="20.100000000000001" customHeight="1" thickBot="1" x14ac:dyDescent="0.3">
      <c r="B2334" s="63" t="str">
        <f t="shared" si="147"/>
        <v/>
      </c>
      <c r="C2334" s="64"/>
      <c r="D2334" s="65"/>
      <c r="E2334" s="65"/>
      <c r="F2334" s="65"/>
      <c r="G2334" s="65"/>
      <c r="H2334" s="65"/>
      <c r="I2334" s="65"/>
      <c r="J2334" s="65"/>
      <c r="K2334" s="65"/>
      <c r="L2334" s="66" t="str">
        <f t="shared" si="148"/>
        <v/>
      </c>
      <c r="M2334" s="66" t="str">
        <f t="shared" si="149"/>
        <v/>
      </c>
      <c r="N2334" s="66" t="str">
        <f t="shared" si="150"/>
        <v/>
      </c>
    </row>
    <row r="2335" spans="2:14" ht="20.100000000000001" customHeight="1" thickBot="1" x14ac:dyDescent="0.3">
      <c r="B2335" s="63" t="str">
        <f t="shared" si="147"/>
        <v/>
      </c>
      <c r="C2335" s="64"/>
      <c r="D2335" s="65"/>
      <c r="E2335" s="65"/>
      <c r="F2335" s="65"/>
      <c r="G2335" s="65"/>
      <c r="H2335" s="65"/>
      <c r="I2335" s="65"/>
      <c r="J2335" s="65"/>
      <c r="K2335" s="65"/>
      <c r="L2335" s="66" t="str">
        <f t="shared" si="148"/>
        <v/>
      </c>
      <c r="M2335" s="66" t="str">
        <f t="shared" si="149"/>
        <v/>
      </c>
      <c r="N2335" s="66" t="str">
        <f t="shared" si="150"/>
        <v/>
      </c>
    </row>
    <row r="2336" spans="2:14" ht="20.100000000000001" customHeight="1" thickBot="1" x14ac:dyDescent="0.3">
      <c r="B2336" s="63" t="str">
        <f t="shared" si="147"/>
        <v/>
      </c>
      <c r="C2336" s="64"/>
      <c r="D2336" s="65"/>
      <c r="E2336" s="65"/>
      <c r="F2336" s="65"/>
      <c r="G2336" s="65"/>
      <c r="H2336" s="65"/>
      <c r="I2336" s="65"/>
      <c r="J2336" s="65"/>
      <c r="K2336" s="65"/>
      <c r="L2336" s="66" t="str">
        <f t="shared" si="148"/>
        <v/>
      </c>
      <c r="M2336" s="66" t="str">
        <f t="shared" si="149"/>
        <v/>
      </c>
      <c r="N2336" s="66" t="str">
        <f t="shared" si="150"/>
        <v/>
      </c>
    </row>
    <row r="2337" spans="2:14" ht="20.100000000000001" customHeight="1" thickBot="1" x14ac:dyDescent="0.3">
      <c r="B2337" s="63" t="str">
        <f t="shared" si="147"/>
        <v/>
      </c>
      <c r="C2337" s="64"/>
      <c r="D2337" s="65"/>
      <c r="E2337" s="65"/>
      <c r="F2337" s="65"/>
      <c r="G2337" s="65"/>
      <c r="H2337" s="65"/>
      <c r="I2337" s="65"/>
      <c r="J2337" s="65"/>
      <c r="K2337" s="65"/>
      <c r="L2337" s="66" t="str">
        <f t="shared" si="148"/>
        <v/>
      </c>
      <c r="M2337" s="66" t="str">
        <f t="shared" si="149"/>
        <v/>
      </c>
      <c r="N2337" s="66" t="str">
        <f t="shared" si="150"/>
        <v/>
      </c>
    </row>
    <row r="2338" spans="2:14" ht="20.100000000000001" customHeight="1" thickBot="1" x14ac:dyDescent="0.3">
      <c r="B2338" s="63" t="str">
        <f t="shared" si="147"/>
        <v/>
      </c>
      <c r="C2338" s="64"/>
      <c r="D2338" s="65"/>
      <c r="E2338" s="65"/>
      <c r="F2338" s="65"/>
      <c r="G2338" s="65"/>
      <c r="H2338" s="65"/>
      <c r="I2338" s="65"/>
      <c r="J2338" s="65"/>
      <c r="K2338" s="65"/>
      <c r="L2338" s="66" t="str">
        <f t="shared" si="148"/>
        <v/>
      </c>
      <c r="M2338" s="66" t="str">
        <f t="shared" si="149"/>
        <v/>
      </c>
      <c r="N2338" s="66" t="str">
        <f t="shared" si="150"/>
        <v/>
      </c>
    </row>
    <row r="2339" spans="2:14" ht="20.100000000000001" customHeight="1" thickBot="1" x14ac:dyDescent="0.3">
      <c r="B2339" s="63" t="str">
        <f t="shared" si="147"/>
        <v/>
      </c>
      <c r="C2339" s="64"/>
      <c r="D2339" s="65"/>
      <c r="E2339" s="65"/>
      <c r="F2339" s="65"/>
      <c r="G2339" s="65"/>
      <c r="H2339" s="65"/>
      <c r="I2339" s="65"/>
      <c r="J2339" s="65"/>
      <c r="K2339" s="65"/>
      <c r="L2339" s="66" t="str">
        <f t="shared" si="148"/>
        <v/>
      </c>
      <c r="M2339" s="66" t="str">
        <f t="shared" si="149"/>
        <v/>
      </c>
      <c r="N2339" s="66" t="str">
        <f t="shared" si="150"/>
        <v/>
      </c>
    </row>
    <row r="2340" spans="2:14" ht="20.100000000000001" customHeight="1" thickBot="1" x14ac:dyDescent="0.3">
      <c r="B2340" s="63" t="str">
        <f t="shared" si="147"/>
        <v/>
      </c>
      <c r="C2340" s="64"/>
      <c r="D2340" s="65"/>
      <c r="E2340" s="65"/>
      <c r="F2340" s="65"/>
      <c r="G2340" s="65"/>
      <c r="H2340" s="65"/>
      <c r="I2340" s="65"/>
      <c r="J2340" s="65"/>
      <c r="K2340" s="65"/>
      <c r="L2340" s="66" t="str">
        <f t="shared" si="148"/>
        <v/>
      </c>
      <c r="M2340" s="66" t="str">
        <f t="shared" si="149"/>
        <v/>
      </c>
      <c r="N2340" s="66" t="str">
        <f t="shared" si="150"/>
        <v/>
      </c>
    </row>
    <row r="2341" spans="2:14" ht="20.100000000000001" customHeight="1" thickBot="1" x14ac:dyDescent="0.3">
      <c r="B2341" s="63" t="str">
        <f t="shared" si="147"/>
        <v/>
      </c>
      <c r="C2341" s="64"/>
      <c r="D2341" s="65"/>
      <c r="E2341" s="65"/>
      <c r="F2341" s="65"/>
      <c r="G2341" s="65"/>
      <c r="H2341" s="65"/>
      <c r="I2341" s="65"/>
      <c r="J2341" s="65"/>
      <c r="K2341" s="65"/>
      <c r="L2341" s="66" t="str">
        <f t="shared" si="148"/>
        <v/>
      </c>
      <c r="M2341" s="66" t="str">
        <f t="shared" si="149"/>
        <v/>
      </c>
      <c r="N2341" s="66" t="str">
        <f t="shared" si="150"/>
        <v/>
      </c>
    </row>
    <row r="2342" spans="2:14" ht="20.100000000000001" customHeight="1" thickBot="1" x14ac:dyDescent="0.3">
      <c r="B2342" s="63" t="str">
        <f t="shared" si="147"/>
        <v/>
      </c>
      <c r="C2342" s="64"/>
      <c r="D2342" s="65"/>
      <c r="E2342" s="65"/>
      <c r="F2342" s="65"/>
      <c r="G2342" s="65"/>
      <c r="H2342" s="65"/>
      <c r="I2342" s="65"/>
      <c r="J2342" s="65"/>
      <c r="K2342" s="65"/>
      <c r="L2342" s="66" t="str">
        <f t="shared" si="148"/>
        <v/>
      </c>
      <c r="M2342" s="66" t="str">
        <f t="shared" si="149"/>
        <v/>
      </c>
      <c r="N2342" s="66" t="str">
        <f t="shared" si="150"/>
        <v/>
      </c>
    </row>
    <row r="2343" spans="2:14" ht="20.100000000000001" customHeight="1" thickBot="1" x14ac:dyDescent="0.3">
      <c r="B2343" s="63" t="str">
        <f t="shared" si="147"/>
        <v/>
      </c>
      <c r="C2343" s="64"/>
      <c r="D2343" s="65"/>
      <c r="E2343" s="65"/>
      <c r="F2343" s="65"/>
      <c r="G2343" s="65"/>
      <c r="H2343" s="65"/>
      <c r="I2343" s="65"/>
      <c r="J2343" s="65"/>
      <c r="K2343" s="65"/>
      <c r="L2343" s="66" t="str">
        <f t="shared" si="148"/>
        <v/>
      </c>
      <c r="M2343" s="66" t="str">
        <f t="shared" si="149"/>
        <v/>
      </c>
      <c r="N2343" s="66" t="str">
        <f t="shared" si="150"/>
        <v/>
      </c>
    </row>
    <row r="2344" spans="2:14" ht="20.100000000000001" customHeight="1" thickBot="1" x14ac:dyDescent="0.3">
      <c r="B2344" s="63" t="str">
        <f t="shared" si="147"/>
        <v/>
      </c>
      <c r="C2344" s="64"/>
      <c r="D2344" s="65"/>
      <c r="E2344" s="65"/>
      <c r="F2344" s="65"/>
      <c r="G2344" s="65"/>
      <c r="H2344" s="65"/>
      <c r="I2344" s="65"/>
      <c r="J2344" s="65"/>
      <c r="K2344" s="65"/>
      <c r="L2344" s="66" t="str">
        <f t="shared" si="148"/>
        <v/>
      </c>
      <c r="M2344" s="66" t="str">
        <f t="shared" si="149"/>
        <v/>
      </c>
      <c r="N2344" s="66" t="str">
        <f t="shared" si="150"/>
        <v/>
      </c>
    </row>
    <row r="2345" spans="2:14" ht="20.100000000000001" customHeight="1" thickBot="1" x14ac:dyDescent="0.3">
      <c r="B2345" s="63" t="str">
        <f t="shared" si="147"/>
        <v/>
      </c>
      <c r="C2345" s="64"/>
      <c r="D2345" s="65"/>
      <c r="E2345" s="65"/>
      <c r="F2345" s="65"/>
      <c r="G2345" s="65"/>
      <c r="H2345" s="65"/>
      <c r="I2345" s="65"/>
      <c r="J2345" s="65"/>
      <c r="K2345" s="65"/>
      <c r="L2345" s="66" t="str">
        <f t="shared" si="148"/>
        <v/>
      </c>
      <c r="M2345" s="66" t="str">
        <f t="shared" si="149"/>
        <v/>
      </c>
      <c r="N2345" s="66" t="str">
        <f t="shared" si="150"/>
        <v/>
      </c>
    </row>
    <row r="2346" spans="2:14" ht="20.100000000000001" customHeight="1" thickBot="1" x14ac:dyDescent="0.3">
      <c r="B2346" s="63" t="str">
        <f t="shared" si="147"/>
        <v/>
      </c>
      <c r="C2346" s="64"/>
      <c r="D2346" s="65"/>
      <c r="E2346" s="65"/>
      <c r="F2346" s="65"/>
      <c r="G2346" s="65"/>
      <c r="H2346" s="65"/>
      <c r="I2346" s="65"/>
      <c r="J2346" s="65"/>
      <c r="K2346" s="65"/>
      <c r="L2346" s="66" t="str">
        <f t="shared" si="148"/>
        <v/>
      </c>
      <c r="M2346" s="66" t="str">
        <f t="shared" si="149"/>
        <v/>
      </c>
      <c r="N2346" s="66" t="str">
        <f t="shared" si="150"/>
        <v/>
      </c>
    </row>
    <row r="2347" spans="2:14" ht="20.100000000000001" customHeight="1" thickBot="1" x14ac:dyDescent="0.3">
      <c r="B2347" s="63" t="str">
        <f t="shared" si="147"/>
        <v/>
      </c>
      <c r="C2347" s="64"/>
      <c r="D2347" s="65"/>
      <c r="E2347" s="65"/>
      <c r="F2347" s="65"/>
      <c r="G2347" s="65"/>
      <c r="H2347" s="65"/>
      <c r="I2347" s="65"/>
      <c r="J2347" s="65"/>
      <c r="K2347" s="65"/>
      <c r="L2347" s="66" t="str">
        <f t="shared" si="148"/>
        <v/>
      </c>
      <c r="M2347" s="66" t="str">
        <f t="shared" si="149"/>
        <v/>
      </c>
      <c r="N2347" s="66" t="str">
        <f t="shared" si="150"/>
        <v/>
      </c>
    </row>
    <row r="2348" spans="2:14" ht="20.100000000000001" customHeight="1" thickBot="1" x14ac:dyDescent="0.3">
      <c r="B2348" s="63" t="str">
        <f t="shared" si="147"/>
        <v/>
      </c>
      <c r="C2348" s="64"/>
      <c r="D2348" s="65"/>
      <c r="E2348" s="65"/>
      <c r="F2348" s="65"/>
      <c r="G2348" s="65"/>
      <c r="H2348" s="65"/>
      <c r="I2348" s="65"/>
      <c r="J2348" s="65"/>
      <c r="K2348" s="65"/>
      <c r="L2348" s="66" t="str">
        <f t="shared" si="148"/>
        <v/>
      </c>
      <c r="M2348" s="66" t="str">
        <f t="shared" si="149"/>
        <v/>
      </c>
      <c r="N2348" s="66" t="str">
        <f t="shared" si="150"/>
        <v/>
      </c>
    </row>
    <row r="2349" spans="2:14" ht="20.100000000000001" customHeight="1" thickBot="1" x14ac:dyDescent="0.3">
      <c r="B2349" s="63" t="str">
        <f t="shared" si="147"/>
        <v/>
      </c>
      <c r="C2349" s="64"/>
      <c r="D2349" s="65"/>
      <c r="E2349" s="65"/>
      <c r="F2349" s="65"/>
      <c r="G2349" s="65"/>
      <c r="H2349" s="65"/>
      <c r="I2349" s="65"/>
      <c r="J2349" s="65"/>
      <c r="K2349" s="65"/>
      <c r="L2349" s="66" t="str">
        <f t="shared" si="148"/>
        <v/>
      </c>
      <c r="M2349" s="66" t="str">
        <f t="shared" si="149"/>
        <v/>
      </c>
      <c r="N2349" s="66" t="str">
        <f t="shared" si="150"/>
        <v/>
      </c>
    </row>
    <row r="2350" spans="2:14" ht="20.100000000000001" customHeight="1" thickBot="1" x14ac:dyDescent="0.3">
      <c r="B2350" s="63" t="str">
        <f t="shared" si="147"/>
        <v/>
      </c>
      <c r="C2350" s="64"/>
      <c r="D2350" s="65"/>
      <c r="E2350" s="65"/>
      <c r="F2350" s="65"/>
      <c r="G2350" s="65"/>
      <c r="H2350" s="65"/>
      <c r="I2350" s="65"/>
      <c r="J2350" s="65"/>
      <c r="K2350" s="65"/>
      <c r="L2350" s="66" t="str">
        <f t="shared" si="148"/>
        <v/>
      </c>
      <c r="M2350" s="66" t="str">
        <f t="shared" si="149"/>
        <v/>
      </c>
      <c r="N2350" s="66" t="str">
        <f t="shared" si="150"/>
        <v/>
      </c>
    </row>
    <row r="2351" spans="2:14" ht="20.100000000000001" customHeight="1" thickBot="1" x14ac:dyDescent="0.3">
      <c r="B2351" s="63" t="str">
        <f t="shared" si="147"/>
        <v/>
      </c>
      <c r="C2351" s="64"/>
      <c r="D2351" s="65"/>
      <c r="E2351" s="65"/>
      <c r="F2351" s="65"/>
      <c r="G2351" s="65"/>
      <c r="H2351" s="65"/>
      <c r="I2351" s="65"/>
      <c r="J2351" s="65"/>
      <c r="K2351" s="65"/>
      <c r="L2351" s="66" t="str">
        <f t="shared" si="148"/>
        <v/>
      </c>
      <c r="M2351" s="66" t="str">
        <f t="shared" si="149"/>
        <v/>
      </c>
      <c r="N2351" s="66" t="str">
        <f t="shared" si="150"/>
        <v/>
      </c>
    </row>
    <row r="2352" spans="2:14" ht="20.100000000000001" customHeight="1" thickBot="1" x14ac:dyDescent="0.3">
      <c r="B2352" s="63" t="str">
        <f t="shared" si="147"/>
        <v/>
      </c>
      <c r="C2352" s="64"/>
      <c r="D2352" s="65"/>
      <c r="E2352" s="65"/>
      <c r="F2352" s="65"/>
      <c r="G2352" s="65"/>
      <c r="H2352" s="65"/>
      <c r="I2352" s="65"/>
      <c r="J2352" s="65"/>
      <c r="K2352" s="65"/>
      <c r="L2352" s="66" t="str">
        <f t="shared" si="148"/>
        <v/>
      </c>
      <c r="M2352" s="66" t="str">
        <f t="shared" si="149"/>
        <v/>
      </c>
      <c r="N2352" s="66" t="str">
        <f t="shared" si="150"/>
        <v/>
      </c>
    </row>
    <row r="2353" spans="2:14" ht="20.100000000000001" customHeight="1" thickBot="1" x14ac:dyDescent="0.3">
      <c r="B2353" s="63" t="str">
        <f t="shared" si="147"/>
        <v/>
      </c>
      <c r="C2353" s="64"/>
      <c r="D2353" s="65"/>
      <c r="E2353" s="65"/>
      <c r="F2353" s="65"/>
      <c r="G2353" s="65"/>
      <c r="H2353" s="65"/>
      <c r="I2353" s="65"/>
      <c r="J2353" s="65"/>
      <c r="K2353" s="65"/>
      <c r="L2353" s="66" t="str">
        <f t="shared" si="148"/>
        <v/>
      </c>
      <c r="M2353" s="66" t="str">
        <f t="shared" si="149"/>
        <v/>
      </c>
      <c r="N2353" s="66" t="str">
        <f t="shared" si="150"/>
        <v/>
      </c>
    </row>
    <row r="2354" spans="2:14" ht="20.100000000000001" customHeight="1" thickBot="1" x14ac:dyDescent="0.3">
      <c r="B2354" s="63" t="str">
        <f t="shared" si="147"/>
        <v/>
      </c>
      <c r="C2354" s="64"/>
      <c r="D2354" s="65"/>
      <c r="E2354" s="65"/>
      <c r="F2354" s="65"/>
      <c r="G2354" s="65"/>
      <c r="H2354" s="65"/>
      <c r="I2354" s="65"/>
      <c r="J2354" s="65"/>
      <c r="K2354" s="65"/>
      <c r="L2354" s="66" t="str">
        <f t="shared" si="148"/>
        <v/>
      </c>
      <c r="M2354" s="66" t="str">
        <f t="shared" si="149"/>
        <v/>
      </c>
      <c r="N2354" s="66" t="str">
        <f t="shared" si="150"/>
        <v/>
      </c>
    </row>
    <row r="2355" spans="2:14" ht="20.100000000000001" customHeight="1" thickBot="1" x14ac:dyDescent="0.3">
      <c r="B2355" s="63" t="str">
        <f t="shared" si="147"/>
        <v/>
      </c>
      <c r="C2355" s="64"/>
      <c r="D2355" s="65"/>
      <c r="E2355" s="65"/>
      <c r="F2355" s="65"/>
      <c r="G2355" s="65"/>
      <c r="H2355" s="65"/>
      <c r="I2355" s="65"/>
      <c r="J2355" s="65"/>
      <c r="K2355" s="65"/>
      <c r="L2355" s="66" t="str">
        <f t="shared" si="148"/>
        <v/>
      </c>
      <c r="M2355" s="66" t="str">
        <f t="shared" si="149"/>
        <v/>
      </c>
      <c r="N2355" s="66" t="str">
        <f t="shared" si="150"/>
        <v/>
      </c>
    </row>
    <row r="2356" spans="2:14" ht="20.100000000000001" customHeight="1" thickBot="1" x14ac:dyDescent="0.3">
      <c r="B2356" s="63" t="str">
        <f t="shared" si="147"/>
        <v/>
      </c>
      <c r="C2356" s="64"/>
      <c r="D2356" s="65"/>
      <c r="E2356" s="65"/>
      <c r="F2356" s="65"/>
      <c r="G2356" s="65"/>
      <c r="H2356" s="65"/>
      <c r="I2356" s="65"/>
      <c r="J2356" s="65"/>
      <c r="K2356" s="65"/>
      <c r="L2356" s="66" t="str">
        <f t="shared" si="148"/>
        <v/>
      </c>
      <c r="M2356" s="66" t="str">
        <f t="shared" si="149"/>
        <v/>
      </c>
      <c r="N2356" s="66" t="str">
        <f t="shared" si="150"/>
        <v/>
      </c>
    </row>
    <row r="2357" spans="2:14" ht="20.100000000000001" customHeight="1" thickBot="1" x14ac:dyDescent="0.3">
      <c r="B2357" s="63" t="str">
        <f t="shared" si="147"/>
        <v/>
      </c>
      <c r="C2357" s="64"/>
      <c r="D2357" s="65"/>
      <c r="E2357" s="65"/>
      <c r="F2357" s="65"/>
      <c r="G2357" s="65"/>
      <c r="H2357" s="65"/>
      <c r="I2357" s="65"/>
      <c r="J2357" s="65"/>
      <c r="K2357" s="65"/>
      <c r="L2357" s="66" t="str">
        <f t="shared" si="148"/>
        <v/>
      </c>
      <c r="M2357" s="66" t="str">
        <f t="shared" si="149"/>
        <v/>
      </c>
      <c r="N2357" s="66" t="str">
        <f t="shared" si="150"/>
        <v/>
      </c>
    </row>
    <row r="2358" spans="2:14" ht="20.100000000000001" customHeight="1" thickBot="1" x14ac:dyDescent="0.3">
      <c r="B2358" s="63" t="str">
        <f t="shared" si="147"/>
        <v/>
      </c>
      <c r="C2358" s="64"/>
      <c r="D2358" s="65"/>
      <c r="E2358" s="65"/>
      <c r="F2358" s="65"/>
      <c r="G2358" s="65"/>
      <c r="H2358" s="65"/>
      <c r="I2358" s="65"/>
      <c r="J2358" s="65"/>
      <c r="K2358" s="65"/>
      <c r="L2358" s="66" t="str">
        <f t="shared" si="148"/>
        <v/>
      </c>
      <c r="M2358" s="66" t="str">
        <f t="shared" si="149"/>
        <v/>
      </c>
      <c r="N2358" s="66" t="str">
        <f t="shared" si="150"/>
        <v/>
      </c>
    </row>
    <row r="2359" spans="2:14" ht="20.100000000000001" customHeight="1" thickBot="1" x14ac:dyDescent="0.3">
      <c r="B2359" s="63" t="str">
        <f t="shared" si="147"/>
        <v/>
      </c>
      <c r="C2359" s="64"/>
      <c r="D2359" s="65"/>
      <c r="E2359" s="65"/>
      <c r="F2359" s="65"/>
      <c r="G2359" s="65"/>
      <c r="H2359" s="65"/>
      <c r="I2359" s="65"/>
      <c r="J2359" s="65"/>
      <c r="K2359" s="65"/>
      <c r="L2359" s="66" t="str">
        <f t="shared" si="148"/>
        <v/>
      </c>
      <c r="M2359" s="66" t="str">
        <f t="shared" si="149"/>
        <v/>
      </c>
      <c r="N2359" s="66" t="str">
        <f t="shared" si="150"/>
        <v/>
      </c>
    </row>
    <row r="2360" spans="2:14" ht="20.100000000000001" customHeight="1" thickBot="1" x14ac:dyDescent="0.3">
      <c r="B2360" s="63" t="str">
        <f t="shared" si="147"/>
        <v/>
      </c>
      <c r="C2360" s="64"/>
      <c r="D2360" s="65"/>
      <c r="E2360" s="65"/>
      <c r="F2360" s="65"/>
      <c r="G2360" s="65"/>
      <c r="H2360" s="65"/>
      <c r="I2360" s="65"/>
      <c r="J2360" s="65"/>
      <c r="K2360" s="65"/>
      <c r="L2360" s="66" t="str">
        <f t="shared" si="148"/>
        <v/>
      </c>
      <c r="M2360" s="66" t="str">
        <f t="shared" si="149"/>
        <v/>
      </c>
      <c r="N2360" s="66" t="str">
        <f t="shared" si="150"/>
        <v/>
      </c>
    </row>
    <row r="2361" spans="2:14" ht="20.100000000000001" customHeight="1" thickBot="1" x14ac:dyDescent="0.3">
      <c r="B2361" s="63" t="str">
        <f t="shared" si="147"/>
        <v/>
      </c>
      <c r="C2361" s="64"/>
      <c r="D2361" s="65"/>
      <c r="E2361" s="65"/>
      <c r="F2361" s="65"/>
      <c r="G2361" s="65"/>
      <c r="H2361" s="65"/>
      <c r="I2361" s="65"/>
      <c r="J2361" s="65"/>
      <c r="K2361" s="65"/>
      <c r="L2361" s="66" t="str">
        <f t="shared" si="148"/>
        <v/>
      </c>
      <c r="M2361" s="66" t="str">
        <f t="shared" si="149"/>
        <v/>
      </c>
      <c r="N2361" s="66" t="str">
        <f t="shared" si="150"/>
        <v/>
      </c>
    </row>
    <row r="2362" spans="2:14" ht="20.100000000000001" customHeight="1" thickBot="1" x14ac:dyDescent="0.3">
      <c r="B2362" s="63" t="str">
        <f t="shared" si="147"/>
        <v/>
      </c>
      <c r="C2362" s="64"/>
      <c r="D2362" s="65"/>
      <c r="E2362" s="65"/>
      <c r="F2362" s="65"/>
      <c r="G2362" s="65"/>
      <c r="H2362" s="65"/>
      <c r="I2362" s="65"/>
      <c r="J2362" s="65"/>
      <c r="K2362" s="65"/>
      <c r="L2362" s="66" t="str">
        <f t="shared" si="148"/>
        <v/>
      </c>
      <c r="M2362" s="66" t="str">
        <f t="shared" si="149"/>
        <v/>
      </c>
      <c r="N2362" s="66" t="str">
        <f t="shared" si="150"/>
        <v/>
      </c>
    </row>
    <row r="2363" spans="2:14" ht="20.100000000000001" customHeight="1" thickBot="1" x14ac:dyDescent="0.3">
      <c r="B2363" s="63" t="str">
        <f t="shared" si="147"/>
        <v/>
      </c>
      <c r="C2363" s="64"/>
      <c r="D2363" s="65"/>
      <c r="E2363" s="65"/>
      <c r="F2363" s="65"/>
      <c r="G2363" s="65"/>
      <c r="H2363" s="65"/>
      <c r="I2363" s="65"/>
      <c r="J2363" s="65"/>
      <c r="K2363" s="65"/>
      <c r="L2363" s="66" t="str">
        <f t="shared" si="148"/>
        <v/>
      </c>
      <c r="M2363" s="66" t="str">
        <f t="shared" si="149"/>
        <v/>
      </c>
      <c r="N2363" s="66" t="str">
        <f t="shared" si="150"/>
        <v/>
      </c>
    </row>
    <row r="2364" spans="2:14" ht="20.100000000000001" customHeight="1" thickBot="1" x14ac:dyDescent="0.3">
      <c r="B2364" s="63" t="str">
        <f t="shared" si="147"/>
        <v/>
      </c>
      <c r="C2364" s="64"/>
      <c r="D2364" s="65"/>
      <c r="E2364" s="65"/>
      <c r="F2364" s="65"/>
      <c r="G2364" s="65"/>
      <c r="H2364" s="65"/>
      <c r="I2364" s="65"/>
      <c r="J2364" s="65"/>
      <c r="K2364" s="65"/>
      <c r="L2364" s="66" t="str">
        <f t="shared" si="148"/>
        <v/>
      </c>
      <c r="M2364" s="66" t="str">
        <f t="shared" si="149"/>
        <v/>
      </c>
      <c r="N2364" s="66" t="str">
        <f t="shared" si="150"/>
        <v/>
      </c>
    </row>
    <row r="2365" spans="2:14" ht="20.100000000000001" customHeight="1" thickBot="1" x14ac:dyDescent="0.3">
      <c r="B2365" s="63" t="str">
        <f t="shared" si="147"/>
        <v/>
      </c>
      <c r="C2365" s="64"/>
      <c r="D2365" s="65"/>
      <c r="E2365" s="65"/>
      <c r="F2365" s="65"/>
      <c r="G2365" s="65"/>
      <c r="H2365" s="65"/>
      <c r="I2365" s="65"/>
      <c r="J2365" s="65"/>
      <c r="K2365" s="65"/>
      <c r="L2365" s="66" t="str">
        <f t="shared" si="148"/>
        <v/>
      </c>
      <c r="M2365" s="66" t="str">
        <f t="shared" si="149"/>
        <v/>
      </c>
      <c r="N2365" s="66" t="str">
        <f t="shared" si="150"/>
        <v/>
      </c>
    </row>
    <row r="2366" spans="2:14" ht="20.100000000000001" customHeight="1" thickBot="1" x14ac:dyDescent="0.3">
      <c r="B2366" s="63" t="str">
        <f t="shared" si="147"/>
        <v/>
      </c>
      <c r="C2366" s="64"/>
      <c r="D2366" s="65"/>
      <c r="E2366" s="65"/>
      <c r="F2366" s="65"/>
      <c r="G2366" s="65"/>
      <c r="H2366" s="65"/>
      <c r="I2366" s="65"/>
      <c r="J2366" s="65"/>
      <c r="K2366" s="65"/>
      <c r="L2366" s="66" t="str">
        <f t="shared" si="148"/>
        <v/>
      </c>
      <c r="M2366" s="66" t="str">
        <f t="shared" si="149"/>
        <v/>
      </c>
      <c r="N2366" s="66" t="str">
        <f t="shared" si="150"/>
        <v/>
      </c>
    </row>
    <row r="2367" spans="2:14" ht="20.100000000000001" customHeight="1" thickBot="1" x14ac:dyDescent="0.3">
      <c r="B2367" s="63" t="str">
        <f t="shared" si="147"/>
        <v/>
      </c>
      <c r="C2367" s="64"/>
      <c r="D2367" s="65"/>
      <c r="E2367" s="65"/>
      <c r="F2367" s="65"/>
      <c r="G2367" s="65"/>
      <c r="H2367" s="65"/>
      <c r="I2367" s="65"/>
      <c r="J2367" s="65"/>
      <c r="K2367" s="65"/>
      <c r="L2367" s="66" t="str">
        <f t="shared" si="148"/>
        <v/>
      </c>
      <c r="M2367" s="66" t="str">
        <f t="shared" si="149"/>
        <v/>
      </c>
      <c r="N2367" s="66" t="str">
        <f t="shared" si="150"/>
        <v/>
      </c>
    </row>
    <row r="2368" spans="2:14" ht="20.100000000000001" customHeight="1" thickBot="1" x14ac:dyDescent="0.3">
      <c r="B2368" s="63" t="str">
        <f t="shared" si="147"/>
        <v/>
      </c>
      <c r="C2368" s="64"/>
      <c r="D2368" s="65"/>
      <c r="E2368" s="65"/>
      <c r="F2368" s="65"/>
      <c r="G2368" s="65"/>
      <c r="H2368" s="65"/>
      <c r="I2368" s="65"/>
      <c r="J2368" s="65"/>
      <c r="K2368" s="65"/>
      <c r="L2368" s="66" t="str">
        <f t="shared" si="148"/>
        <v/>
      </c>
      <c r="M2368" s="66" t="str">
        <f t="shared" si="149"/>
        <v/>
      </c>
      <c r="N2368" s="66" t="str">
        <f t="shared" si="150"/>
        <v/>
      </c>
    </row>
    <row r="2369" spans="2:14" ht="20.100000000000001" customHeight="1" thickBot="1" x14ac:dyDescent="0.3">
      <c r="B2369" s="63" t="str">
        <f t="shared" si="147"/>
        <v/>
      </c>
      <c r="C2369" s="64"/>
      <c r="D2369" s="65"/>
      <c r="E2369" s="65"/>
      <c r="F2369" s="65"/>
      <c r="G2369" s="65"/>
      <c r="H2369" s="65"/>
      <c r="I2369" s="65"/>
      <c r="J2369" s="65"/>
      <c r="K2369" s="65"/>
      <c r="L2369" s="66" t="str">
        <f t="shared" si="148"/>
        <v/>
      </c>
      <c r="M2369" s="66" t="str">
        <f t="shared" si="149"/>
        <v/>
      </c>
      <c r="N2369" s="66" t="str">
        <f t="shared" si="150"/>
        <v/>
      </c>
    </row>
    <row r="2370" spans="2:14" ht="20.100000000000001" customHeight="1" thickBot="1" x14ac:dyDescent="0.3">
      <c r="B2370" s="63" t="str">
        <f t="shared" si="147"/>
        <v/>
      </c>
      <c r="C2370" s="64"/>
      <c r="D2370" s="65"/>
      <c r="E2370" s="65"/>
      <c r="F2370" s="65"/>
      <c r="G2370" s="65"/>
      <c r="H2370" s="65"/>
      <c r="I2370" s="65"/>
      <c r="J2370" s="65"/>
      <c r="K2370" s="65"/>
      <c r="L2370" s="66" t="str">
        <f t="shared" si="148"/>
        <v/>
      </c>
      <c r="M2370" s="66" t="str">
        <f t="shared" si="149"/>
        <v/>
      </c>
      <c r="N2370" s="66" t="str">
        <f t="shared" si="150"/>
        <v/>
      </c>
    </row>
    <row r="2371" spans="2:14" ht="20.100000000000001" customHeight="1" thickBot="1" x14ac:dyDescent="0.3">
      <c r="B2371" s="63" t="str">
        <f t="shared" si="147"/>
        <v/>
      </c>
      <c r="C2371" s="64"/>
      <c r="D2371" s="65"/>
      <c r="E2371" s="65"/>
      <c r="F2371" s="65"/>
      <c r="G2371" s="65"/>
      <c r="H2371" s="65"/>
      <c r="I2371" s="65"/>
      <c r="J2371" s="65"/>
      <c r="K2371" s="65"/>
      <c r="L2371" s="66" t="str">
        <f t="shared" si="148"/>
        <v/>
      </c>
      <c r="M2371" s="66" t="str">
        <f t="shared" si="149"/>
        <v/>
      </c>
      <c r="N2371" s="66" t="str">
        <f t="shared" si="150"/>
        <v/>
      </c>
    </row>
    <row r="2372" spans="2:14" ht="20.100000000000001" customHeight="1" thickBot="1" x14ac:dyDescent="0.3">
      <c r="B2372" s="63" t="str">
        <f t="shared" si="147"/>
        <v/>
      </c>
      <c r="C2372" s="64"/>
      <c r="D2372" s="65"/>
      <c r="E2372" s="65"/>
      <c r="F2372" s="65"/>
      <c r="G2372" s="65"/>
      <c r="H2372" s="65"/>
      <c r="I2372" s="65"/>
      <c r="J2372" s="65"/>
      <c r="K2372" s="65"/>
      <c r="L2372" s="66" t="str">
        <f t="shared" si="148"/>
        <v/>
      </c>
      <c r="M2372" s="66" t="str">
        <f t="shared" si="149"/>
        <v/>
      </c>
      <c r="N2372" s="66" t="str">
        <f t="shared" si="150"/>
        <v/>
      </c>
    </row>
    <row r="2373" spans="2:14" ht="20.100000000000001" customHeight="1" thickBot="1" x14ac:dyDescent="0.3">
      <c r="B2373" s="63" t="str">
        <f t="shared" si="147"/>
        <v/>
      </c>
      <c r="C2373" s="64"/>
      <c r="D2373" s="65"/>
      <c r="E2373" s="65"/>
      <c r="F2373" s="65"/>
      <c r="G2373" s="65"/>
      <c r="H2373" s="65"/>
      <c r="I2373" s="65"/>
      <c r="J2373" s="65"/>
      <c r="K2373" s="65"/>
      <c r="L2373" s="66" t="str">
        <f t="shared" si="148"/>
        <v/>
      </c>
      <c r="M2373" s="66" t="str">
        <f t="shared" si="149"/>
        <v/>
      </c>
      <c r="N2373" s="66" t="str">
        <f t="shared" si="150"/>
        <v/>
      </c>
    </row>
    <row r="2374" spans="2:14" ht="20.100000000000001" customHeight="1" thickBot="1" x14ac:dyDescent="0.3">
      <c r="B2374" s="63" t="str">
        <f t="shared" si="147"/>
        <v/>
      </c>
      <c r="C2374" s="64"/>
      <c r="D2374" s="65"/>
      <c r="E2374" s="65"/>
      <c r="F2374" s="65"/>
      <c r="G2374" s="65"/>
      <c r="H2374" s="65"/>
      <c r="I2374" s="65"/>
      <c r="J2374" s="65"/>
      <c r="K2374" s="65"/>
      <c r="L2374" s="66" t="str">
        <f t="shared" si="148"/>
        <v/>
      </c>
      <c r="M2374" s="66" t="str">
        <f t="shared" si="149"/>
        <v/>
      </c>
      <c r="N2374" s="66" t="str">
        <f t="shared" si="150"/>
        <v/>
      </c>
    </row>
    <row r="2375" spans="2:14" ht="20.100000000000001" customHeight="1" thickBot="1" x14ac:dyDescent="0.3">
      <c r="B2375" s="63" t="str">
        <f t="shared" si="147"/>
        <v/>
      </c>
      <c r="C2375" s="64"/>
      <c r="D2375" s="65"/>
      <c r="E2375" s="65"/>
      <c r="F2375" s="65"/>
      <c r="G2375" s="65"/>
      <c r="H2375" s="65"/>
      <c r="I2375" s="65"/>
      <c r="J2375" s="65"/>
      <c r="K2375" s="65"/>
      <c r="L2375" s="66" t="str">
        <f t="shared" si="148"/>
        <v/>
      </c>
      <c r="M2375" s="66" t="str">
        <f t="shared" si="149"/>
        <v/>
      </c>
      <c r="N2375" s="66" t="str">
        <f t="shared" si="150"/>
        <v/>
      </c>
    </row>
    <row r="2376" spans="2:14" ht="20.100000000000001" customHeight="1" thickBot="1" x14ac:dyDescent="0.3">
      <c r="B2376" s="63" t="str">
        <f t="shared" si="147"/>
        <v/>
      </c>
      <c r="C2376" s="64"/>
      <c r="D2376" s="65"/>
      <c r="E2376" s="65"/>
      <c r="F2376" s="65"/>
      <c r="G2376" s="65"/>
      <c r="H2376" s="65"/>
      <c r="I2376" s="65"/>
      <c r="J2376" s="65"/>
      <c r="K2376" s="65"/>
      <c r="L2376" s="66" t="str">
        <f t="shared" si="148"/>
        <v/>
      </c>
      <c r="M2376" s="66" t="str">
        <f t="shared" si="149"/>
        <v/>
      </c>
      <c r="N2376" s="66" t="str">
        <f t="shared" si="150"/>
        <v/>
      </c>
    </row>
    <row r="2377" spans="2:14" ht="20.100000000000001" customHeight="1" thickBot="1" x14ac:dyDescent="0.3">
      <c r="B2377" s="63" t="str">
        <f t="shared" si="147"/>
        <v/>
      </c>
      <c r="C2377" s="64"/>
      <c r="D2377" s="65"/>
      <c r="E2377" s="65"/>
      <c r="F2377" s="65"/>
      <c r="G2377" s="65"/>
      <c r="H2377" s="65"/>
      <c r="I2377" s="65"/>
      <c r="J2377" s="65"/>
      <c r="K2377" s="65"/>
      <c r="L2377" s="66" t="str">
        <f t="shared" si="148"/>
        <v/>
      </c>
      <c r="M2377" s="66" t="str">
        <f t="shared" si="149"/>
        <v/>
      </c>
      <c r="N2377" s="66" t="str">
        <f t="shared" si="150"/>
        <v/>
      </c>
    </row>
    <row r="2378" spans="2:14" ht="20.100000000000001" customHeight="1" thickBot="1" x14ac:dyDescent="0.3">
      <c r="B2378" s="63" t="str">
        <f t="shared" ref="B2378:B2441" si="151">IF(C2378="","",B2377+1)</f>
        <v/>
      </c>
      <c r="C2378" s="64"/>
      <c r="D2378" s="65"/>
      <c r="E2378" s="65"/>
      <c r="F2378" s="65"/>
      <c r="G2378" s="65"/>
      <c r="H2378" s="65"/>
      <c r="I2378" s="65"/>
      <c r="J2378" s="65"/>
      <c r="K2378" s="65"/>
      <c r="L2378" s="66" t="str">
        <f t="shared" si="148"/>
        <v/>
      </c>
      <c r="M2378" s="66" t="str">
        <f t="shared" si="149"/>
        <v/>
      </c>
      <c r="N2378" s="66" t="str">
        <f t="shared" si="150"/>
        <v/>
      </c>
    </row>
    <row r="2379" spans="2:14" ht="20.100000000000001" customHeight="1" thickBot="1" x14ac:dyDescent="0.3">
      <c r="B2379" s="63" t="str">
        <f t="shared" si="151"/>
        <v/>
      </c>
      <c r="C2379" s="64"/>
      <c r="D2379" s="65"/>
      <c r="E2379" s="65"/>
      <c r="F2379" s="65"/>
      <c r="G2379" s="65"/>
      <c r="H2379" s="65"/>
      <c r="I2379" s="65"/>
      <c r="J2379" s="65"/>
      <c r="K2379" s="65"/>
      <c r="L2379" s="66" t="str">
        <f t="shared" si="148"/>
        <v/>
      </c>
      <c r="M2379" s="66" t="str">
        <f t="shared" si="149"/>
        <v/>
      </c>
      <c r="N2379" s="66" t="str">
        <f t="shared" si="150"/>
        <v/>
      </c>
    </row>
    <row r="2380" spans="2:14" ht="20.100000000000001" customHeight="1" thickBot="1" x14ac:dyDescent="0.3">
      <c r="B2380" s="63" t="str">
        <f t="shared" si="151"/>
        <v/>
      </c>
      <c r="C2380" s="64"/>
      <c r="D2380" s="65"/>
      <c r="E2380" s="65"/>
      <c r="F2380" s="65"/>
      <c r="G2380" s="65"/>
      <c r="H2380" s="65"/>
      <c r="I2380" s="65"/>
      <c r="J2380" s="65"/>
      <c r="K2380" s="65"/>
      <c r="L2380" s="66" t="str">
        <f t="shared" si="148"/>
        <v/>
      </c>
      <c r="M2380" s="66" t="str">
        <f t="shared" si="149"/>
        <v/>
      </c>
      <c r="N2380" s="66" t="str">
        <f t="shared" si="150"/>
        <v/>
      </c>
    </row>
    <row r="2381" spans="2:14" ht="20.100000000000001" customHeight="1" thickBot="1" x14ac:dyDescent="0.3">
      <c r="B2381" s="63" t="str">
        <f t="shared" si="151"/>
        <v/>
      </c>
      <c r="C2381" s="64"/>
      <c r="D2381" s="65"/>
      <c r="E2381" s="65"/>
      <c r="F2381" s="65"/>
      <c r="G2381" s="65"/>
      <c r="H2381" s="65"/>
      <c r="I2381" s="65"/>
      <c r="J2381" s="65"/>
      <c r="K2381" s="65"/>
      <c r="L2381" s="66" t="str">
        <f t="shared" ref="L2381:L2444" si="152">IF(C2381="","",TEXT(C2381,"MMMM"))</f>
        <v/>
      </c>
      <c r="M2381" s="66" t="str">
        <f t="shared" ref="M2381:M2444" si="153">IF(C2381="","",YEAR(C2381))</f>
        <v/>
      </c>
      <c r="N2381" s="66" t="str">
        <f t="shared" ref="N2381:N2444" si="154">IF(C2381="","",TEXT(C2381,"DDDD"))</f>
        <v/>
      </c>
    </row>
    <row r="2382" spans="2:14" ht="20.100000000000001" customHeight="1" thickBot="1" x14ac:dyDescent="0.3">
      <c r="B2382" s="63" t="str">
        <f t="shared" si="151"/>
        <v/>
      </c>
      <c r="C2382" s="64"/>
      <c r="D2382" s="65"/>
      <c r="E2382" s="65"/>
      <c r="F2382" s="65"/>
      <c r="G2382" s="65"/>
      <c r="H2382" s="65"/>
      <c r="I2382" s="65"/>
      <c r="J2382" s="65"/>
      <c r="K2382" s="65"/>
      <c r="L2382" s="66" t="str">
        <f t="shared" si="152"/>
        <v/>
      </c>
      <c r="M2382" s="66" t="str">
        <f t="shared" si="153"/>
        <v/>
      </c>
      <c r="N2382" s="66" t="str">
        <f t="shared" si="154"/>
        <v/>
      </c>
    </row>
    <row r="2383" spans="2:14" ht="20.100000000000001" customHeight="1" thickBot="1" x14ac:dyDescent="0.3">
      <c r="B2383" s="63" t="str">
        <f t="shared" si="151"/>
        <v/>
      </c>
      <c r="C2383" s="64"/>
      <c r="D2383" s="65"/>
      <c r="E2383" s="65"/>
      <c r="F2383" s="65"/>
      <c r="G2383" s="65"/>
      <c r="H2383" s="65"/>
      <c r="I2383" s="65"/>
      <c r="J2383" s="65"/>
      <c r="K2383" s="65"/>
      <c r="L2383" s="66" t="str">
        <f t="shared" si="152"/>
        <v/>
      </c>
      <c r="M2383" s="66" t="str">
        <f t="shared" si="153"/>
        <v/>
      </c>
      <c r="N2383" s="66" t="str">
        <f t="shared" si="154"/>
        <v/>
      </c>
    </row>
    <row r="2384" spans="2:14" ht="20.100000000000001" customHeight="1" thickBot="1" x14ac:dyDescent="0.3">
      <c r="B2384" s="63" t="str">
        <f t="shared" si="151"/>
        <v/>
      </c>
      <c r="C2384" s="64"/>
      <c r="D2384" s="65"/>
      <c r="E2384" s="65"/>
      <c r="F2384" s="65"/>
      <c r="G2384" s="65"/>
      <c r="H2384" s="65"/>
      <c r="I2384" s="65"/>
      <c r="J2384" s="65"/>
      <c r="K2384" s="65"/>
      <c r="L2384" s="66" t="str">
        <f t="shared" si="152"/>
        <v/>
      </c>
      <c r="M2384" s="66" t="str">
        <f t="shared" si="153"/>
        <v/>
      </c>
      <c r="N2384" s="66" t="str">
        <f t="shared" si="154"/>
        <v/>
      </c>
    </row>
    <row r="2385" spans="2:14" ht="20.100000000000001" customHeight="1" thickBot="1" x14ac:dyDescent="0.3">
      <c r="B2385" s="63" t="str">
        <f t="shared" si="151"/>
        <v/>
      </c>
      <c r="C2385" s="64"/>
      <c r="D2385" s="65"/>
      <c r="E2385" s="65"/>
      <c r="F2385" s="65"/>
      <c r="G2385" s="65"/>
      <c r="H2385" s="65"/>
      <c r="I2385" s="65"/>
      <c r="J2385" s="65"/>
      <c r="K2385" s="65"/>
      <c r="L2385" s="66" t="str">
        <f t="shared" si="152"/>
        <v/>
      </c>
      <c r="M2385" s="66" t="str">
        <f t="shared" si="153"/>
        <v/>
      </c>
      <c r="N2385" s="66" t="str">
        <f t="shared" si="154"/>
        <v/>
      </c>
    </row>
    <row r="2386" spans="2:14" ht="20.100000000000001" customHeight="1" thickBot="1" x14ac:dyDescent="0.3">
      <c r="B2386" s="63" t="str">
        <f t="shared" si="151"/>
        <v/>
      </c>
      <c r="C2386" s="64"/>
      <c r="D2386" s="65"/>
      <c r="E2386" s="65"/>
      <c r="F2386" s="65"/>
      <c r="G2386" s="65"/>
      <c r="H2386" s="65"/>
      <c r="I2386" s="65"/>
      <c r="J2386" s="65"/>
      <c r="K2386" s="65"/>
      <c r="L2386" s="66" t="str">
        <f t="shared" si="152"/>
        <v/>
      </c>
      <c r="M2386" s="66" t="str">
        <f t="shared" si="153"/>
        <v/>
      </c>
      <c r="N2386" s="66" t="str">
        <f t="shared" si="154"/>
        <v/>
      </c>
    </row>
    <row r="2387" spans="2:14" ht="20.100000000000001" customHeight="1" thickBot="1" x14ac:dyDescent="0.3">
      <c r="B2387" s="63" t="str">
        <f t="shared" si="151"/>
        <v/>
      </c>
      <c r="C2387" s="64"/>
      <c r="D2387" s="65"/>
      <c r="E2387" s="65"/>
      <c r="F2387" s="65"/>
      <c r="G2387" s="65"/>
      <c r="H2387" s="65"/>
      <c r="I2387" s="65"/>
      <c r="J2387" s="65"/>
      <c r="K2387" s="65"/>
      <c r="L2387" s="66" t="str">
        <f t="shared" si="152"/>
        <v/>
      </c>
      <c r="M2387" s="66" t="str">
        <f t="shared" si="153"/>
        <v/>
      </c>
      <c r="N2387" s="66" t="str">
        <f t="shared" si="154"/>
        <v/>
      </c>
    </row>
    <row r="2388" spans="2:14" ht="20.100000000000001" customHeight="1" thickBot="1" x14ac:dyDescent="0.3">
      <c r="B2388" s="63" t="str">
        <f t="shared" si="151"/>
        <v/>
      </c>
      <c r="C2388" s="64"/>
      <c r="D2388" s="65"/>
      <c r="E2388" s="65"/>
      <c r="F2388" s="65"/>
      <c r="G2388" s="65"/>
      <c r="H2388" s="65"/>
      <c r="I2388" s="65"/>
      <c r="J2388" s="65"/>
      <c r="K2388" s="65"/>
      <c r="L2388" s="66" t="str">
        <f t="shared" si="152"/>
        <v/>
      </c>
      <c r="M2388" s="66" t="str">
        <f t="shared" si="153"/>
        <v/>
      </c>
      <c r="N2388" s="66" t="str">
        <f t="shared" si="154"/>
        <v/>
      </c>
    </row>
    <row r="2389" spans="2:14" ht="20.100000000000001" customHeight="1" thickBot="1" x14ac:dyDescent="0.3">
      <c r="B2389" s="63" t="str">
        <f t="shared" si="151"/>
        <v/>
      </c>
      <c r="C2389" s="64"/>
      <c r="D2389" s="65"/>
      <c r="E2389" s="65"/>
      <c r="F2389" s="65"/>
      <c r="G2389" s="65"/>
      <c r="H2389" s="65"/>
      <c r="I2389" s="65"/>
      <c r="J2389" s="65"/>
      <c r="K2389" s="65"/>
      <c r="L2389" s="66" t="str">
        <f t="shared" si="152"/>
        <v/>
      </c>
      <c r="M2389" s="66" t="str">
        <f t="shared" si="153"/>
        <v/>
      </c>
      <c r="N2389" s="66" t="str">
        <f t="shared" si="154"/>
        <v/>
      </c>
    </row>
    <row r="2390" spans="2:14" ht="20.100000000000001" customHeight="1" thickBot="1" x14ac:dyDescent="0.3">
      <c r="B2390" s="63" t="str">
        <f t="shared" si="151"/>
        <v/>
      </c>
      <c r="C2390" s="64"/>
      <c r="D2390" s="65"/>
      <c r="E2390" s="65"/>
      <c r="F2390" s="65"/>
      <c r="G2390" s="65"/>
      <c r="H2390" s="65"/>
      <c r="I2390" s="65"/>
      <c r="J2390" s="65"/>
      <c r="K2390" s="65"/>
      <c r="L2390" s="66" t="str">
        <f t="shared" si="152"/>
        <v/>
      </c>
      <c r="M2390" s="66" t="str">
        <f t="shared" si="153"/>
        <v/>
      </c>
      <c r="N2390" s="66" t="str">
        <f t="shared" si="154"/>
        <v/>
      </c>
    </row>
    <row r="2391" spans="2:14" ht="20.100000000000001" customHeight="1" thickBot="1" x14ac:dyDescent="0.3">
      <c r="B2391" s="63" t="str">
        <f t="shared" si="151"/>
        <v/>
      </c>
      <c r="C2391" s="64"/>
      <c r="D2391" s="65"/>
      <c r="E2391" s="65"/>
      <c r="F2391" s="65"/>
      <c r="G2391" s="65"/>
      <c r="H2391" s="65"/>
      <c r="I2391" s="65"/>
      <c r="J2391" s="65"/>
      <c r="K2391" s="65"/>
      <c r="L2391" s="66" t="str">
        <f t="shared" si="152"/>
        <v/>
      </c>
      <c r="M2391" s="66" t="str">
        <f t="shared" si="153"/>
        <v/>
      </c>
      <c r="N2391" s="66" t="str">
        <f t="shared" si="154"/>
        <v/>
      </c>
    </row>
    <row r="2392" spans="2:14" ht="20.100000000000001" customHeight="1" thickBot="1" x14ac:dyDescent="0.3">
      <c r="B2392" s="63" t="str">
        <f t="shared" si="151"/>
        <v/>
      </c>
      <c r="C2392" s="64"/>
      <c r="D2392" s="65"/>
      <c r="E2392" s="65"/>
      <c r="F2392" s="65"/>
      <c r="G2392" s="65"/>
      <c r="H2392" s="65"/>
      <c r="I2392" s="65"/>
      <c r="J2392" s="65"/>
      <c r="K2392" s="65"/>
      <c r="L2392" s="66" t="str">
        <f t="shared" si="152"/>
        <v/>
      </c>
      <c r="M2392" s="66" t="str">
        <f t="shared" si="153"/>
        <v/>
      </c>
      <c r="N2392" s="66" t="str">
        <f t="shared" si="154"/>
        <v/>
      </c>
    </row>
    <row r="2393" spans="2:14" ht="20.100000000000001" customHeight="1" thickBot="1" x14ac:dyDescent="0.3">
      <c r="B2393" s="63" t="str">
        <f t="shared" si="151"/>
        <v/>
      </c>
      <c r="C2393" s="64"/>
      <c r="D2393" s="65"/>
      <c r="E2393" s="65"/>
      <c r="F2393" s="65"/>
      <c r="G2393" s="65"/>
      <c r="H2393" s="65"/>
      <c r="I2393" s="65"/>
      <c r="J2393" s="65"/>
      <c r="K2393" s="65"/>
      <c r="L2393" s="66" t="str">
        <f t="shared" si="152"/>
        <v/>
      </c>
      <c r="M2393" s="66" t="str">
        <f t="shared" si="153"/>
        <v/>
      </c>
      <c r="N2393" s="66" t="str">
        <f t="shared" si="154"/>
        <v/>
      </c>
    </row>
    <row r="2394" spans="2:14" ht="20.100000000000001" customHeight="1" thickBot="1" x14ac:dyDescent="0.3">
      <c r="B2394" s="63" t="str">
        <f t="shared" si="151"/>
        <v/>
      </c>
      <c r="C2394" s="64"/>
      <c r="D2394" s="65"/>
      <c r="E2394" s="65"/>
      <c r="F2394" s="65"/>
      <c r="G2394" s="65"/>
      <c r="H2394" s="65"/>
      <c r="I2394" s="65"/>
      <c r="J2394" s="65"/>
      <c r="K2394" s="65"/>
      <c r="L2394" s="66" t="str">
        <f t="shared" si="152"/>
        <v/>
      </c>
      <c r="M2394" s="66" t="str">
        <f t="shared" si="153"/>
        <v/>
      </c>
      <c r="N2394" s="66" t="str">
        <f t="shared" si="154"/>
        <v/>
      </c>
    </row>
    <row r="2395" spans="2:14" ht="20.100000000000001" customHeight="1" thickBot="1" x14ac:dyDescent="0.3">
      <c r="B2395" s="63" t="str">
        <f t="shared" si="151"/>
        <v/>
      </c>
      <c r="C2395" s="64"/>
      <c r="D2395" s="65"/>
      <c r="E2395" s="65"/>
      <c r="F2395" s="65"/>
      <c r="G2395" s="65"/>
      <c r="H2395" s="65"/>
      <c r="I2395" s="65"/>
      <c r="J2395" s="65"/>
      <c r="K2395" s="65"/>
      <c r="L2395" s="66" t="str">
        <f t="shared" si="152"/>
        <v/>
      </c>
      <c r="M2395" s="66" t="str">
        <f t="shared" si="153"/>
        <v/>
      </c>
      <c r="N2395" s="66" t="str">
        <f t="shared" si="154"/>
        <v/>
      </c>
    </row>
    <row r="2396" spans="2:14" ht="20.100000000000001" customHeight="1" thickBot="1" x14ac:dyDescent="0.3">
      <c r="B2396" s="63" t="str">
        <f t="shared" si="151"/>
        <v/>
      </c>
      <c r="C2396" s="64"/>
      <c r="D2396" s="65"/>
      <c r="E2396" s="65"/>
      <c r="F2396" s="65"/>
      <c r="G2396" s="65"/>
      <c r="H2396" s="65"/>
      <c r="I2396" s="65"/>
      <c r="J2396" s="65"/>
      <c r="K2396" s="65"/>
      <c r="L2396" s="66" t="str">
        <f t="shared" si="152"/>
        <v/>
      </c>
      <c r="M2396" s="66" t="str">
        <f t="shared" si="153"/>
        <v/>
      </c>
      <c r="N2396" s="66" t="str">
        <f t="shared" si="154"/>
        <v/>
      </c>
    </row>
    <row r="2397" spans="2:14" ht="20.100000000000001" customHeight="1" thickBot="1" x14ac:dyDescent="0.3">
      <c r="B2397" s="63" t="str">
        <f t="shared" si="151"/>
        <v/>
      </c>
      <c r="C2397" s="64"/>
      <c r="D2397" s="65"/>
      <c r="E2397" s="65"/>
      <c r="F2397" s="65"/>
      <c r="G2397" s="65"/>
      <c r="H2397" s="65"/>
      <c r="I2397" s="65"/>
      <c r="J2397" s="65"/>
      <c r="K2397" s="65"/>
      <c r="L2397" s="66" t="str">
        <f t="shared" si="152"/>
        <v/>
      </c>
      <c r="M2397" s="66" t="str">
        <f t="shared" si="153"/>
        <v/>
      </c>
      <c r="N2397" s="66" t="str">
        <f t="shared" si="154"/>
        <v/>
      </c>
    </row>
    <row r="2398" spans="2:14" ht="20.100000000000001" customHeight="1" thickBot="1" x14ac:dyDescent="0.3">
      <c r="B2398" s="63" t="str">
        <f t="shared" si="151"/>
        <v/>
      </c>
      <c r="C2398" s="64"/>
      <c r="D2398" s="65"/>
      <c r="E2398" s="65"/>
      <c r="F2398" s="65"/>
      <c r="G2398" s="65"/>
      <c r="H2398" s="65"/>
      <c r="I2398" s="65"/>
      <c r="J2398" s="65"/>
      <c r="K2398" s="65"/>
      <c r="L2398" s="66" t="str">
        <f t="shared" si="152"/>
        <v/>
      </c>
      <c r="M2398" s="66" t="str">
        <f t="shared" si="153"/>
        <v/>
      </c>
      <c r="N2398" s="66" t="str">
        <f t="shared" si="154"/>
        <v/>
      </c>
    </row>
    <row r="2399" spans="2:14" ht="20.100000000000001" customHeight="1" thickBot="1" x14ac:dyDescent="0.3">
      <c r="B2399" s="63" t="str">
        <f t="shared" si="151"/>
        <v/>
      </c>
      <c r="C2399" s="64"/>
      <c r="D2399" s="65"/>
      <c r="E2399" s="65"/>
      <c r="F2399" s="65"/>
      <c r="G2399" s="65"/>
      <c r="H2399" s="65"/>
      <c r="I2399" s="65"/>
      <c r="J2399" s="65"/>
      <c r="K2399" s="65"/>
      <c r="L2399" s="66" t="str">
        <f t="shared" si="152"/>
        <v/>
      </c>
      <c r="M2399" s="66" t="str">
        <f t="shared" si="153"/>
        <v/>
      </c>
      <c r="N2399" s="66" t="str">
        <f t="shared" si="154"/>
        <v/>
      </c>
    </row>
    <row r="2400" spans="2:14" ht="20.100000000000001" customHeight="1" thickBot="1" x14ac:dyDescent="0.3">
      <c r="B2400" s="63" t="str">
        <f t="shared" si="151"/>
        <v/>
      </c>
      <c r="C2400" s="64"/>
      <c r="D2400" s="65"/>
      <c r="E2400" s="65"/>
      <c r="F2400" s="65"/>
      <c r="G2400" s="65"/>
      <c r="H2400" s="65"/>
      <c r="I2400" s="65"/>
      <c r="J2400" s="65"/>
      <c r="K2400" s="65"/>
      <c r="L2400" s="66" t="str">
        <f t="shared" si="152"/>
        <v/>
      </c>
      <c r="M2400" s="66" t="str">
        <f t="shared" si="153"/>
        <v/>
      </c>
      <c r="N2400" s="66" t="str">
        <f t="shared" si="154"/>
        <v/>
      </c>
    </row>
    <row r="2401" spans="2:14" ht="20.100000000000001" customHeight="1" thickBot="1" x14ac:dyDescent="0.3">
      <c r="B2401" s="63" t="str">
        <f t="shared" si="151"/>
        <v/>
      </c>
      <c r="C2401" s="64"/>
      <c r="D2401" s="65"/>
      <c r="E2401" s="65"/>
      <c r="F2401" s="65"/>
      <c r="G2401" s="65"/>
      <c r="H2401" s="65"/>
      <c r="I2401" s="65"/>
      <c r="J2401" s="65"/>
      <c r="K2401" s="65"/>
      <c r="L2401" s="66" t="str">
        <f t="shared" si="152"/>
        <v/>
      </c>
      <c r="M2401" s="66" t="str">
        <f t="shared" si="153"/>
        <v/>
      </c>
      <c r="N2401" s="66" t="str">
        <f t="shared" si="154"/>
        <v/>
      </c>
    </row>
    <row r="2402" spans="2:14" ht="20.100000000000001" customHeight="1" thickBot="1" x14ac:dyDescent="0.3">
      <c r="B2402" s="63" t="str">
        <f t="shared" si="151"/>
        <v/>
      </c>
      <c r="C2402" s="64"/>
      <c r="D2402" s="65"/>
      <c r="E2402" s="65"/>
      <c r="F2402" s="65"/>
      <c r="G2402" s="65"/>
      <c r="H2402" s="65"/>
      <c r="I2402" s="65"/>
      <c r="J2402" s="65"/>
      <c r="K2402" s="65"/>
      <c r="L2402" s="66" t="str">
        <f t="shared" si="152"/>
        <v/>
      </c>
      <c r="M2402" s="66" t="str">
        <f t="shared" si="153"/>
        <v/>
      </c>
      <c r="N2402" s="66" t="str">
        <f t="shared" si="154"/>
        <v/>
      </c>
    </row>
    <row r="2403" spans="2:14" ht="20.100000000000001" customHeight="1" thickBot="1" x14ac:dyDescent="0.3">
      <c r="B2403" s="63" t="str">
        <f t="shared" si="151"/>
        <v/>
      </c>
      <c r="C2403" s="64"/>
      <c r="D2403" s="65"/>
      <c r="E2403" s="65"/>
      <c r="F2403" s="65"/>
      <c r="G2403" s="65"/>
      <c r="H2403" s="65"/>
      <c r="I2403" s="65"/>
      <c r="J2403" s="65"/>
      <c r="K2403" s="65"/>
      <c r="L2403" s="66" t="str">
        <f t="shared" si="152"/>
        <v/>
      </c>
      <c r="M2403" s="66" t="str">
        <f t="shared" si="153"/>
        <v/>
      </c>
      <c r="N2403" s="66" t="str">
        <f t="shared" si="154"/>
        <v/>
      </c>
    </row>
    <row r="2404" spans="2:14" ht="20.100000000000001" customHeight="1" thickBot="1" x14ac:dyDescent="0.3">
      <c r="B2404" s="63" t="str">
        <f t="shared" si="151"/>
        <v/>
      </c>
      <c r="C2404" s="64"/>
      <c r="D2404" s="65"/>
      <c r="E2404" s="65"/>
      <c r="F2404" s="65"/>
      <c r="G2404" s="65"/>
      <c r="H2404" s="65"/>
      <c r="I2404" s="65"/>
      <c r="J2404" s="65"/>
      <c r="K2404" s="65"/>
      <c r="L2404" s="66" t="str">
        <f t="shared" si="152"/>
        <v/>
      </c>
      <c r="M2404" s="66" t="str">
        <f t="shared" si="153"/>
        <v/>
      </c>
      <c r="N2404" s="66" t="str">
        <f t="shared" si="154"/>
        <v/>
      </c>
    </row>
    <row r="2405" spans="2:14" ht="20.100000000000001" customHeight="1" thickBot="1" x14ac:dyDescent="0.3">
      <c r="B2405" s="63" t="str">
        <f t="shared" si="151"/>
        <v/>
      </c>
      <c r="C2405" s="64"/>
      <c r="D2405" s="65"/>
      <c r="E2405" s="65"/>
      <c r="F2405" s="65"/>
      <c r="G2405" s="65"/>
      <c r="H2405" s="65"/>
      <c r="I2405" s="65"/>
      <c r="J2405" s="65"/>
      <c r="K2405" s="65"/>
      <c r="L2405" s="66" t="str">
        <f t="shared" si="152"/>
        <v/>
      </c>
      <c r="M2405" s="66" t="str">
        <f t="shared" si="153"/>
        <v/>
      </c>
      <c r="N2405" s="66" t="str">
        <f t="shared" si="154"/>
        <v/>
      </c>
    </row>
    <row r="2406" spans="2:14" ht="20.100000000000001" customHeight="1" thickBot="1" x14ac:dyDescent="0.3">
      <c r="B2406" s="63" t="str">
        <f t="shared" si="151"/>
        <v/>
      </c>
      <c r="C2406" s="64"/>
      <c r="D2406" s="65"/>
      <c r="E2406" s="65"/>
      <c r="F2406" s="65"/>
      <c r="G2406" s="65"/>
      <c r="H2406" s="65"/>
      <c r="I2406" s="65"/>
      <c r="J2406" s="65"/>
      <c r="K2406" s="65"/>
      <c r="L2406" s="66" t="str">
        <f t="shared" si="152"/>
        <v/>
      </c>
      <c r="M2406" s="66" t="str">
        <f t="shared" si="153"/>
        <v/>
      </c>
      <c r="N2406" s="66" t="str">
        <f t="shared" si="154"/>
        <v/>
      </c>
    </row>
    <row r="2407" spans="2:14" ht="20.100000000000001" customHeight="1" thickBot="1" x14ac:dyDescent="0.3">
      <c r="B2407" s="63" t="str">
        <f t="shared" si="151"/>
        <v/>
      </c>
      <c r="C2407" s="64"/>
      <c r="D2407" s="65"/>
      <c r="E2407" s="65"/>
      <c r="F2407" s="65"/>
      <c r="G2407" s="65"/>
      <c r="H2407" s="65"/>
      <c r="I2407" s="65"/>
      <c r="J2407" s="65"/>
      <c r="K2407" s="65"/>
      <c r="L2407" s="66" t="str">
        <f t="shared" si="152"/>
        <v/>
      </c>
      <c r="M2407" s="66" t="str">
        <f t="shared" si="153"/>
        <v/>
      </c>
      <c r="N2407" s="66" t="str">
        <f t="shared" si="154"/>
        <v/>
      </c>
    </row>
    <row r="2408" spans="2:14" ht="20.100000000000001" customHeight="1" thickBot="1" x14ac:dyDescent="0.3">
      <c r="B2408" s="63" t="str">
        <f t="shared" si="151"/>
        <v/>
      </c>
      <c r="C2408" s="64"/>
      <c r="D2408" s="65"/>
      <c r="E2408" s="65"/>
      <c r="F2408" s="65"/>
      <c r="G2408" s="65"/>
      <c r="H2408" s="65"/>
      <c r="I2408" s="65"/>
      <c r="J2408" s="65"/>
      <c r="K2408" s="65"/>
      <c r="L2408" s="66" t="str">
        <f t="shared" si="152"/>
        <v/>
      </c>
      <c r="M2408" s="66" t="str">
        <f t="shared" si="153"/>
        <v/>
      </c>
      <c r="N2408" s="66" t="str">
        <f t="shared" si="154"/>
        <v/>
      </c>
    </row>
    <row r="2409" spans="2:14" ht="20.100000000000001" customHeight="1" thickBot="1" x14ac:dyDescent="0.3">
      <c r="B2409" s="63" t="str">
        <f t="shared" si="151"/>
        <v/>
      </c>
      <c r="C2409" s="64"/>
      <c r="D2409" s="65"/>
      <c r="E2409" s="65"/>
      <c r="F2409" s="65"/>
      <c r="G2409" s="65"/>
      <c r="H2409" s="65"/>
      <c r="I2409" s="65"/>
      <c r="J2409" s="65"/>
      <c r="K2409" s="65"/>
      <c r="L2409" s="66" t="str">
        <f t="shared" si="152"/>
        <v/>
      </c>
      <c r="M2409" s="66" t="str">
        <f t="shared" si="153"/>
        <v/>
      </c>
      <c r="N2409" s="66" t="str">
        <f t="shared" si="154"/>
        <v/>
      </c>
    </row>
    <row r="2410" spans="2:14" ht="20.100000000000001" customHeight="1" thickBot="1" x14ac:dyDescent="0.3">
      <c r="B2410" s="63" t="str">
        <f t="shared" si="151"/>
        <v/>
      </c>
      <c r="C2410" s="64"/>
      <c r="D2410" s="65"/>
      <c r="E2410" s="65"/>
      <c r="F2410" s="65"/>
      <c r="G2410" s="65"/>
      <c r="H2410" s="65"/>
      <c r="I2410" s="65"/>
      <c r="J2410" s="65"/>
      <c r="K2410" s="65"/>
      <c r="L2410" s="66" t="str">
        <f t="shared" si="152"/>
        <v/>
      </c>
      <c r="M2410" s="66" t="str">
        <f t="shared" si="153"/>
        <v/>
      </c>
      <c r="N2410" s="66" t="str">
        <f t="shared" si="154"/>
        <v/>
      </c>
    </row>
    <row r="2411" spans="2:14" ht="20.100000000000001" customHeight="1" thickBot="1" x14ac:dyDescent="0.3">
      <c r="B2411" s="63" t="str">
        <f t="shared" si="151"/>
        <v/>
      </c>
      <c r="C2411" s="64"/>
      <c r="D2411" s="65"/>
      <c r="E2411" s="65"/>
      <c r="F2411" s="65"/>
      <c r="G2411" s="65"/>
      <c r="H2411" s="65"/>
      <c r="I2411" s="65"/>
      <c r="J2411" s="65"/>
      <c r="K2411" s="65"/>
      <c r="L2411" s="66" t="str">
        <f t="shared" si="152"/>
        <v/>
      </c>
      <c r="M2411" s="66" t="str">
        <f t="shared" si="153"/>
        <v/>
      </c>
      <c r="N2411" s="66" t="str">
        <f t="shared" si="154"/>
        <v/>
      </c>
    </row>
    <row r="2412" spans="2:14" ht="20.100000000000001" customHeight="1" thickBot="1" x14ac:dyDescent="0.3">
      <c r="B2412" s="63" t="str">
        <f t="shared" si="151"/>
        <v/>
      </c>
      <c r="C2412" s="64"/>
      <c r="D2412" s="65"/>
      <c r="E2412" s="65"/>
      <c r="F2412" s="65"/>
      <c r="G2412" s="65"/>
      <c r="H2412" s="65"/>
      <c r="I2412" s="65"/>
      <c r="J2412" s="65"/>
      <c r="K2412" s="65"/>
      <c r="L2412" s="66" t="str">
        <f t="shared" si="152"/>
        <v/>
      </c>
      <c r="M2412" s="66" t="str">
        <f t="shared" si="153"/>
        <v/>
      </c>
      <c r="N2412" s="66" t="str">
        <f t="shared" si="154"/>
        <v/>
      </c>
    </row>
    <row r="2413" spans="2:14" ht="20.100000000000001" customHeight="1" thickBot="1" x14ac:dyDescent="0.3">
      <c r="B2413" s="63" t="str">
        <f t="shared" si="151"/>
        <v/>
      </c>
      <c r="C2413" s="64"/>
      <c r="D2413" s="65"/>
      <c r="E2413" s="65"/>
      <c r="F2413" s="65"/>
      <c r="G2413" s="65"/>
      <c r="H2413" s="65"/>
      <c r="I2413" s="65"/>
      <c r="J2413" s="65"/>
      <c r="K2413" s="65"/>
      <c r="L2413" s="66" t="str">
        <f t="shared" si="152"/>
        <v/>
      </c>
      <c r="M2413" s="66" t="str">
        <f t="shared" si="153"/>
        <v/>
      </c>
      <c r="N2413" s="66" t="str">
        <f t="shared" si="154"/>
        <v/>
      </c>
    </row>
    <row r="2414" spans="2:14" ht="20.100000000000001" customHeight="1" thickBot="1" x14ac:dyDescent="0.3">
      <c r="B2414" s="63" t="str">
        <f t="shared" si="151"/>
        <v/>
      </c>
      <c r="C2414" s="64"/>
      <c r="D2414" s="65"/>
      <c r="E2414" s="65"/>
      <c r="F2414" s="65"/>
      <c r="G2414" s="65"/>
      <c r="H2414" s="65"/>
      <c r="I2414" s="65"/>
      <c r="J2414" s="65"/>
      <c r="K2414" s="65"/>
      <c r="L2414" s="66" t="str">
        <f t="shared" si="152"/>
        <v/>
      </c>
      <c r="M2414" s="66" t="str">
        <f t="shared" si="153"/>
        <v/>
      </c>
      <c r="N2414" s="66" t="str">
        <f t="shared" si="154"/>
        <v/>
      </c>
    </row>
    <row r="2415" spans="2:14" ht="20.100000000000001" customHeight="1" thickBot="1" x14ac:dyDescent="0.3">
      <c r="B2415" s="63" t="str">
        <f t="shared" si="151"/>
        <v/>
      </c>
      <c r="C2415" s="64"/>
      <c r="D2415" s="65"/>
      <c r="E2415" s="65"/>
      <c r="F2415" s="65"/>
      <c r="G2415" s="65"/>
      <c r="H2415" s="65"/>
      <c r="I2415" s="65"/>
      <c r="J2415" s="65"/>
      <c r="K2415" s="65"/>
      <c r="L2415" s="66" t="str">
        <f t="shared" si="152"/>
        <v/>
      </c>
      <c r="M2415" s="66" t="str">
        <f t="shared" si="153"/>
        <v/>
      </c>
      <c r="N2415" s="66" t="str">
        <f t="shared" si="154"/>
        <v/>
      </c>
    </row>
    <row r="2416" spans="2:14" ht="20.100000000000001" customHeight="1" thickBot="1" x14ac:dyDescent="0.3">
      <c r="B2416" s="63" t="str">
        <f t="shared" si="151"/>
        <v/>
      </c>
      <c r="C2416" s="64"/>
      <c r="D2416" s="65"/>
      <c r="E2416" s="65"/>
      <c r="F2416" s="65"/>
      <c r="G2416" s="65"/>
      <c r="H2416" s="65"/>
      <c r="I2416" s="65"/>
      <c r="J2416" s="65"/>
      <c r="K2416" s="65"/>
      <c r="L2416" s="66" t="str">
        <f t="shared" si="152"/>
        <v/>
      </c>
      <c r="M2416" s="66" t="str">
        <f t="shared" si="153"/>
        <v/>
      </c>
      <c r="N2416" s="66" t="str">
        <f t="shared" si="154"/>
        <v/>
      </c>
    </row>
    <row r="2417" spans="2:14" ht="20.100000000000001" customHeight="1" thickBot="1" x14ac:dyDescent="0.3">
      <c r="B2417" s="63" t="str">
        <f t="shared" si="151"/>
        <v/>
      </c>
      <c r="C2417" s="64"/>
      <c r="D2417" s="65"/>
      <c r="E2417" s="65"/>
      <c r="F2417" s="65"/>
      <c r="G2417" s="65"/>
      <c r="H2417" s="65"/>
      <c r="I2417" s="65"/>
      <c r="J2417" s="65"/>
      <c r="K2417" s="65"/>
      <c r="L2417" s="66" t="str">
        <f t="shared" si="152"/>
        <v/>
      </c>
      <c r="M2417" s="66" t="str">
        <f t="shared" si="153"/>
        <v/>
      </c>
      <c r="N2417" s="66" t="str">
        <f t="shared" si="154"/>
        <v/>
      </c>
    </row>
    <row r="2418" spans="2:14" ht="20.100000000000001" customHeight="1" thickBot="1" x14ac:dyDescent="0.3">
      <c r="B2418" s="63" t="str">
        <f t="shared" si="151"/>
        <v/>
      </c>
      <c r="C2418" s="64"/>
      <c r="D2418" s="65"/>
      <c r="E2418" s="65"/>
      <c r="F2418" s="65"/>
      <c r="G2418" s="65"/>
      <c r="H2418" s="65"/>
      <c r="I2418" s="65"/>
      <c r="J2418" s="65"/>
      <c r="K2418" s="65"/>
      <c r="L2418" s="66" t="str">
        <f t="shared" si="152"/>
        <v/>
      </c>
      <c r="M2418" s="66" t="str">
        <f t="shared" si="153"/>
        <v/>
      </c>
      <c r="N2418" s="66" t="str">
        <f t="shared" si="154"/>
        <v/>
      </c>
    </row>
    <row r="2419" spans="2:14" ht="20.100000000000001" customHeight="1" thickBot="1" x14ac:dyDescent="0.3">
      <c r="B2419" s="63" t="str">
        <f t="shared" si="151"/>
        <v/>
      </c>
      <c r="C2419" s="64"/>
      <c r="D2419" s="65"/>
      <c r="E2419" s="65"/>
      <c r="F2419" s="65"/>
      <c r="G2419" s="65"/>
      <c r="H2419" s="65"/>
      <c r="I2419" s="65"/>
      <c r="J2419" s="65"/>
      <c r="K2419" s="65"/>
      <c r="L2419" s="66" t="str">
        <f t="shared" si="152"/>
        <v/>
      </c>
      <c r="M2419" s="66" t="str">
        <f t="shared" si="153"/>
        <v/>
      </c>
      <c r="N2419" s="66" t="str">
        <f t="shared" si="154"/>
        <v/>
      </c>
    </row>
    <row r="2420" spans="2:14" ht="20.100000000000001" customHeight="1" thickBot="1" x14ac:dyDescent="0.3">
      <c r="B2420" s="63" t="str">
        <f t="shared" si="151"/>
        <v/>
      </c>
      <c r="C2420" s="64"/>
      <c r="D2420" s="65"/>
      <c r="E2420" s="65"/>
      <c r="F2420" s="65"/>
      <c r="G2420" s="65"/>
      <c r="H2420" s="65"/>
      <c r="I2420" s="65"/>
      <c r="J2420" s="65"/>
      <c r="K2420" s="65"/>
      <c r="L2420" s="66" t="str">
        <f t="shared" si="152"/>
        <v/>
      </c>
      <c r="M2420" s="66" t="str">
        <f t="shared" si="153"/>
        <v/>
      </c>
      <c r="N2420" s="66" t="str">
        <f t="shared" si="154"/>
        <v/>
      </c>
    </row>
    <row r="2421" spans="2:14" ht="20.100000000000001" customHeight="1" thickBot="1" x14ac:dyDescent="0.3">
      <c r="B2421" s="63" t="str">
        <f t="shared" si="151"/>
        <v/>
      </c>
      <c r="C2421" s="64"/>
      <c r="D2421" s="65"/>
      <c r="E2421" s="65"/>
      <c r="F2421" s="65"/>
      <c r="G2421" s="65"/>
      <c r="H2421" s="65"/>
      <c r="I2421" s="65"/>
      <c r="J2421" s="65"/>
      <c r="K2421" s="65"/>
      <c r="L2421" s="66" t="str">
        <f t="shared" si="152"/>
        <v/>
      </c>
      <c r="M2421" s="66" t="str">
        <f t="shared" si="153"/>
        <v/>
      </c>
      <c r="N2421" s="66" t="str">
        <f t="shared" si="154"/>
        <v/>
      </c>
    </row>
    <row r="2422" spans="2:14" ht="20.100000000000001" customHeight="1" thickBot="1" x14ac:dyDescent="0.3">
      <c r="B2422" s="63" t="str">
        <f t="shared" si="151"/>
        <v/>
      </c>
      <c r="C2422" s="64"/>
      <c r="D2422" s="65"/>
      <c r="E2422" s="65"/>
      <c r="F2422" s="65"/>
      <c r="G2422" s="65"/>
      <c r="H2422" s="65"/>
      <c r="I2422" s="65"/>
      <c r="J2422" s="65"/>
      <c r="K2422" s="65"/>
      <c r="L2422" s="66" t="str">
        <f t="shared" si="152"/>
        <v/>
      </c>
      <c r="M2422" s="66" t="str">
        <f t="shared" si="153"/>
        <v/>
      </c>
      <c r="N2422" s="66" t="str">
        <f t="shared" si="154"/>
        <v/>
      </c>
    </row>
    <row r="2423" spans="2:14" ht="20.100000000000001" customHeight="1" thickBot="1" x14ac:dyDescent="0.3">
      <c r="B2423" s="63" t="str">
        <f t="shared" si="151"/>
        <v/>
      </c>
      <c r="C2423" s="64"/>
      <c r="D2423" s="65"/>
      <c r="E2423" s="65"/>
      <c r="F2423" s="65"/>
      <c r="G2423" s="65"/>
      <c r="H2423" s="65"/>
      <c r="I2423" s="65"/>
      <c r="J2423" s="65"/>
      <c r="K2423" s="65"/>
      <c r="L2423" s="66" t="str">
        <f t="shared" si="152"/>
        <v/>
      </c>
      <c r="M2423" s="66" t="str">
        <f t="shared" si="153"/>
        <v/>
      </c>
      <c r="N2423" s="66" t="str">
        <f t="shared" si="154"/>
        <v/>
      </c>
    </row>
    <row r="2424" spans="2:14" ht="20.100000000000001" customHeight="1" thickBot="1" x14ac:dyDescent="0.3">
      <c r="B2424" s="63" t="str">
        <f t="shared" si="151"/>
        <v/>
      </c>
      <c r="C2424" s="64"/>
      <c r="D2424" s="65"/>
      <c r="E2424" s="65"/>
      <c r="F2424" s="65"/>
      <c r="G2424" s="65"/>
      <c r="H2424" s="65"/>
      <c r="I2424" s="65"/>
      <c r="J2424" s="65"/>
      <c r="K2424" s="65"/>
      <c r="L2424" s="66" t="str">
        <f t="shared" si="152"/>
        <v/>
      </c>
      <c r="M2424" s="66" t="str">
        <f t="shared" si="153"/>
        <v/>
      </c>
      <c r="N2424" s="66" t="str">
        <f t="shared" si="154"/>
        <v/>
      </c>
    </row>
    <row r="2425" spans="2:14" ht="20.100000000000001" customHeight="1" thickBot="1" x14ac:dyDescent="0.3">
      <c r="B2425" s="63" t="str">
        <f t="shared" si="151"/>
        <v/>
      </c>
      <c r="C2425" s="64"/>
      <c r="D2425" s="65"/>
      <c r="E2425" s="65"/>
      <c r="F2425" s="65"/>
      <c r="G2425" s="65"/>
      <c r="H2425" s="65"/>
      <c r="I2425" s="65"/>
      <c r="J2425" s="65"/>
      <c r="K2425" s="65"/>
      <c r="L2425" s="66" t="str">
        <f t="shared" si="152"/>
        <v/>
      </c>
      <c r="M2425" s="66" t="str">
        <f t="shared" si="153"/>
        <v/>
      </c>
      <c r="N2425" s="66" t="str">
        <f t="shared" si="154"/>
        <v/>
      </c>
    </row>
    <row r="2426" spans="2:14" ht="20.100000000000001" customHeight="1" thickBot="1" x14ac:dyDescent="0.3">
      <c r="B2426" s="63" t="str">
        <f t="shared" si="151"/>
        <v/>
      </c>
      <c r="C2426" s="64"/>
      <c r="D2426" s="65"/>
      <c r="E2426" s="65"/>
      <c r="F2426" s="65"/>
      <c r="G2426" s="65"/>
      <c r="H2426" s="65"/>
      <c r="I2426" s="65"/>
      <c r="J2426" s="65"/>
      <c r="K2426" s="65"/>
      <c r="L2426" s="66" t="str">
        <f t="shared" si="152"/>
        <v/>
      </c>
      <c r="M2426" s="66" t="str">
        <f t="shared" si="153"/>
        <v/>
      </c>
      <c r="N2426" s="66" t="str">
        <f t="shared" si="154"/>
        <v/>
      </c>
    </row>
    <row r="2427" spans="2:14" ht="20.100000000000001" customHeight="1" thickBot="1" x14ac:dyDescent="0.3">
      <c r="B2427" s="63" t="str">
        <f t="shared" si="151"/>
        <v/>
      </c>
      <c r="C2427" s="64"/>
      <c r="D2427" s="65"/>
      <c r="E2427" s="65"/>
      <c r="F2427" s="65"/>
      <c r="G2427" s="65"/>
      <c r="H2427" s="65"/>
      <c r="I2427" s="65"/>
      <c r="J2427" s="65"/>
      <c r="K2427" s="65"/>
      <c r="L2427" s="66" t="str">
        <f t="shared" si="152"/>
        <v/>
      </c>
      <c r="M2427" s="66" t="str">
        <f t="shared" si="153"/>
        <v/>
      </c>
      <c r="N2427" s="66" t="str">
        <f t="shared" si="154"/>
        <v/>
      </c>
    </row>
    <row r="2428" spans="2:14" ht="20.100000000000001" customHeight="1" thickBot="1" x14ac:dyDescent="0.3">
      <c r="B2428" s="63" t="str">
        <f t="shared" si="151"/>
        <v/>
      </c>
      <c r="C2428" s="64"/>
      <c r="D2428" s="65"/>
      <c r="E2428" s="65"/>
      <c r="F2428" s="65"/>
      <c r="G2428" s="65"/>
      <c r="H2428" s="65"/>
      <c r="I2428" s="65"/>
      <c r="J2428" s="65"/>
      <c r="K2428" s="65"/>
      <c r="L2428" s="66" t="str">
        <f t="shared" si="152"/>
        <v/>
      </c>
      <c r="M2428" s="66" t="str">
        <f t="shared" si="153"/>
        <v/>
      </c>
      <c r="N2428" s="66" t="str">
        <f t="shared" si="154"/>
        <v/>
      </c>
    </row>
    <row r="2429" spans="2:14" ht="20.100000000000001" customHeight="1" thickBot="1" x14ac:dyDescent="0.3">
      <c r="B2429" s="63" t="str">
        <f t="shared" si="151"/>
        <v/>
      </c>
      <c r="C2429" s="64"/>
      <c r="D2429" s="65"/>
      <c r="E2429" s="65"/>
      <c r="F2429" s="65"/>
      <c r="G2429" s="65"/>
      <c r="H2429" s="65"/>
      <c r="I2429" s="65"/>
      <c r="J2429" s="65"/>
      <c r="K2429" s="65"/>
      <c r="L2429" s="66" t="str">
        <f t="shared" si="152"/>
        <v/>
      </c>
      <c r="M2429" s="66" t="str">
        <f t="shared" si="153"/>
        <v/>
      </c>
      <c r="N2429" s="66" t="str">
        <f t="shared" si="154"/>
        <v/>
      </c>
    </row>
    <row r="2430" spans="2:14" ht="20.100000000000001" customHeight="1" thickBot="1" x14ac:dyDescent="0.3">
      <c r="B2430" s="63" t="str">
        <f t="shared" si="151"/>
        <v/>
      </c>
      <c r="C2430" s="64"/>
      <c r="D2430" s="65"/>
      <c r="E2430" s="65"/>
      <c r="F2430" s="65"/>
      <c r="G2430" s="65"/>
      <c r="H2430" s="65"/>
      <c r="I2430" s="65"/>
      <c r="J2430" s="65"/>
      <c r="K2430" s="65"/>
      <c r="L2430" s="66" t="str">
        <f t="shared" si="152"/>
        <v/>
      </c>
      <c r="M2430" s="66" t="str">
        <f t="shared" si="153"/>
        <v/>
      </c>
      <c r="N2430" s="66" t="str">
        <f t="shared" si="154"/>
        <v/>
      </c>
    </row>
    <row r="2431" spans="2:14" ht="20.100000000000001" customHeight="1" thickBot="1" x14ac:dyDescent="0.3">
      <c r="B2431" s="63" t="str">
        <f t="shared" si="151"/>
        <v/>
      </c>
      <c r="C2431" s="64"/>
      <c r="D2431" s="65"/>
      <c r="E2431" s="65"/>
      <c r="F2431" s="65"/>
      <c r="G2431" s="65"/>
      <c r="H2431" s="65"/>
      <c r="I2431" s="65"/>
      <c r="J2431" s="65"/>
      <c r="K2431" s="65"/>
      <c r="L2431" s="66" t="str">
        <f t="shared" si="152"/>
        <v/>
      </c>
      <c r="M2431" s="66" t="str">
        <f t="shared" si="153"/>
        <v/>
      </c>
      <c r="N2431" s="66" t="str">
        <f t="shared" si="154"/>
        <v/>
      </c>
    </row>
    <row r="2432" spans="2:14" ht="20.100000000000001" customHeight="1" thickBot="1" x14ac:dyDescent="0.3">
      <c r="B2432" s="63" t="str">
        <f t="shared" si="151"/>
        <v/>
      </c>
      <c r="C2432" s="64"/>
      <c r="D2432" s="65"/>
      <c r="E2432" s="65"/>
      <c r="F2432" s="65"/>
      <c r="G2432" s="65"/>
      <c r="H2432" s="65"/>
      <c r="I2432" s="65"/>
      <c r="J2432" s="65"/>
      <c r="K2432" s="65"/>
      <c r="L2432" s="66" t="str">
        <f t="shared" si="152"/>
        <v/>
      </c>
      <c r="M2432" s="66" t="str">
        <f t="shared" si="153"/>
        <v/>
      </c>
      <c r="N2432" s="66" t="str">
        <f t="shared" si="154"/>
        <v/>
      </c>
    </row>
    <row r="2433" spans="2:14" ht="20.100000000000001" customHeight="1" thickBot="1" x14ac:dyDescent="0.3">
      <c r="B2433" s="63" t="str">
        <f t="shared" si="151"/>
        <v/>
      </c>
      <c r="C2433" s="64"/>
      <c r="D2433" s="65"/>
      <c r="E2433" s="65"/>
      <c r="F2433" s="65"/>
      <c r="G2433" s="65"/>
      <c r="H2433" s="65"/>
      <c r="I2433" s="65"/>
      <c r="J2433" s="65"/>
      <c r="K2433" s="65"/>
      <c r="L2433" s="66" t="str">
        <f t="shared" si="152"/>
        <v/>
      </c>
      <c r="M2433" s="66" t="str">
        <f t="shared" si="153"/>
        <v/>
      </c>
      <c r="N2433" s="66" t="str">
        <f t="shared" si="154"/>
        <v/>
      </c>
    </row>
    <row r="2434" spans="2:14" ht="20.100000000000001" customHeight="1" thickBot="1" x14ac:dyDescent="0.3">
      <c r="B2434" s="63" t="str">
        <f t="shared" si="151"/>
        <v/>
      </c>
      <c r="C2434" s="64"/>
      <c r="D2434" s="65"/>
      <c r="E2434" s="65"/>
      <c r="F2434" s="65"/>
      <c r="G2434" s="65"/>
      <c r="H2434" s="65"/>
      <c r="I2434" s="65"/>
      <c r="J2434" s="65"/>
      <c r="K2434" s="65"/>
      <c r="L2434" s="66" t="str">
        <f t="shared" si="152"/>
        <v/>
      </c>
      <c r="M2434" s="66" t="str">
        <f t="shared" si="153"/>
        <v/>
      </c>
      <c r="N2434" s="66" t="str">
        <f t="shared" si="154"/>
        <v/>
      </c>
    </row>
    <row r="2435" spans="2:14" ht="20.100000000000001" customHeight="1" thickBot="1" x14ac:dyDescent="0.3">
      <c r="B2435" s="63" t="str">
        <f t="shared" si="151"/>
        <v/>
      </c>
      <c r="C2435" s="64"/>
      <c r="D2435" s="65"/>
      <c r="E2435" s="65"/>
      <c r="F2435" s="65"/>
      <c r="G2435" s="65"/>
      <c r="H2435" s="65"/>
      <c r="I2435" s="65"/>
      <c r="J2435" s="65"/>
      <c r="K2435" s="65"/>
      <c r="L2435" s="66" t="str">
        <f t="shared" si="152"/>
        <v/>
      </c>
      <c r="M2435" s="66" t="str">
        <f t="shared" si="153"/>
        <v/>
      </c>
      <c r="N2435" s="66" t="str">
        <f t="shared" si="154"/>
        <v/>
      </c>
    </row>
    <row r="2436" spans="2:14" ht="20.100000000000001" customHeight="1" thickBot="1" x14ac:dyDescent="0.3">
      <c r="B2436" s="63" t="str">
        <f t="shared" si="151"/>
        <v/>
      </c>
      <c r="C2436" s="64"/>
      <c r="D2436" s="65"/>
      <c r="E2436" s="65"/>
      <c r="F2436" s="65"/>
      <c r="G2436" s="65"/>
      <c r="H2436" s="65"/>
      <c r="I2436" s="65"/>
      <c r="J2436" s="65"/>
      <c r="K2436" s="65"/>
      <c r="L2436" s="66" t="str">
        <f t="shared" si="152"/>
        <v/>
      </c>
      <c r="M2436" s="66" t="str">
        <f t="shared" si="153"/>
        <v/>
      </c>
      <c r="N2436" s="66" t="str">
        <f t="shared" si="154"/>
        <v/>
      </c>
    </row>
    <row r="2437" spans="2:14" ht="20.100000000000001" customHeight="1" thickBot="1" x14ac:dyDescent="0.3">
      <c r="B2437" s="63" t="str">
        <f t="shared" si="151"/>
        <v/>
      </c>
      <c r="C2437" s="64"/>
      <c r="D2437" s="65"/>
      <c r="E2437" s="65"/>
      <c r="F2437" s="65"/>
      <c r="G2437" s="65"/>
      <c r="H2437" s="65"/>
      <c r="I2437" s="65"/>
      <c r="J2437" s="65"/>
      <c r="K2437" s="65"/>
      <c r="L2437" s="66" t="str">
        <f t="shared" si="152"/>
        <v/>
      </c>
      <c r="M2437" s="66" t="str">
        <f t="shared" si="153"/>
        <v/>
      </c>
      <c r="N2437" s="66" t="str">
        <f t="shared" si="154"/>
        <v/>
      </c>
    </row>
    <row r="2438" spans="2:14" ht="20.100000000000001" customHeight="1" thickBot="1" x14ac:dyDescent="0.3">
      <c r="B2438" s="63" t="str">
        <f t="shared" si="151"/>
        <v/>
      </c>
      <c r="C2438" s="64"/>
      <c r="D2438" s="65"/>
      <c r="E2438" s="65"/>
      <c r="F2438" s="65"/>
      <c r="G2438" s="65"/>
      <c r="H2438" s="65"/>
      <c r="I2438" s="65"/>
      <c r="J2438" s="65"/>
      <c r="K2438" s="65"/>
      <c r="L2438" s="66" t="str">
        <f t="shared" si="152"/>
        <v/>
      </c>
      <c r="M2438" s="66" t="str">
        <f t="shared" si="153"/>
        <v/>
      </c>
      <c r="N2438" s="66" t="str">
        <f t="shared" si="154"/>
        <v/>
      </c>
    </row>
    <row r="2439" spans="2:14" ht="20.100000000000001" customHeight="1" thickBot="1" x14ac:dyDescent="0.3">
      <c r="B2439" s="63" t="str">
        <f t="shared" si="151"/>
        <v/>
      </c>
      <c r="C2439" s="64"/>
      <c r="D2439" s="65"/>
      <c r="E2439" s="65"/>
      <c r="F2439" s="65"/>
      <c r="G2439" s="65"/>
      <c r="H2439" s="65"/>
      <c r="I2439" s="65"/>
      <c r="J2439" s="65"/>
      <c r="K2439" s="65"/>
      <c r="L2439" s="66" t="str">
        <f t="shared" si="152"/>
        <v/>
      </c>
      <c r="M2439" s="66" t="str">
        <f t="shared" si="153"/>
        <v/>
      </c>
      <c r="N2439" s="66" t="str">
        <f t="shared" si="154"/>
        <v/>
      </c>
    </row>
    <row r="2440" spans="2:14" ht="20.100000000000001" customHeight="1" thickBot="1" x14ac:dyDescent="0.3">
      <c r="B2440" s="63" t="str">
        <f t="shared" si="151"/>
        <v/>
      </c>
      <c r="C2440" s="64"/>
      <c r="D2440" s="65"/>
      <c r="E2440" s="65"/>
      <c r="F2440" s="65"/>
      <c r="G2440" s="65"/>
      <c r="H2440" s="65"/>
      <c r="I2440" s="65"/>
      <c r="J2440" s="65"/>
      <c r="K2440" s="65"/>
      <c r="L2440" s="66" t="str">
        <f t="shared" si="152"/>
        <v/>
      </c>
      <c r="M2440" s="66" t="str">
        <f t="shared" si="153"/>
        <v/>
      </c>
      <c r="N2440" s="66" t="str">
        <f t="shared" si="154"/>
        <v/>
      </c>
    </row>
    <row r="2441" spans="2:14" ht="20.100000000000001" customHeight="1" thickBot="1" x14ac:dyDescent="0.3">
      <c r="B2441" s="63" t="str">
        <f t="shared" si="151"/>
        <v/>
      </c>
      <c r="C2441" s="64"/>
      <c r="D2441" s="65"/>
      <c r="E2441" s="65"/>
      <c r="F2441" s="65"/>
      <c r="G2441" s="65"/>
      <c r="H2441" s="65"/>
      <c r="I2441" s="65"/>
      <c r="J2441" s="65"/>
      <c r="K2441" s="65"/>
      <c r="L2441" s="66" t="str">
        <f t="shared" si="152"/>
        <v/>
      </c>
      <c r="M2441" s="66" t="str">
        <f t="shared" si="153"/>
        <v/>
      </c>
      <c r="N2441" s="66" t="str">
        <f t="shared" si="154"/>
        <v/>
      </c>
    </row>
    <row r="2442" spans="2:14" ht="20.100000000000001" customHeight="1" thickBot="1" x14ac:dyDescent="0.3">
      <c r="B2442" s="63" t="str">
        <f t="shared" ref="B2442:B2505" si="155">IF(C2442="","",B2441+1)</f>
        <v/>
      </c>
      <c r="C2442" s="64"/>
      <c r="D2442" s="65"/>
      <c r="E2442" s="65"/>
      <c r="F2442" s="65"/>
      <c r="G2442" s="65"/>
      <c r="H2442" s="65"/>
      <c r="I2442" s="65"/>
      <c r="J2442" s="65"/>
      <c r="K2442" s="65"/>
      <c r="L2442" s="66" t="str">
        <f t="shared" si="152"/>
        <v/>
      </c>
      <c r="M2442" s="66" t="str">
        <f t="shared" si="153"/>
        <v/>
      </c>
      <c r="N2442" s="66" t="str">
        <f t="shared" si="154"/>
        <v/>
      </c>
    </row>
    <row r="2443" spans="2:14" ht="20.100000000000001" customHeight="1" thickBot="1" x14ac:dyDescent="0.3">
      <c r="B2443" s="63" t="str">
        <f t="shared" si="155"/>
        <v/>
      </c>
      <c r="C2443" s="64"/>
      <c r="D2443" s="65"/>
      <c r="E2443" s="65"/>
      <c r="F2443" s="65"/>
      <c r="G2443" s="65"/>
      <c r="H2443" s="65"/>
      <c r="I2443" s="65"/>
      <c r="J2443" s="65"/>
      <c r="K2443" s="65"/>
      <c r="L2443" s="66" t="str">
        <f t="shared" si="152"/>
        <v/>
      </c>
      <c r="M2443" s="66" t="str">
        <f t="shared" si="153"/>
        <v/>
      </c>
      <c r="N2443" s="66" t="str">
        <f t="shared" si="154"/>
        <v/>
      </c>
    </row>
    <row r="2444" spans="2:14" ht="20.100000000000001" customHeight="1" thickBot="1" x14ac:dyDescent="0.3">
      <c r="B2444" s="63" t="str">
        <f t="shared" si="155"/>
        <v/>
      </c>
      <c r="C2444" s="64"/>
      <c r="D2444" s="65"/>
      <c r="E2444" s="65"/>
      <c r="F2444" s="65"/>
      <c r="G2444" s="65"/>
      <c r="H2444" s="65"/>
      <c r="I2444" s="65"/>
      <c r="J2444" s="65"/>
      <c r="K2444" s="65"/>
      <c r="L2444" s="66" t="str">
        <f t="shared" si="152"/>
        <v/>
      </c>
      <c r="M2444" s="66" t="str">
        <f t="shared" si="153"/>
        <v/>
      </c>
      <c r="N2444" s="66" t="str">
        <f t="shared" si="154"/>
        <v/>
      </c>
    </row>
    <row r="2445" spans="2:14" ht="20.100000000000001" customHeight="1" thickBot="1" x14ac:dyDescent="0.3">
      <c r="B2445" s="63" t="str">
        <f t="shared" si="155"/>
        <v/>
      </c>
      <c r="C2445" s="64"/>
      <c r="D2445" s="65"/>
      <c r="E2445" s="65"/>
      <c r="F2445" s="65"/>
      <c r="G2445" s="65"/>
      <c r="H2445" s="65"/>
      <c r="I2445" s="65"/>
      <c r="J2445" s="65"/>
      <c r="K2445" s="65"/>
      <c r="L2445" s="66" t="str">
        <f t="shared" ref="L2445:L2508" si="156">IF(C2445="","",TEXT(C2445,"MMMM"))</f>
        <v/>
      </c>
      <c r="M2445" s="66" t="str">
        <f t="shared" ref="M2445:M2508" si="157">IF(C2445="","",YEAR(C2445))</f>
        <v/>
      </c>
      <c r="N2445" s="66" t="str">
        <f t="shared" ref="N2445:N2508" si="158">IF(C2445="","",TEXT(C2445,"DDDD"))</f>
        <v/>
      </c>
    </row>
    <row r="2446" spans="2:14" ht="20.100000000000001" customHeight="1" thickBot="1" x14ac:dyDescent="0.3">
      <c r="B2446" s="63" t="str">
        <f t="shared" si="155"/>
        <v/>
      </c>
      <c r="C2446" s="64"/>
      <c r="D2446" s="65"/>
      <c r="E2446" s="65"/>
      <c r="F2446" s="65"/>
      <c r="G2446" s="65"/>
      <c r="H2446" s="65"/>
      <c r="I2446" s="65"/>
      <c r="J2446" s="65"/>
      <c r="K2446" s="65"/>
      <c r="L2446" s="66" t="str">
        <f t="shared" si="156"/>
        <v/>
      </c>
      <c r="M2446" s="66" t="str">
        <f t="shared" si="157"/>
        <v/>
      </c>
      <c r="N2446" s="66" t="str">
        <f t="shared" si="158"/>
        <v/>
      </c>
    </row>
    <row r="2447" spans="2:14" ht="20.100000000000001" customHeight="1" thickBot="1" x14ac:dyDescent="0.3">
      <c r="B2447" s="63" t="str">
        <f t="shared" si="155"/>
        <v/>
      </c>
      <c r="C2447" s="64"/>
      <c r="D2447" s="65"/>
      <c r="E2447" s="65"/>
      <c r="F2447" s="65"/>
      <c r="G2447" s="65"/>
      <c r="H2447" s="65"/>
      <c r="I2447" s="65"/>
      <c r="J2447" s="65"/>
      <c r="K2447" s="65"/>
      <c r="L2447" s="66" t="str">
        <f t="shared" si="156"/>
        <v/>
      </c>
      <c r="M2447" s="66" t="str">
        <f t="shared" si="157"/>
        <v/>
      </c>
      <c r="N2447" s="66" t="str">
        <f t="shared" si="158"/>
        <v/>
      </c>
    </row>
    <row r="2448" spans="2:14" ht="20.100000000000001" customHeight="1" thickBot="1" x14ac:dyDescent="0.3">
      <c r="B2448" s="63" t="str">
        <f t="shared" si="155"/>
        <v/>
      </c>
      <c r="C2448" s="64"/>
      <c r="D2448" s="65"/>
      <c r="E2448" s="65"/>
      <c r="F2448" s="65"/>
      <c r="G2448" s="65"/>
      <c r="H2448" s="65"/>
      <c r="I2448" s="65"/>
      <c r="J2448" s="65"/>
      <c r="K2448" s="65"/>
      <c r="L2448" s="66" t="str">
        <f t="shared" si="156"/>
        <v/>
      </c>
      <c r="M2448" s="66" t="str">
        <f t="shared" si="157"/>
        <v/>
      </c>
      <c r="N2448" s="66" t="str">
        <f t="shared" si="158"/>
        <v/>
      </c>
    </row>
    <row r="2449" spans="2:14" ht="20.100000000000001" customHeight="1" thickBot="1" x14ac:dyDescent="0.3">
      <c r="B2449" s="63" t="str">
        <f t="shared" si="155"/>
        <v/>
      </c>
      <c r="C2449" s="64"/>
      <c r="D2449" s="65"/>
      <c r="E2449" s="65"/>
      <c r="F2449" s="65"/>
      <c r="G2449" s="65"/>
      <c r="H2449" s="65"/>
      <c r="I2449" s="65"/>
      <c r="J2449" s="65"/>
      <c r="K2449" s="65"/>
      <c r="L2449" s="66" t="str">
        <f t="shared" si="156"/>
        <v/>
      </c>
      <c r="M2449" s="66" t="str">
        <f t="shared" si="157"/>
        <v/>
      </c>
      <c r="N2449" s="66" t="str">
        <f t="shared" si="158"/>
        <v/>
      </c>
    </row>
    <row r="2450" spans="2:14" ht="20.100000000000001" customHeight="1" thickBot="1" x14ac:dyDescent="0.3">
      <c r="B2450" s="63" t="str">
        <f t="shared" si="155"/>
        <v/>
      </c>
      <c r="C2450" s="64"/>
      <c r="D2450" s="65"/>
      <c r="E2450" s="65"/>
      <c r="F2450" s="65"/>
      <c r="G2450" s="65"/>
      <c r="H2450" s="65"/>
      <c r="I2450" s="65"/>
      <c r="J2450" s="65"/>
      <c r="K2450" s="65"/>
      <c r="L2450" s="66" t="str">
        <f t="shared" si="156"/>
        <v/>
      </c>
      <c r="M2450" s="66" t="str">
        <f t="shared" si="157"/>
        <v/>
      </c>
      <c r="N2450" s="66" t="str">
        <f t="shared" si="158"/>
        <v/>
      </c>
    </row>
    <row r="2451" spans="2:14" ht="20.100000000000001" customHeight="1" thickBot="1" x14ac:dyDescent="0.3">
      <c r="B2451" s="63" t="str">
        <f t="shared" si="155"/>
        <v/>
      </c>
      <c r="C2451" s="64"/>
      <c r="D2451" s="65"/>
      <c r="E2451" s="65"/>
      <c r="F2451" s="65"/>
      <c r="G2451" s="65"/>
      <c r="H2451" s="65"/>
      <c r="I2451" s="65"/>
      <c r="J2451" s="65"/>
      <c r="K2451" s="65"/>
      <c r="L2451" s="66" t="str">
        <f t="shared" si="156"/>
        <v/>
      </c>
      <c r="M2451" s="66" t="str">
        <f t="shared" si="157"/>
        <v/>
      </c>
      <c r="N2451" s="66" t="str">
        <f t="shared" si="158"/>
        <v/>
      </c>
    </row>
    <row r="2452" spans="2:14" ht="20.100000000000001" customHeight="1" thickBot="1" x14ac:dyDescent="0.3">
      <c r="B2452" s="63" t="str">
        <f t="shared" si="155"/>
        <v/>
      </c>
      <c r="C2452" s="64"/>
      <c r="D2452" s="65"/>
      <c r="E2452" s="65"/>
      <c r="F2452" s="65"/>
      <c r="G2452" s="65"/>
      <c r="H2452" s="65"/>
      <c r="I2452" s="65"/>
      <c r="J2452" s="65"/>
      <c r="K2452" s="65"/>
      <c r="L2452" s="66" t="str">
        <f t="shared" si="156"/>
        <v/>
      </c>
      <c r="M2452" s="66" t="str">
        <f t="shared" si="157"/>
        <v/>
      </c>
      <c r="N2452" s="66" t="str">
        <f t="shared" si="158"/>
        <v/>
      </c>
    </row>
    <row r="2453" spans="2:14" ht="20.100000000000001" customHeight="1" thickBot="1" x14ac:dyDescent="0.3">
      <c r="B2453" s="63" t="str">
        <f t="shared" si="155"/>
        <v/>
      </c>
      <c r="C2453" s="64"/>
      <c r="D2453" s="65"/>
      <c r="E2453" s="65"/>
      <c r="F2453" s="65"/>
      <c r="G2453" s="65"/>
      <c r="H2453" s="65"/>
      <c r="I2453" s="65"/>
      <c r="J2453" s="65"/>
      <c r="K2453" s="65"/>
      <c r="L2453" s="66" t="str">
        <f t="shared" si="156"/>
        <v/>
      </c>
      <c r="M2453" s="66" t="str">
        <f t="shared" si="157"/>
        <v/>
      </c>
      <c r="N2453" s="66" t="str">
        <f t="shared" si="158"/>
        <v/>
      </c>
    </row>
    <row r="2454" spans="2:14" ht="20.100000000000001" customHeight="1" thickBot="1" x14ac:dyDescent="0.3">
      <c r="B2454" s="63" t="str">
        <f t="shared" si="155"/>
        <v/>
      </c>
      <c r="C2454" s="64"/>
      <c r="D2454" s="65"/>
      <c r="E2454" s="65"/>
      <c r="F2454" s="65"/>
      <c r="G2454" s="65"/>
      <c r="H2454" s="65"/>
      <c r="I2454" s="65"/>
      <c r="J2454" s="65"/>
      <c r="K2454" s="65"/>
      <c r="L2454" s="66" t="str">
        <f t="shared" si="156"/>
        <v/>
      </c>
      <c r="M2454" s="66" t="str">
        <f t="shared" si="157"/>
        <v/>
      </c>
      <c r="N2454" s="66" t="str">
        <f t="shared" si="158"/>
        <v/>
      </c>
    </row>
    <row r="2455" spans="2:14" ht="20.100000000000001" customHeight="1" thickBot="1" x14ac:dyDescent="0.3">
      <c r="B2455" s="63" t="str">
        <f t="shared" si="155"/>
        <v/>
      </c>
      <c r="C2455" s="64"/>
      <c r="D2455" s="65"/>
      <c r="E2455" s="65"/>
      <c r="F2455" s="65"/>
      <c r="G2455" s="65"/>
      <c r="H2455" s="65"/>
      <c r="I2455" s="65"/>
      <c r="J2455" s="65"/>
      <c r="K2455" s="65"/>
      <c r="L2455" s="66" t="str">
        <f t="shared" si="156"/>
        <v/>
      </c>
      <c r="M2455" s="66" t="str">
        <f t="shared" si="157"/>
        <v/>
      </c>
      <c r="N2455" s="66" t="str">
        <f t="shared" si="158"/>
        <v/>
      </c>
    </row>
    <row r="2456" spans="2:14" ht="20.100000000000001" customHeight="1" thickBot="1" x14ac:dyDescent="0.3">
      <c r="B2456" s="63" t="str">
        <f t="shared" si="155"/>
        <v/>
      </c>
      <c r="C2456" s="64"/>
      <c r="D2456" s="65"/>
      <c r="E2456" s="65"/>
      <c r="F2456" s="65"/>
      <c r="G2456" s="65"/>
      <c r="H2456" s="65"/>
      <c r="I2456" s="65"/>
      <c r="J2456" s="65"/>
      <c r="K2456" s="65"/>
      <c r="L2456" s="66" t="str">
        <f t="shared" si="156"/>
        <v/>
      </c>
      <c r="M2456" s="66" t="str">
        <f t="shared" si="157"/>
        <v/>
      </c>
      <c r="N2456" s="66" t="str">
        <f t="shared" si="158"/>
        <v/>
      </c>
    </row>
    <row r="2457" spans="2:14" ht="20.100000000000001" customHeight="1" thickBot="1" x14ac:dyDescent="0.3">
      <c r="B2457" s="63" t="str">
        <f t="shared" si="155"/>
        <v/>
      </c>
      <c r="C2457" s="64"/>
      <c r="D2457" s="65"/>
      <c r="E2457" s="65"/>
      <c r="F2457" s="65"/>
      <c r="G2457" s="65"/>
      <c r="H2457" s="65"/>
      <c r="I2457" s="65"/>
      <c r="J2457" s="65"/>
      <c r="K2457" s="65"/>
      <c r="L2457" s="66" t="str">
        <f t="shared" si="156"/>
        <v/>
      </c>
      <c r="M2457" s="66" t="str">
        <f t="shared" si="157"/>
        <v/>
      </c>
      <c r="N2457" s="66" t="str">
        <f t="shared" si="158"/>
        <v/>
      </c>
    </row>
    <row r="2458" spans="2:14" ht="20.100000000000001" customHeight="1" thickBot="1" x14ac:dyDescent="0.3">
      <c r="B2458" s="63" t="str">
        <f t="shared" si="155"/>
        <v/>
      </c>
      <c r="C2458" s="64"/>
      <c r="D2458" s="65"/>
      <c r="E2458" s="65"/>
      <c r="F2458" s="65"/>
      <c r="G2458" s="65"/>
      <c r="H2458" s="65"/>
      <c r="I2458" s="65"/>
      <c r="J2458" s="65"/>
      <c r="K2458" s="65"/>
      <c r="L2458" s="66" t="str">
        <f t="shared" si="156"/>
        <v/>
      </c>
      <c r="M2458" s="66" t="str">
        <f t="shared" si="157"/>
        <v/>
      </c>
      <c r="N2458" s="66" t="str">
        <f t="shared" si="158"/>
        <v/>
      </c>
    </row>
    <row r="2459" spans="2:14" ht="20.100000000000001" customHeight="1" thickBot="1" x14ac:dyDescent="0.3">
      <c r="B2459" s="63" t="str">
        <f t="shared" si="155"/>
        <v/>
      </c>
      <c r="C2459" s="64"/>
      <c r="D2459" s="65"/>
      <c r="E2459" s="65"/>
      <c r="F2459" s="65"/>
      <c r="G2459" s="65"/>
      <c r="H2459" s="65"/>
      <c r="I2459" s="65"/>
      <c r="J2459" s="65"/>
      <c r="K2459" s="65"/>
      <c r="L2459" s="66" t="str">
        <f t="shared" si="156"/>
        <v/>
      </c>
      <c r="M2459" s="66" t="str">
        <f t="shared" si="157"/>
        <v/>
      </c>
      <c r="N2459" s="66" t="str">
        <f t="shared" si="158"/>
        <v/>
      </c>
    </row>
    <row r="2460" spans="2:14" ht="20.100000000000001" customHeight="1" thickBot="1" x14ac:dyDescent="0.3">
      <c r="B2460" s="63" t="str">
        <f t="shared" si="155"/>
        <v/>
      </c>
      <c r="C2460" s="64"/>
      <c r="D2460" s="65"/>
      <c r="E2460" s="65"/>
      <c r="F2460" s="65"/>
      <c r="G2460" s="65"/>
      <c r="H2460" s="65"/>
      <c r="I2460" s="65"/>
      <c r="J2460" s="65"/>
      <c r="K2460" s="65"/>
      <c r="L2460" s="66" t="str">
        <f t="shared" si="156"/>
        <v/>
      </c>
      <c r="M2460" s="66" t="str">
        <f t="shared" si="157"/>
        <v/>
      </c>
      <c r="N2460" s="66" t="str">
        <f t="shared" si="158"/>
        <v/>
      </c>
    </row>
    <row r="2461" spans="2:14" ht="20.100000000000001" customHeight="1" thickBot="1" x14ac:dyDescent="0.3">
      <c r="B2461" s="63" t="str">
        <f t="shared" si="155"/>
        <v/>
      </c>
      <c r="C2461" s="64"/>
      <c r="D2461" s="65"/>
      <c r="E2461" s="65"/>
      <c r="F2461" s="65"/>
      <c r="G2461" s="65"/>
      <c r="H2461" s="65"/>
      <c r="I2461" s="65"/>
      <c r="J2461" s="65"/>
      <c r="K2461" s="65"/>
      <c r="L2461" s="66" t="str">
        <f t="shared" si="156"/>
        <v/>
      </c>
      <c r="M2461" s="66" t="str">
        <f t="shared" si="157"/>
        <v/>
      </c>
      <c r="N2461" s="66" t="str">
        <f t="shared" si="158"/>
        <v/>
      </c>
    </row>
    <row r="2462" spans="2:14" ht="20.100000000000001" customHeight="1" thickBot="1" x14ac:dyDescent="0.3">
      <c r="B2462" s="63" t="str">
        <f t="shared" si="155"/>
        <v/>
      </c>
      <c r="C2462" s="64"/>
      <c r="D2462" s="65"/>
      <c r="E2462" s="65"/>
      <c r="F2462" s="65"/>
      <c r="G2462" s="65"/>
      <c r="H2462" s="65"/>
      <c r="I2462" s="65"/>
      <c r="J2462" s="65"/>
      <c r="K2462" s="65"/>
      <c r="L2462" s="66" t="str">
        <f t="shared" si="156"/>
        <v/>
      </c>
      <c r="M2462" s="66" t="str">
        <f t="shared" si="157"/>
        <v/>
      </c>
      <c r="N2462" s="66" t="str">
        <f t="shared" si="158"/>
        <v/>
      </c>
    </row>
    <row r="2463" spans="2:14" ht="20.100000000000001" customHeight="1" thickBot="1" x14ac:dyDescent="0.3">
      <c r="B2463" s="63" t="str">
        <f t="shared" si="155"/>
        <v/>
      </c>
      <c r="C2463" s="64"/>
      <c r="D2463" s="65"/>
      <c r="E2463" s="65"/>
      <c r="F2463" s="65"/>
      <c r="G2463" s="65"/>
      <c r="H2463" s="65"/>
      <c r="I2463" s="65"/>
      <c r="J2463" s="65"/>
      <c r="K2463" s="65"/>
      <c r="L2463" s="66" t="str">
        <f t="shared" si="156"/>
        <v/>
      </c>
      <c r="M2463" s="66" t="str">
        <f t="shared" si="157"/>
        <v/>
      </c>
      <c r="N2463" s="66" t="str">
        <f t="shared" si="158"/>
        <v/>
      </c>
    </row>
    <row r="2464" spans="2:14" ht="20.100000000000001" customHeight="1" thickBot="1" x14ac:dyDescent="0.3">
      <c r="B2464" s="63" t="str">
        <f t="shared" si="155"/>
        <v/>
      </c>
      <c r="C2464" s="64"/>
      <c r="D2464" s="65"/>
      <c r="E2464" s="65"/>
      <c r="F2464" s="65"/>
      <c r="G2464" s="65"/>
      <c r="H2464" s="65"/>
      <c r="I2464" s="65"/>
      <c r="J2464" s="65"/>
      <c r="K2464" s="65"/>
      <c r="L2464" s="66" t="str">
        <f t="shared" si="156"/>
        <v/>
      </c>
      <c r="M2464" s="66" t="str">
        <f t="shared" si="157"/>
        <v/>
      </c>
      <c r="N2464" s="66" t="str">
        <f t="shared" si="158"/>
        <v/>
      </c>
    </row>
    <row r="2465" spans="2:14" ht="20.100000000000001" customHeight="1" thickBot="1" x14ac:dyDescent="0.3">
      <c r="B2465" s="63" t="str">
        <f t="shared" si="155"/>
        <v/>
      </c>
      <c r="C2465" s="64"/>
      <c r="D2465" s="65"/>
      <c r="E2465" s="65"/>
      <c r="F2465" s="65"/>
      <c r="G2465" s="65"/>
      <c r="H2465" s="65"/>
      <c r="I2465" s="65"/>
      <c r="J2465" s="65"/>
      <c r="K2465" s="65"/>
      <c r="L2465" s="66" t="str">
        <f t="shared" si="156"/>
        <v/>
      </c>
      <c r="M2465" s="66" t="str">
        <f t="shared" si="157"/>
        <v/>
      </c>
      <c r="N2465" s="66" t="str">
        <f t="shared" si="158"/>
        <v/>
      </c>
    </row>
    <row r="2466" spans="2:14" ht="20.100000000000001" customHeight="1" thickBot="1" x14ac:dyDescent="0.3">
      <c r="B2466" s="63" t="str">
        <f t="shared" si="155"/>
        <v/>
      </c>
      <c r="C2466" s="64"/>
      <c r="D2466" s="65"/>
      <c r="E2466" s="65"/>
      <c r="F2466" s="65"/>
      <c r="G2466" s="65"/>
      <c r="H2466" s="65"/>
      <c r="I2466" s="65"/>
      <c r="J2466" s="65"/>
      <c r="K2466" s="65"/>
      <c r="L2466" s="66" t="str">
        <f t="shared" si="156"/>
        <v/>
      </c>
      <c r="M2466" s="66" t="str">
        <f t="shared" si="157"/>
        <v/>
      </c>
      <c r="N2466" s="66" t="str">
        <f t="shared" si="158"/>
        <v/>
      </c>
    </row>
    <row r="2467" spans="2:14" ht="20.100000000000001" customHeight="1" thickBot="1" x14ac:dyDescent="0.3">
      <c r="B2467" s="63" t="str">
        <f t="shared" si="155"/>
        <v/>
      </c>
      <c r="C2467" s="64"/>
      <c r="D2467" s="65"/>
      <c r="E2467" s="65"/>
      <c r="F2467" s="65"/>
      <c r="G2467" s="65"/>
      <c r="H2467" s="65"/>
      <c r="I2467" s="65"/>
      <c r="J2467" s="65"/>
      <c r="K2467" s="65"/>
      <c r="L2467" s="66" t="str">
        <f t="shared" si="156"/>
        <v/>
      </c>
      <c r="M2467" s="66" t="str">
        <f t="shared" si="157"/>
        <v/>
      </c>
      <c r="N2467" s="66" t="str">
        <f t="shared" si="158"/>
        <v/>
      </c>
    </row>
    <row r="2468" spans="2:14" ht="20.100000000000001" customHeight="1" thickBot="1" x14ac:dyDescent="0.3">
      <c r="B2468" s="63" t="str">
        <f t="shared" si="155"/>
        <v/>
      </c>
      <c r="C2468" s="64"/>
      <c r="D2468" s="65"/>
      <c r="E2468" s="65"/>
      <c r="F2468" s="65"/>
      <c r="G2468" s="65"/>
      <c r="H2468" s="65"/>
      <c r="I2468" s="65"/>
      <c r="J2468" s="65"/>
      <c r="K2468" s="65"/>
      <c r="L2468" s="66" t="str">
        <f t="shared" si="156"/>
        <v/>
      </c>
      <c r="M2468" s="66" t="str">
        <f t="shared" si="157"/>
        <v/>
      </c>
      <c r="N2468" s="66" t="str">
        <f t="shared" si="158"/>
        <v/>
      </c>
    </row>
    <row r="2469" spans="2:14" ht="20.100000000000001" customHeight="1" thickBot="1" x14ac:dyDescent="0.3">
      <c r="B2469" s="63" t="str">
        <f t="shared" si="155"/>
        <v/>
      </c>
      <c r="C2469" s="64"/>
      <c r="D2469" s="65"/>
      <c r="E2469" s="65"/>
      <c r="F2469" s="65"/>
      <c r="G2469" s="65"/>
      <c r="H2469" s="65"/>
      <c r="I2469" s="65"/>
      <c r="J2469" s="65"/>
      <c r="K2469" s="65"/>
      <c r="L2469" s="66" t="str">
        <f t="shared" si="156"/>
        <v/>
      </c>
      <c r="M2469" s="66" t="str">
        <f t="shared" si="157"/>
        <v/>
      </c>
      <c r="N2469" s="66" t="str">
        <f t="shared" si="158"/>
        <v/>
      </c>
    </row>
    <row r="2470" spans="2:14" ht="20.100000000000001" customHeight="1" thickBot="1" x14ac:dyDescent="0.3">
      <c r="B2470" s="63" t="str">
        <f t="shared" si="155"/>
        <v/>
      </c>
      <c r="C2470" s="64"/>
      <c r="D2470" s="65"/>
      <c r="E2470" s="65"/>
      <c r="F2470" s="65"/>
      <c r="G2470" s="65"/>
      <c r="H2470" s="65"/>
      <c r="I2470" s="65"/>
      <c r="J2470" s="65"/>
      <c r="K2470" s="65"/>
      <c r="L2470" s="66" t="str">
        <f t="shared" si="156"/>
        <v/>
      </c>
      <c r="M2470" s="66" t="str">
        <f t="shared" si="157"/>
        <v/>
      </c>
      <c r="N2470" s="66" t="str">
        <f t="shared" si="158"/>
        <v/>
      </c>
    </row>
    <row r="2471" spans="2:14" ht="20.100000000000001" customHeight="1" thickBot="1" x14ac:dyDescent="0.3">
      <c r="B2471" s="63" t="str">
        <f t="shared" si="155"/>
        <v/>
      </c>
      <c r="C2471" s="64"/>
      <c r="D2471" s="65"/>
      <c r="E2471" s="65"/>
      <c r="F2471" s="65"/>
      <c r="G2471" s="65"/>
      <c r="H2471" s="65"/>
      <c r="I2471" s="65"/>
      <c r="J2471" s="65"/>
      <c r="K2471" s="65"/>
      <c r="L2471" s="66" t="str">
        <f t="shared" si="156"/>
        <v/>
      </c>
      <c r="M2471" s="66" t="str">
        <f t="shared" si="157"/>
        <v/>
      </c>
      <c r="N2471" s="66" t="str">
        <f t="shared" si="158"/>
        <v/>
      </c>
    </row>
    <row r="2472" spans="2:14" ht="20.100000000000001" customHeight="1" thickBot="1" x14ac:dyDescent="0.3">
      <c r="B2472" s="63" t="str">
        <f t="shared" si="155"/>
        <v/>
      </c>
      <c r="C2472" s="64"/>
      <c r="D2472" s="65"/>
      <c r="E2472" s="65"/>
      <c r="F2472" s="65"/>
      <c r="G2472" s="65"/>
      <c r="H2472" s="65"/>
      <c r="I2472" s="65"/>
      <c r="J2472" s="65"/>
      <c r="K2472" s="65"/>
      <c r="L2472" s="66" t="str">
        <f t="shared" si="156"/>
        <v/>
      </c>
      <c r="M2472" s="66" t="str">
        <f t="shared" si="157"/>
        <v/>
      </c>
      <c r="N2472" s="66" t="str">
        <f t="shared" si="158"/>
        <v/>
      </c>
    </row>
    <row r="2473" spans="2:14" ht="20.100000000000001" customHeight="1" thickBot="1" x14ac:dyDescent="0.3">
      <c r="B2473" s="63" t="str">
        <f t="shared" si="155"/>
        <v/>
      </c>
      <c r="C2473" s="64"/>
      <c r="D2473" s="65"/>
      <c r="E2473" s="65"/>
      <c r="F2473" s="65"/>
      <c r="G2473" s="65"/>
      <c r="H2473" s="65"/>
      <c r="I2473" s="65"/>
      <c r="J2473" s="65"/>
      <c r="K2473" s="65"/>
      <c r="L2473" s="66" t="str">
        <f t="shared" si="156"/>
        <v/>
      </c>
      <c r="M2473" s="66" t="str">
        <f t="shared" si="157"/>
        <v/>
      </c>
      <c r="N2473" s="66" t="str">
        <f t="shared" si="158"/>
        <v/>
      </c>
    </row>
    <row r="2474" spans="2:14" ht="20.100000000000001" customHeight="1" thickBot="1" x14ac:dyDescent="0.3">
      <c r="B2474" s="63" t="str">
        <f t="shared" si="155"/>
        <v/>
      </c>
      <c r="C2474" s="64"/>
      <c r="D2474" s="65"/>
      <c r="E2474" s="65"/>
      <c r="F2474" s="65"/>
      <c r="G2474" s="65"/>
      <c r="H2474" s="65"/>
      <c r="I2474" s="65"/>
      <c r="J2474" s="65"/>
      <c r="K2474" s="65"/>
      <c r="L2474" s="66" t="str">
        <f t="shared" si="156"/>
        <v/>
      </c>
      <c r="M2474" s="66" t="str">
        <f t="shared" si="157"/>
        <v/>
      </c>
      <c r="N2474" s="66" t="str">
        <f t="shared" si="158"/>
        <v/>
      </c>
    </row>
    <row r="2475" spans="2:14" ht="20.100000000000001" customHeight="1" thickBot="1" x14ac:dyDescent="0.3">
      <c r="B2475" s="63" t="str">
        <f t="shared" si="155"/>
        <v/>
      </c>
      <c r="C2475" s="64"/>
      <c r="D2475" s="65"/>
      <c r="E2475" s="65"/>
      <c r="F2475" s="65"/>
      <c r="G2475" s="65"/>
      <c r="H2475" s="65"/>
      <c r="I2475" s="65"/>
      <c r="J2475" s="65"/>
      <c r="K2475" s="65"/>
      <c r="L2475" s="66" t="str">
        <f t="shared" si="156"/>
        <v/>
      </c>
      <c r="M2475" s="66" t="str">
        <f t="shared" si="157"/>
        <v/>
      </c>
      <c r="N2475" s="66" t="str">
        <f t="shared" si="158"/>
        <v/>
      </c>
    </row>
    <row r="2476" spans="2:14" ht="20.100000000000001" customHeight="1" thickBot="1" x14ac:dyDescent="0.3">
      <c r="B2476" s="63" t="str">
        <f t="shared" si="155"/>
        <v/>
      </c>
      <c r="C2476" s="64"/>
      <c r="D2476" s="65"/>
      <c r="E2476" s="65"/>
      <c r="F2476" s="65"/>
      <c r="G2476" s="65"/>
      <c r="H2476" s="65"/>
      <c r="I2476" s="65"/>
      <c r="J2476" s="65"/>
      <c r="K2476" s="65"/>
      <c r="L2476" s="66" t="str">
        <f t="shared" si="156"/>
        <v/>
      </c>
      <c r="M2476" s="66" t="str">
        <f t="shared" si="157"/>
        <v/>
      </c>
      <c r="N2476" s="66" t="str">
        <f t="shared" si="158"/>
        <v/>
      </c>
    </row>
    <row r="2477" spans="2:14" ht="20.100000000000001" customHeight="1" thickBot="1" x14ac:dyDescent="0.3">
      <c r="B2477" s="63" t="str">
        <f t="shared" si="155"/>
        <v/>
      </c>
      <c r="C2477" s="64"/>
      <c r="D2477" s="65"/>
      <c r="E2477" s="65"/>
      <c r="F2477" s="65"/>
      <c r="G2477" s="65"/>
      <c r="H2477" s="65"/>
      <c r="I2477" s="65"/>
      <c r="J2477" s="65"/>
      <c r="K2477" s="65"/>
      <c r="L2477" s="66" t="str">
        <f t="shared" si="156"/>
        <v/>
      </c>
      <c r="M2477" s="66" t="str">
        <f t="shared" si="157"/>
        <v/>
      </c>
      <c r="N2477" s="66" t="str">
        <f t="shared" si="158"/>
        <v/>
      </c>
    </row>
    <row r="2478" spans="2:14" ht="20.100000000000001" customHeight="1" thickBot="1" x14ac:dyDescent="0.3">
      <c r="B2478" s="63" t="str">
        <f t="shared" si="155"/>
        <v/>
      </c>
      <c r="C2478" s="64"/>
      <c r="D2478" s="65"/>
      <c r="E2478" s="65"/>
      <c r="F2478" s="65"/>
      <c r="G2478" s="65"/>
      <c r="H2478" s="65"/>
      <c r="I2478" s="65"/>
      <c r="J2478" s="65"/>
      <c r="K2478" s="65"/>
      <c r="L2478" s="66" t="str">
        <f t="shared" si="156"/>
        <v/>
      </c>
      <c r="M2478" s="66" t="str">
        <f t="shared" si="157"/>
        <v/>
      </c>
      <c r="N2478" s="66" t="str">
        <f t="shared" si="158"/>
        <v/>
      </c>
    </row>
    <row r="2479" spans="2:14" ht="20.100000000000001" customHeight="1" thickBot="1" x14ac:dyDescent="0.3">
      <c r="B2479" s="63" t="str">
        <f t="shared" si="155"/>
        <v/>
      </c>
      <c r="C2479" s="64"/>
      <c r="D2479" s="65"/>
      <c r="E2479" s="65"/>
      <c r="F2479" s="65"/>
      <c r="G2479" s="65"/>
      <c r="H2479" s="65"/>
      <c r="I2479" s="65"/>
      <c r="J2479" s="65"/>
      <c r="K2479" s="65"/>
      <c r="L2479" s="66" t="str">
        <f t="shared" si="156"/>
        <v/>
      </c>
      <c r="M2479" s="66" t="str">
        <f t="shared" si="157"/>
        <v/>
      </c>
      <c r="N2479" s="66" t="str">
        <f t="shared" si="158"/>
        <v/>
      </c>
    </row>
    <row r="2480" spans="2:14" ht="20.100000000000001" customHeight="1" thickBot="1" x14ac:dyDescent="0.3">
      <c r="B2480" s="63" t="str">
        <f t="shared" si="155"/>
        <v/>
      </c>
      <c r="C2480" s="64"/>
      <c r="D2480" s="65"/>
      <c r="E2480" s="65"/>
      <c r="F2480" s="65"/>
      <c r="G2480" s="65"/>
      <c r="H2480" s="65"/>
      <c r="I2480" s="65"/>
      <c r="J2480" s="65"/>
      <c r="K2480" s="65"/>
      <c r="L2480" s="66" t="str">
        <f t="shared" si="156"/>
        <v/>
      </c>
      <c r="M2480" s="66" t="str">
        <f t="shared" si="157"/>
        <v/>
      </c>
      <c r="N2480" s="66" t="str">
        <f t="shared" si="158"/>
        <v/>
      </c>
    </row>
    <row r="2481" spans="2:14" ht="20.100000000000001" customHeight="1" thickBot="1" x14ac:dyDescent="0.3">
      <c r="B2481" s="63" t="str">
        <f t="shared" si="155"/>
        <v/>
      </c>
      <c r="C2481" s="64"/>
      <c r="D2481" s="65"/>
      <c r="E2481" s="65"/>
      <c r="F2481" s="65"/>
      <c r="G2481" s="65"/>
      <c r="H2481" s="65"/>
      <c r="I2481" s="65"/>
      <c r="J2481" s="65"/>
      <c r="K2481" s="65"/>
      <c r="L2481" s="66" t="str">
        <f t="shared" si="156"/>
        <v/>
      </c>
      <c r="M2481" s="66" t="str">
        <f t="shared" si="157"/>
        <v/>
      </c>
      <c r="N2481" s="66" t="str">
        <f t="shared" si="158"/>
        <v/>
      </c>
    </row>
    <row r="2482" spans="2:14" ht="20.100000000000001" customHeight="1" thickBot="1" x14ac:dyDescent="0.3">
      <c r="B2482" s="63" t="str">
        <f t="shared" si="155"/>
        <v/>
      </c>
      <c r="C2482" s="64"/>
      <c r="D2482" s="65"/>
      <c r="E2482" s="65"/>
      <c r="F2482" s="65"/>
      <c r="G2482" s="65"/>
      <c r="H2482" s="65"/>
      <c r="I2482" s="65"/>
      <c r="J2482" s="65"/>
      <c r="K2482" s="65"/>
      <c r="L2482" s="66" t="str">
        <f t="shared" si="156"/>
        <v/>
      </c>
      <c r="M2482" s="66" t="str">
        <f t="shared" si="157"/>
        <v/>
      </c>
      <c r="N2482" s="66" t="str">
        <f t="shared" si="158"/>
        <v/>
      </c>
    </row>
    <row r="2483" spans="2:14" ht="20.100000000000001" customHeight="1" thickBot="1" x14ac:dyDescent="0.3">
      <c r="B2483" s="63" t="str">
        <f t="shared" si="155"/>
        <v/>
      </c>
      <c r="C2483" s="64"/>
      <c r="D2483" s="65"/>
      <c r="E2483" s="65"/>
      <c r="F2483" s="65"/>
      <c r="G2483" s="65"/>
      <c r="H2483" s="65"/>
      <c r="I2483" s="65"/>
      <c r="J2483" s="65"/>
      <c r="K2483" s="65"/>
      <c r="L2483" s="66" t="str">
        <f t="shared" si="156"/>
        <v/>
      </c>
      <c r="M2483" s="66" t="str">
        <f t="shared" si="157"/>
        <v/>
      </c>
      <c r="N2483" s="66" t="str">
        <f t="shared" si="158"/>
        <v/>
      </c>
    </row>
    <row r="2484" spans="2:14" ht="20.100000000000001" customHeight="1" thickBot="1" x14ac:dyDescent="0.3">
      <c r="B2484" s="63" t="str">
        <f t="shared" si="155"/>
        <v/>
      </c>
      <c r="C2484" s="64"/>
      <c r="D2484" s="65"/>
      <c r="E2484" s="65"/>
      <c r="F2484" s="65"/>
      <c r="G2484" s="65"/>
      <c r="H2484" s="65"/>
      <c r="I2484" s="65"/>
      <c r="J2484" s="65"/>
      <c r="K2484" s="65"/>
      <c r="L2484" s="66" t="str">
        <f t="shared" si="156"/>
        <v/>
      </c>
      <c r="M2484" s="66" t="str">
        <f t="shared" si="157"/>
        <v/>
      </c>
      <c r="N2484" s="66" t="str">
        <f t="shared" si="158"/>
        <v/>
      </c>
    </row>
    <row r="2485" spans="2:14" ht="20.100000000000001" customHeight="1" thickBot="1" x14ac:dyDescent="0.3">
      <c r="B2485" s="63" t="str">
        <f t="shared" si="155"/>
        <v/>
      </c>
      <c r="C2485" s="64"/>
      <c r="D2485" s="65"/>
      <c r="E2485" s="65"/>
      <c r="F2485" s="65"/>
      <c r="G2485" s="65"/>
      <c r="H2485" s="65"/>
      <c r="I2485" s="65"/>
      <c r="J2485" s="65"/>
      <c r="K2485" s="65"/>
      <c r="L2485" s="66" t="str">
        <f t="shared" si="156"/>
        <v/>
      </c>
      <c r="M2485" s="66" t="str">
        <f t="shared" si="157"/>
        <v/>
      </c>
      <c r="N2485" s="66" t="str">
        <f t="shared" si="158"/>
        <v/>
      </c>
    </row>
    <row r="2486" spans="2:14" ht="20.100000000000001" customHeight="1" thickBot="1" x14ac:dyDescent="0.3">
      <c r="B2486" s="63" t="str">
        <f t="shared" si="155"/>
        <v/>
      </c>
      <c r="C2486" s="64"/>
      <c r="D2486" s="65"/>
      <c r="E2486" s="65"/>
      <c r="F2486" s="65"/>
      <c r="G2486" s="65"/>
      <c r="H2486" s="65"/>
      <c r="I2486" s="65"/>
      <c r="J2486" s="65"/>
      <c r="K2486" s="65"/>
      <c r="L2486" s="66" t="str">
        <f t="shared" si="156"/>
        <v/>
      </c>
      <c r="M2486" s="66" t="str">
        <f t="shared" si="157"/>
        <v/>
      </c>
      <c r="N2486" s="66" t="str">
        <f t="shared" si="158"/>
        <v/>
      </c>
    </row>
    <row r="2487" spans="2:14" ht="20.100000000000001" customHeight="1" thickBot="1" x14ac:dyDescent="0.3">
      <c r="B2487" s="63" t="str">
        <f t="shared" si="155"/>
        <v/>
      </c>
      <c r="C2487" s="64"/>
      <c r="D2487" s="65"/>
      <c r="E2487" s="65"/>
      <c r="F2487" s="65"/>
      <c r="G2487" s="65"/>
      <c r="H2487" s="65"/>
      <c r="I2487" s="65"/>
      <c r="J2487" s="65"/>
      <c r="K2487" s="65"/>
      <c r="L2487" s="66" t="str">
        <f t="shared" si="156"/>
        <v/>
      </c>
      <c r="M2487" s="66" t="str">
        <f t="shared" si="157"/>
        <v/>
      </c>
      <c r="N2487" s="66" t="str">
        <f t="shared" si="158"/>
        <v/>
      </c>
    </row>
    <row r="2488" spans="2:14" ht="20.100000000000001" customHeight="1" thickBot="1" x14ac:dyDescent="0.3">
      <c r="B2488" s="63" t="str">
        <f t="shared" si="155"/>
        <v/>
      </c>
      <c r="C2488" s="64"/>
      <c r="D2488" s="65"/>
      <c r="E2488" s="65"/>
      <c r="F2488" s="65"/>
      <c r="G2488" s="65"/>
      <c r="H2488" s="65"/>
      <c r="I2488" s="65"/>
      <c r="J2488" s="65"/>
      <c r="K2488" s="65"/>
      <c r="L2488" s="66" t="str">
        <f t="shared" si="156"/>
        <v/>
      </c>
      <c r="M2488" s="66" t="str">
        <f t="shared" si="157"/>
        <v/>
      </c>
      <c r="N2488" s="66" t="str">
        <f t="shared" si="158"/>
        <v/>
      </c>
    </row>
    <row r="2489" spans="2:14" ht="20.100000000000001" customHeight="1" thickBot="1" x14ac:dyDescent="0.3">
      <c r="B2489" s="63" t="str">
        <f t="shared" si="155"/>
        <v/>
      </c>
      <c r="C2489" s="64"/>
      <c r="D2489" s="65"/>
      <c r="E2489" s="65"/>
      <c r="F2489" s="65"/>
      <c r="G2489" s="65"/>
      <c r="H2489" s="65"/>
      <c r="I2489" s="65"/>
      <c r="J2489" s="65"/>
      <c r="K2489" s="65"/>
      <c r="L2489" s="66" t="str">
        <f t="shared" si="156"/>
        <v/>
      </c>
      <c r="M2489" s="66" t="str">
        <f t="shared" si="157"/>
        <v/>
      </c>
      <c r="N2489" s="66" t="str">
        <f t="shared" si="158"/>
        <v/>
      </c>
    </row>
    <row r="2490" spans="2:14" ht="20.100000000000001" customHeight="1" thickBot="1" x14ac:dyDescent="0.3">
      <c r="B2490" s="63" t="str">
        <f t="shared" si="155"/>
        <v/>
      </c>
      <c r="C2490" s="64"/>
      <c r="D2490" s="65"/>
      <c r="E2490" s="65"/>
      <c r="F2490" s="65"/>
      <c r="G2490" s="65"/>
      <c r="H2490" s="65"/>
      <c r="I2490" s="65"/>
      <c r="J2490" s="65"/>
      <c r="K2490" s="65"/>
      <c r="L2490" s="66" t="str">
        <f t="shared" si="156"/>
        <v/>
      </c>
      <c r="M2490" s="66" t="str">
        <f t="shared" si="157"/>
        <v/>
      </c>
      <c r="N2490" s="66" t="str">
        <f t="shared" si="158"/>
        <v/>
      </c>
    </row>
    <row r="2491" spans="2:14" ht="20.100000000000001" customHeight="1" thickBot="1" x14ac:dyDescent="0.3">
      <c r="B2491" s="63" t="str">
        <f t="shared" si="155"/>
        <v/>
      </c>
      <c r="C2491" s="64"/>
      <c r="D2491" s="65"/>
      <c r="E2491" s="65"/>
      <c r="F2491" s="65"/>
      <c r="G2491" s="65"/>
      <c r="H2491" s="65"/>
      <c r="I2491" s="65"/>
      <c r="J2491" s="65"/>
      <c r="K2491" s="65"/>
      <c r="L2491" s="66" t="str">
        <f t="shared" si="156"/>
        <v/>
      </c>
      <c r="M2491" s="66" t="str">
        <f t="shared" si="157"/>
        <v/>
      </c>
      <c r="N2491" s="66" t="str">
        <f t="shared" si="158"/>
        <v/>
      </c>
    </row>
    <row r="2492" spans="2:14" ht="20.100000000000001" customHeight="1" thickBot="1" x14ac:dyDescent="0.3">
      <c r="B2492" s="63" t="str">
        <f t="shared" si="155"/>
        <v/>
      </c>
      <c r="C2492" s="64"/>
      <c r="D2492" s="65"/>
      <c r="E2492" s="65"/>
      <c r="F2492" s="65"/>
      <c r="G2492" s="65"/>
      <c r="H2492" s="65"/>
      <c r="I2492" s="65"/>
      <c r="J2492" s="65"/>
      <c r="K2492" s="65"/>
      <c r="L2492" s="66" t="str">
        <f t="shared" si="156"/>
        <v/>
      </c>
      <c r="M2492" s="66" t="str">
        <f t="shared" si="157"/>
        <v/>
      </c>
      <c r="N2492" s="66" t="str">
        <f t="shared" si="158"/>
        <v/>
      </c>
    </row>
    <row r="2493" spans="2:14" ht="20.100000000000001" customHeight="1" thickBot="1" x14ac:dyDescent="0.3">
      <c r="B2493" s="63" t="str">
        <f t="shared" si="155"/>
        <v/>
      </c>
      <c r="C2493" s="64"/>
      <c r="D2493" s="65"/>
      <c r="E2493" s="65"/>
      <c r="F2493" s="65"/>
      <c r="G2493" s="65"/>
      <c r="H2493" s="65"/>
      <c r="I2493" s="65"/>
      <c r="J2493" s="65"/>
      <c r="K2493" s="65"/>
      <c r="L2493" s="66" t="str">
        <f t="shared" si="156"/>
        <v/>
      </c>
      <c r="M2493" s="66" t="str">
        <f t="shared" si="157"/>
        <v/>
      </c>
      <c r="N2493" s="66" t="str">
        <f t="shared" si="158"/>
        <v/>
      </c>
    </row>
    <row r="2494" spans="2:14" ht="20.100000000000001" customHeight="1" thickBot="1" x14ac:dyDescent="0.3">
      <c r="B2494" s="63" t="str">
        <f t="shared" si="155"/>
        <v/>
      </c>
      <c r="C2494" s="64"/>
      <c r="D2494" s="65"/>
      <c r="E2494" s="65"/>
      <c r="F2494" s="65"/>
      <c r="G2494" s="65"/>
      <c r="H2494" s="65"/>
      <c r="I2494" s="65"/>
      <c r="J2494" s="65"/>
      <c r="K2494" s="65"/>
      <c r="L2494" s="66" t="str">
        <f t="shared" si="156"/>
        <v/>
      </c>
      <c r="M2494" s="66" t="str">
        <f t="shared" si="157"/>
        <v/>
      </c>
      <c r="N2494" s="66" t="str">
        <f t="shared" si="158"/>
        <v/>
      </c>
    </row>
    <row r="2495" spans="2:14" ht="20.100000000000001" customHeight="1" thickBot="1" x14ac:dyDescent="0.3">
      <c r="B2495" s="63" t="str">
        <f t="shared" si="155"/>
        <v/>
      </c>
      <c r="C2495" s="64"/>
      <c r="D2495" s="65"/>
      <c r="E2495" s="65"/>
      <c r="F2495" s="65"/>
      <c r="G2495" s="65"/>
      <c r="H2495" s="65"/>
      <c r="I2495" s="65"/>
      <c r="J2495" s="65"/>
      <c r="K2495" s="65"/>
      <c r="L2495" s="66" t="str">
        <f t="shared" si="156"/>
        <v/>
      </c>
      <c r="M2495" s="66" t="str">
        <f t="shared" si="157"/>
        <v/>
      </c>
      <c r="N2495" s="66" t="str">
        <f t="shared" si="158"/>
        <v/>
      </c>
    </row>
    <row r="2496" spans="2:14" ht="20.100000000000001" customHeight="1" thickBot="1" x14ac:dyDescent="0.3">
      <c r="B2496" s="63" t="str">
        <f t="shared" si="155"/>
        <v/>
      </c>
      <c r="C2496" s="64"/>
      <c r="D2496" s="65"/>
      <c r="E2496" s="65"/>
      <c r="F2496" s="65"/>
      <c r="G2496" s="65"/>
      <c r="H2496" s="65"/>
      <c r="I2496" s="65"/>
      <c r="J2496" s="65"/>
      <c r="K2496" s="65"/>
      <c r="L2496" s="66" t="str">
        <f t="shared" si="156"/>
        <v/>
      </c>
      <c r="M2496" s="66" t="str">
        <f t="shared" si="157"/>
        <v/>
      </c>
      <c r="N2496" s="66" t="str">
        <f t="shared" si="158"/>
        <v/>
      </c>
    </row>
    <row r="2497" spans="2:14" ht="20.100000000000001" customHeight="1" thickBot="1" x14ac:dyDescent="0.3">
      <c r="B2497" s="63" t="str">
        <f t="shared" si="155"/>
        <v/>
      </c>
      <c r="C2497" s="64"/>
      <c r="D2497" s="65"/>
      <c r="E2497" s="65"/>
      <c r="F2497" s="65"/>
      <c r="G2497" s="65"/>
      <c r="H2497" s="65"/>
      <c r="I2497" s="65"/>
      <c r="J2497" s="65"/>
      <c r="K2497" s="65"/>
      <c r="L2497" s="66" t="str">
        <f t="shared" si="156"/>
        <v/>
      </c>
      <c r="M2497" s="66" t="str">
        <f t="shared" si="157"/>
        <v/>
      </c>
      <c r="N2497" s="66" t="str">
        <f t="shared" si="158"/>
        <v/>
      </c>
    </row>
    <row r="2498" spans="2:14" ht="20.100000000000001" customHeight="1" thickBot="1" x14ac:dyDescent="0.3">
      <c r="B2498" s="63" t="str">
        <f t="shared" si="155"/>
        <v/>
      </c>
      <c r="C2498" s="64"/>
      <c r="D2498" s="65"/>
      <c r="E2498" s="65"/>
      <c r="F2498" s="65"/>
      <c r="G2498" s="65"/>
      <c r="H2498" s="65"/>
      <c r="I2498" s="65"/>
      <c r="J2498" s="65"/>
      <c r="K2498" s="65"/>
      <c r="L2498" s="66" t="str">
        <f t="shared" si="156"/>
        <v/>
      </c>
      <c r="M2498" s="66" t="str">
        <f t="shared" si="157"/>
        <v/>
      </c>
      <c r="N2498" s="66" t="str">
        <f t="shared" si="158"/>
        <v/>
      </c>
    </row>
    <row r="2499" spans="2:14" ht="20.100000000000001" customHeight="1" thickBot="1" x14ac:dyDescent="0.3">
      <c r="B2499" s="63" t="str">
        <f t="shared" si="155"/>
        <v/>
      </c>
      <c r="C2499" s="64"/>
      <c r="D2499" s="65"/>
      <c r="E2499" s="65"/>
      <c r="F2499" s="65"/>
      <c r="G2499" s="65"/>
      <c r="H2499" s="65"/>
      <c r="I2499" s="65"/>
      <c r="J2499" s="65"/>
      <c r="K2499" s="65"/>
      <c r="L2499" s="66" t="str">
        <f t="shared" si="156"/>
        <v/>
      </c>
      <c r="M2499" s="66" t="str">
        <f t="shared" si="157"/>
        <v/>
      </c>
      <c r="N2499" s="66" t="str">
        <f t="shared" si="158"/>
        <v/>
      </c>
    </row>
    <row r="2500" spans="2:14" ht="20.100000000000001" customHeight="1" thickBot="1" x14ac:dyDescent="0.3">
      <c r="B2500" s="63" t="str">
        <f t="shared" si="155"/>
        <v/>
      </c>
      <c r="C2500" s="64"/>
      <c r="D2500" s="65"/>
      <c r="E2500" s="65"/>
      <c r="F2500" s="65"/>
      <c r="G2500" s="65"/>
      <c r="H2500" s="65"/>
      <c r="I2500" s="65"/>
      <c r="J2500" s="65"/>
      <c r="K2500" s="65"/>
      <c r="L2500" s="66" t="str">
        <f t="shared" si="156"/>
        <v/>
      </c>
      <c r="M2500" s="66" t="str">
        <f t="shared" si="157"/>
        <v/>
      </c>
      <c r="N2500" s="66" t="str">
        <f t="shared" si="158"/>
        <v/>
      </c>
    </row>
    <row r="2501" spans="2:14" ht="20.100000000000001" customHeight="1" thickBot="1" x14ac:dyDescent="0.3">
      <c r="B2501" s="63" t="str">
        <f t="shared" si="155"/>
        <v/>
      </c>
      <c r="C2501" s="64"/>
      <c r="D2501" s="65"/>
      <c r="E2501" s="65"/>
      <c r="F2501" s="65"/>
      <c r="G2501" s="65"/>
      <c r="H2501" s="65"/>
      <c r="I2501" s="65"/>
      <c r="J2501" s="65"/>
      <c r="K2501" s="65"/>
      <c r="L2501" s="66" t="str">
        <f t="shared" si="156"/>
        <v/>
      </c>
      <c r="M2501" s="66" t="str">
        <f t="shared" si="157"/>
        <v/>
      </c>
      <c r="N2501" s="66" t="str">
        <f t="shared" si="158"/>
        <v/>
      </c>
    </row>
    <row r="2502" spans="2:14" ht="20.100000000000001" customHeight="1" thickBot="1" x14ac:dyDescent="0.3">
      <c r="B2502" s="63" t="str">
        <f t="shared" si="155"/>
        <v/>
      </c>
      <c r="C2502" s="64"/>
      <c r="D2502" s="65"/>
      <c r="E2502" s="65"/>
      <c r="F2502" s="65"/>
      <c r="G2502" s="65"/>
      <c r="H2502" s="65"/>
      <c r="I2502" s="65"/>
      <c r="J2502" s="65"/>
      <c r="K2502" s="65"/>
      <c r="L2502" s="66" t="str">
        <f t="shared" si="156"/>
        <v/>
      </c>
      <c r="M2502" s="66" t="str">
        <f t="shared" si="157"/>
        <v/>
      </c>
      <c r="N2502" s="66" t="str">
        <f t="shared" si="158"/>
        <v/>
      </c>
    </row>
    <row r="2503" spans="2:14" ht="20.100000000000001" customHeight="1" thickBot="1" x14ac:dyDescent="0.3">
      <c r="B2503" s="63" t="str">
        <f t="shared" si="155"/>
        <v/>
      </c>
      <c r="C2503" s="64"/>
      <c r="D2503" s="65"/>
      <c r="E2503" s="65"/>
      <c r="F2503" s="65"/>
      <c r="G2503" s="65"/>
      <c r="H2503" s="65"/>
      <c r="I2503" s="65"/>
      <c r="J2503" s="65"/>
      <c r="K2503" s="65"/>
      <c r="L2503" s="66" t="str">
        <f t="shared" si="156"/>
        <v/>
      </c>
      <c r="M2503" s="66" t="str">
        <f t="shared" si="157"/>
        <v/>
      </c>
      <c r="N2503" s="66" t="str">
        <f t="shared" si="158"/>
        <v/>
      </c>
    </row>
    <row r="2504" spans="2:14" ht="20.100000000000001" customHeight="1" thickBot="1" x14ac:dyDescent="0.3">
      <c r="B2504" s="63" t="str">
        <f t="shared" si="155"/>
        <v/>
      </c>
      <c r="C2504" s="64"/>
      <c r="D2504" s="65"/>
      <c r="E2504" s="65"/>
      <c r="F2504" s="65"/>
      <c r="G2504" s="65"/>
      <c r="H2504" s="65"/>
      <c r="I2504" s="65"/>
      <c r="J2504" s="65"/>
      <c r="K2504" s="65"/>
      <c r="L2504" s="66" t="str">
        <f t="shared" si="156"/>
        <v/>
      </c>
      <c r="M2504" s="66" t="str">
        <f t="shared" si="157"/>
        <v/>
      </c>
      <c r="N2504" s="66" t="str">
        <f t="shared" si="158"/>
        <v/>
      </c>
    </row>
    <row r="2505" spans="2:14" ht="20.100000000000001" customHeight="1" thickBot="1" x14ac:dyDescent="0.3">
      <c r="B2505" s="63" t="str">
        <f t="shared" si="155"/>
        <v/>
      </c>
      <c r="C2505" s="64"/>
      <c r="D2505" s="65"/>
      <c r="E2505" s="65"/>
      <c r="F2505" s="65"/>
      <c r="G2505" s="65"/>
      <c r="H2505" s="65"/>
      <c r="I2505" s="65"/>
      <c r="J2505" s="65"/>
      <c r="K2505" s="65"/>
      <c r="L2505" s="66" t="str">
        <f t="shared" si="156"/>
        <v/>
      </c>
      <c r="M2505" s="66" t="str">
        <f t="shared" si="157"/>
        <v/>
      </c>
      <c r="N2505" s="66" t="str">
        <f t="shared" si="158"/>
        <v/>
      </c>
    </row>
    <row r="2506" spans="2:14" ht="20.100000000000001" customHeight="1" thickBot="1" x14ac:dyDescent="0.3">
      <c r="B2506" s="63" t="str">
        <f t="shared" ref="B2506:B2569" si="159">IF(C2506="","",B2505+1)</f>
        <v/>
      </c>
      <c r="C2506" s="64"/>
      <c r="D2506" s="65"/>
      <c r="E2506" s="65"/>
      <c r="F2506" s="65"/>
      <c r="G2506" s="65"/>
      <c r="H2506" s="65"/>
      <c r="I2506" s="65"/>
      <c r="J2506" s="65"/>
      <c r="K2506" s="65"/>
      <c r="L2506" s="66" t="str">
        <f t="shared" si="156"/>
        <v/>
      </c>
      <c r="M2506" s="66" t="str">
        <f t="shared" si="157"/>
        <v/>
      </c>
      <c r="N2506" s="66" t="str">
        <f t="shared" si="158"/>
        <v/>
      </c>
    </row>
    <row r="2507" spans="2:14" ht="20.100000000000001" customHeight="1" thickBot="1" x14ac:dyDescent="0.3">
      <c r="B2507" s="63" t="str">
        <f t="shared" si="159"/>
        <v/>
      </c>
      <c r="C2507" s="64"/>
      <c r="D2507" s="65"/>
      <c r="E2507" s="65"/>
      <c r="F2507" s="65"/>
      <c r="G2507" s="65"/>
      <c r="H2507" s="65"/>
      <c r="I2507" s="65"/>
      <c r="J2507" s="65"/>
      <c r="K2507" s="65"/>
      <c r="L2507" s="66" t="str">
        <f t="shared" si="156"/>
        <v/>
      </c>
      <c r="M2507" s="66" t="str">
        <f t="shared" si="157"/>
        <v/>
      </c>
      <c r="N2507" s="66" t="str">
        <f t="shared" si="158"/>
        <v/>
      </c>
    </row>
    <row r="2508" spans="2:14" ht="20.100000000000001" customHeight="1" thickBot="1" x14ac:dyDescent="0.3">
      <c r="B2508" s="63" t="str">
        <f t="shared" si="159"/>
        <v/>
      </c>
      <c r="C2508" s="64"/>
      <c r="D2508" s="65"/>
      <c r="E2508" s="65"/>
      <c r="F2508" s="65"/>
      <c r="G2508" s="65"/>
      <c r="H2508" s="65"/>
      <c r="I2508" s="65"/>
      <c r="J2508" s="65"/>
      <c r="K2508" s="65"/>
      <c r="L2508" s="66" t="str">
        <f t="shared" si="156"/>
        <v/>
      </c>
      <c r="M2508" s="66" t="str">
        <f t="shared" si="157"/>
        <v/>
      </c>
      <c r="N2508" s="66" t="str">
        <f t="shared" si="158"/>
        <v/>
      </c>
    </row>
    <row r="2509" spans="2:14" ht="20.100000000000001" customHeight="1" thickBot="1" x14ac:dyDescent="0.3">
      <c r="B2509" s="63" t="str">
        <f t="shared" si="159"/>
        <v/>
      </c>
      <c r="C2509" s="64"/>
      <c r="D2509" s="65"/>
      <c r="E2509" s="65"/>
      <c r="F2509" s="65"/>
      <c r="G2509" s="65"/>
      <c r="H2509" s="65"/>
      <c r="I2509" s="65"/>
      <c r="J2509" s="65"/>
      <c r="K2509" s="65"/>
      <c r="L2509" s="66" t="str">
        <f t="shared" ref="L2509:L2572" si="160">IF(C2509="","",TEXT(C2509,"MMMM"))</f>
        <v/>
      </c>
      <c r="M2509" s="66" t="str">
        <f t="shared" ref="M2509:M2572" si="161">IF(C2509="","",YEAR(C2509))</f>
        <v/>
      </c>
      <c r="N2509" s="66" t="str">
        <f t="shared" ref="N2509:N2572" si="162">IF(C2509="","",TEXT(C2509,"DDDD"))</f>
        <v/>
      </c>
    </row>
    <row r="2510" spans="2:14" ht="20.100000000000001" customHeight="1" thickBot="1" x14ac:dyDescent="0.3">
      <c r="B2510" s="63" t="str">
        <f t="shared" si="159"/>
        <v/>
      </c>
      <c r="C2510" s="64"/>
      <c r="D2510" s="65"/>
      <c r="E2510" s="65"/>
      <c r="F2510" s="65"/>
      <c r="G2510" s="65"/>
      <c r="H2510" s="65"/>
      <c r="I2510" s="65"/>
      <c r="J2510" s="65"/>
      <c r="K2510" s="65"/>
      <c r="L2510" s="66" t="str">
        <f t="shared" si="160"/>
        <v/>
      </c>
      <c r="M2510" s="66" t="str">
        <f t="shared" si="161"/>
        <v/>
      </c>
      <c r="N2510" s="66" t="str">
        <f t="shared" si="162"/>
        <v/>
      </c>
    </row>
    <row r="2511" spans="2:14" ht="20.100000000000001" customHeight="1" thickBot="1" x14ac:dyDescent="0.3">
      <c r="B2511" s="63" t="str">
        <f t="shared" si="159"/>
        <v/>
      </c>
      <c r="C2511" s="64"/>
      <c r="D2511" s="65"/>
      <c r="E2511" s="65"/>
      <c r="F2511" s="65"/>
      <c r="G2511" s="65"/>
      <c r="H2511" s="65"/>
      <c r="I2511" s="65"/>
      <c r="J2511" s="65"/>
      <c r="K2511" s="65"/>
      <c r="L2511" s="66" t="str">
        <f t="shared" si="160"/>
        <v/>
      </c>
      <c r="M2511" s="66" t="str">
        <f t="shared" si="161"/>
        <v/>
      </c>
      <c r="N2511" s="66" t="str">
        <f t="shared" si="162"/>
        <v/>
      </c>
    </row>
    <row r="2512" spans="2:14" ht="20.100000000000001" customHeight="1" thickBot="1" x14ac:dyDescent="0.3">
      <c r="B2512" s="63" t="str">
        <f t="shared" si="159"/>
        <v/>
      </c>
      <c r="C2512" s="64"/>
      <c r="D2512" s="65"/>
      <c r="E2512" s="65"/>
      <c r="F2512" s="65"/>
      <c r="G2512" s="65"/>
      <c r="H2512" s="65"/>
      <c r="I2512" s="65"/>
      <c r="J2512" s="65"/>
      <c r="K2512" s="65"/>
      <c r="L2512" s="66" t="str">
        <f t="shared" si="160"/>
        <v/>
      </c>
      <c r="M2512" s="66" t="str">
        <f t="shared" si="161"/>
        <v/>
      </c>
      <c r="N2512" s="66" t="str">
        <f t="shared" si="162"/>
        <v/>
      </c>
    </row>
    <row r="2513" spans="2:14" ht="20.100000000000001" customHeight="1" thickBot="1" x14ac:dyDescent="0.3">
      <c r="B2513" s="63" t="str">
        <f t="shared" si="159"/>
        <v/>
      </c>
      <c r="C2513" s="64"/>
      <c r="D2513" s="65"/>
      <c r="E2513" s="65"/>
      <c r="F2513" s="65"/>
      <c r="G2513" s="65"/>
      <c r="H2513" s="65"/>
      <c r="I2513" s="65"/>
      <c r="J2513" s="65"/>
      <c r="K2513" s="65"/>
      <c r="L2513" s="66" t="str">
        <f t="shared" si="160"/>
        <v/>
      </c>
      <c r="M2513" s="66" t="str">
        <f t="shared" si="161"/>
        <v/>
      </c>
      <c r="N2513" s="66" t="str">
        <f t="shared" si="162"/>
        <v/>
      </c>
    </row>
    <row r="2514" spans="2:14" ht="20.100000000000001" customHeight="1" thickBot="1" x14ac:dyDescent="0.3">
      <c r="B2514" s="63" t="str">
        <f t="shared" si="159"/>
        <v/>
      </c>
      <c r="C2514" s="64"/>
      <c r="D2514" s="65"/>
      <c r="E2514" s="65"/>
      <c r="F2514" s="65"/>
      <c r="G2514" s="65"/>
      <c r="H2514" s="65"/>
      <c r="I2514" s="65"/>
      <c r="J2514" s="65"/>
      <c r="K2514" s="65"/>
      <c r="L2514" s="66" t="str">
        <f t="shared" si="160"/>
        <v/>
      </c>
      <c r="M2514" s="66" t="str">
        <f t="shared" si="161"/>
        <v/>
      </c>
      <c r="N2514" s="66" t="str">
        <f t="shared" si="162"/>
        <v/>
      </c>
    </row>
    <row r="2515" spans="2:14" ht="20.100000000000001" customHeight="1" thickBot="1" x14ac:dyDescent="0.3">
      <c r="B2515" s="63" t="str">
        <f t="shared" si="159"/>
        <v/>
      </c>
      <c r="C2515" s="64"/>
      <c r="D2515" s="65"/>
      <c r="E2515" s="65"/>
      <c r="F2515" s="65"/>
      <c r="G2515" s="65"/>
      <c r="H2515" s="65"/>
      <c r="I2515" s="65"/>
      <c r="J2515" s="65"/>
      <c r="K2515" s="65"/>
      <c r="L2515" s="66" t="str">
        <f t="shared" si="160"/>
        <v/>
      </c>
      <c r="M2515" s="66" t="str">
        <f t="shared" si="161"/>
        <v/>
      </c>
      <c r="N2515" s="66" t="str">
        <f t="shared" si="162"/>
        <v/>
      </c>
    </row>
    <row r="2516" spans="2:14" ht="20.100000000000001" customHeight="1" thickBot="1" x14ac:dyDescent="0.3">
      <c r="B2516" s="63" t="str">
        <f t="shared" si="159"/>
        <v/>
      </c>
      <c r="C2516" s="64"/>
      <c r="D2516" s="65"/>
      <c r="E2516" s="65"/>
      <c r="F2516" s="65"/>
      <c r="G2516" s="65"/>
      <c r="H2516" s="65"/>
      <c r="I2516" s="65"/>
      <c r="J2516" s="65"/>
      <c r="K2516" s="65"/>
      <c r="L2516" s="66" t="str">
        <f t="shared" si="160"/>
        <v/>
      </c>
      <c r="M2516" s="66" t="str">
        <f t="shared" si="161"/>
        <v/>
      </c>
      <c r="N2516" s="66" t="str">
        <f t="shared" si="162"/>
        <v/>
      </c>
    </row>
    <row r="2517" spans="2:14" ht="20.100000000000001" customHeight="1" thickBot="1" x14ac:dyDescent="0.3">
      <c r="B2517" s="63" t="str">
        <f t="shared" si="159"/>
        <v/>
      </c>
      <c r="C2517" s="64"/>
      <c r="D2517" s="65"/>
      <c r="E2517" s="65"/>
      <c r="F2517" s="65"/>
      <c r="G2517" s="65"/>
      <c r="H2517" s="65"/>
      <c r="I2517" s="65"/>
      <c r="J2517" s="65"/>
      <c r="K2517" s="65"/>
      <c r="L2517" s="66" t="str">
        <f t="shared" si="160"/>
        <v/>
      </c>
      <c r="M2517" s="66" t="str">
        <f t="shared" si="161"/>
        <v/>
      </c>
      <c r="N2517" s="66" t="str">
        <f t="shared" si="162"/>
        <v/>
      </c>
    </row>
    <row r="2518" spans="2:14" ht="20.100000000000001" customHeight="1" thickBot="1" x14ac:dyDescent="0.3">
      <c r="B2518" s="63" t="str">
        <f t="shared" si="159"/>
        <v/>
      </c>
      <c r="C2518" s="64"/>
      <c r="D2518" s="65"/>
      <c r="E2518" s="65"/>
      <c r="F2518" s="65"/>
      <c r="G2518" s="65"/>
      <c r="H2518" s="65"/>
      <c r="I2518" s="65"/>
      <c r="J2518" s="65"/>
      <c r="K2518" s="65"/>
      <c r="L2518" s="66" t="str">
        <f t="shared" si="160"/>
        <v/>
      </c>
      <c r="M2518" s="66" t="str">
        <f t="shared" si="161"/>
        <v/>
      </c>
      <c r="N2518" s="66" t="str">
        <f t="shared" si="162"/>
        <v/>
      </c>
    </row>
    <row r="2519" spans="2:14" ht="20.100000000000001" customHeight="1" thickBot="1" x14ac:dyDescent="0.3">
      <c r="B2519" s="63" t="str">
        <f t="shared" si="159"/>
        <v/>
      </c>
      <c r="C2519" s="64"/>
      <c r="D2519" s="65"/>
      <c r="E2519" s="65"/>
      <c r="F2519" s="65"/>
      <c r="G2519" s="65"/>
      <c r="H2519" s="65"/>
      <c r="I2519" s="65"/>
      <c r="J2519" s="65"/>
      <c r="K2519" s="65"/>
      <c r="L2519" s="66" t="str">
        <f t="shared" si="160"/>
        <v/>
      </c>
      <c r="M2519" s="66" t="str">
        <f t="shared" si="161"/>
        <v/>
      </c>
      <c r="N2519" s="66" t="str">
        <f t="shared" si="162"/>
        <v/>
      </c>
    </row>
    <row r="2520" spans="2:14" ht="20.100000000000001" customHeight="1" thickBot="1" x14ac:dyDescent="0.3">
      <c r="B2520" s="63" t="str">
        <f t="shared" si="159"/>
        <v/>
      </c>
      <c r="C2520" s="64"/>
      <c r="D2520" s="65"/>
      <c r="E2520" s="65"/>
      <c r="F2520" s="65"/>
      <c r="G2520" s="65"/>
      <c r="H2520" s="65"/>
      <c r="I2520" s="65"/>
      <c r="J2520" s="65"/>
      <c r="K2520" s="65"/>
      <c r="L2520" s="66" t="str">
        <f t="shared" si="160"/>
        <v/>
      </c>
      <c r="M2520" s="66" t="str">
        <f t="shared" si="161"/>
        <v/>
      </c>
      <c r="N2520" s="66" t="str">
        <f t="shared" si="162"/>
        <v/>
      </c>
    </row>
    <row r="2521" spans="2:14" ht="20.100000000000001" customHeight="1" thickBot="1" x14ac:dyDescent="0.3">
      <c r="B2521" s="63" t="str">
        <f t="shared" si="159"/>
        <v/>
      </c>
      <c r="C2521" s="64"/>
      <c r="D2521" s="65"/>
      <c r="E2521" s="65"/>
      <c r="F2521" s="65"/>
      <c r="G2521" s="65"/>
      <c r="H2521" s="65"/>
      <c r="I2521" s="65"/>
      <c r="J2521" s="65"/>
      <c r="K2521" s="65"/>
      <c r="L2521" s="66" t="str">
        <f t="shared" si="160"/>
        <v/>
      </c>
      <c r="M2521" s="66" t="str">
        <f t="shared" si="161"/>
        <v/>
      </c>
      <c r="N2521" s="66" t="str">
        <f t="shared" si="162"/>
        <v/>
      </c>
    </row>
    <row r="2522" spans="2:14" ht="20.100000000000001" customHeight="1" thickBot="1" x14ac:dyDescent="0.3">
      <c r="B2522" s="63" t="str">
        <f t="shared" si="159"/>
        <v/>
      </c>
      <c r="C2522" s="64"/>
      <c r="D2522" s="65"/>
      <c r="E2522" s="65"/>
      <c r="F2522" s="65"/>
      <c r="G2522" s="65"/>
      <c r="H2522" s="65"/>
      <c r="I2522" s="65"/>
      <c r="J2522" s="65"/>
      <c r="K2522" s="65"/>
      <c r="L2522" s="66" t="str">
        <f t="shared" si="160"/>
        <v/>
      </c>
      <c r="M2522" s="66" t="str">
        <f t="shared" si="161"/>
        <v/>
      </c>
      <c r="N2522" s="66" t="str">
        <f t="shared" si="162"/>
        <v/>
      </c>
    </row>
    <row r="2523" spans="2:14" ht="20.100000000000001" customHeight="1" thickBot="1" x14ac:dyDescent="0.3">
      <c r="B2523" s="63" t="str">
        <f t="shared" si="159"/>
        <v/>
      </c>
      <c r="C2523" s="64"/>
      <c r="D2523" s="65"/>
      <c r="E2523" s="65"/>
      <c r="F2523" s="65"/>
      <c r="G2523" s="65"/>
      <c r="H2523" s="65"/>
      <c r="I2523" s="65"/>
      <c r="J2523" s="65"/>
      <c r="K2523" s="65"/>
      <c r="L2523" s="66" t="str">
        <f t="shared" si="160"/>
        <v/>
      </c>
      <c r="M2523" s="66" t="str">
        <f t="shared" si="161"/>
        <v/>
      </c>
      <c r="N2523" s="66" t="str">
        <f t="shared" si="162"/>
        <v/>
      </c>
    </row>
    <row r="2524" spans="2:14" ht="20.100000000000001" customHeight="1" thickBot="1" x14ac:dyDescent="0.3">
      <c r="B2524" s="63" t="str">
        <f t="shared" si="159"/>
        <v/>
      </c>
      <c r="C2524" s="64"/>
      <c r="D2524" s="65"/>
      <c r="E2524" s="65"/>
      <c r="F2524" s="65"/>
      <c r="G2524" s="65"/>
      <c r="H2524" s="65"/>
      <c r="I2524" s="65"/>
      <c r="J2524" s="65"/>
      <c r="K2524" s="65"/>
      <c r="L2524" s="66" t="str">
        <f t="shared" si="160"/>
        <v/>
      </c>
      <c r="M2524" s="66" t="str">
        <f t="shared" si="161"/>
        <v/>
      </c>
      <c r="N2524" s="66" t="str">
        <f t="shared" si="162"/>
        <v/>
      </c>
    </row>
    <row r="2525" spans="2:14" ht="20.100000000000001" customHeight="1" thickBot="1" x14ac:dyDescent="0.3">
      <c r="B2525" s="63" t="str">
        <f t="shared" si="159"/>
        <v/>
      </c>
      <c r="C2525" s="64"/>
      <c r="D2525" s="65"/>
      <c r="E2525" s="65"/>
      <c r="F2525" s="65"/>
      <c r="G2525" s="65"/>
      <c r="H2525" s="65"/>
      <c r="I2525" s="65"/>
      <c r="J2525" s="65"/>
      <c r="K2525" s="65"/>
      <c r="L2525" s="66" t="str">
        <f t="shared" si="160"/>
        <v/>
      </c>
      <c r="M2525" s="66" t="str">
        <f t="shared" si="161"/>
        <v/>
      </c>
      <c r="N2525" s="66" t="str">
        <f t="shared" si="162"/>
        <v/>
      </c>
    </row>
    <row r="2526" spans="2:14" ht="20.100000000000001" customHeight="1" thickBot="1" x14ac:dyDescent="0.3">
      <c r="B2526" s="63" t="str">
        <f t="shared" si="159"/>
        <v/>
      </c>
      <c r="C2526" s="64"/>
      <c r="D2526" s="65"/>
      <c r="E2526" s="65"/>
      <c r="F2526" s="65"/>
      <c r="G2526" s="65"/>
      <c r="H2526" s="65"/>
      <c r="I2526" s="65"/>
      <c r="J2526" s="65"/>
      <c r="K2526" s="65"/>
      <c r="L2526" s="66" t="str">
        <f t="shared" si="160"/>
        <v/>
      </c>
      <c r="M2526" s="66" t="str">
        <f t="shared" si="161"/>
        <v/>
      </c>
      <c r="N2526" s="66" t="str">
        <f t="shared" si="162"/>
        <v/>
      </c>
    </row>
    <row r="2527" spans="2:14" ht="20.100000000000001" customHeight="1" thickBot="1" x14ac:dyDescent="0.3">
      <c r="B2527" s="63" t="str">
        <f t="shared" si="159"/>
        <v/>
      </c>
      <c r="C2527" s="64"/>
      <c r="D2527" s="65"/>
      <c r="E2527" s="65"/>
      <c r="F2527" s="65"/>
      <c r="G2527" s="65"/>
      <c r="H2527" s="65"/>
      <c r="I2527" s="65"/>
      <c r="J2527" s="65"/>
      <c r="K2527" s="65"/>
      <c r="L2527" s="66" t="str">
        <f t="shared" si="160"/>
        <v/>
      </c>
      <c r="M2527" s="66" t="str">
        <f t="shared" si="161"/>
        <v/>
      </c>
      <c r="N2527" s="66" t="str">
        <f t="shared" si="162"/>
        <v/>
      </c>
    </row>
    <row r="2528" spans="2:14" ht="20.100000000000001" customHeight="1" thickBot="1" x14ac:dyDescent="0.3">
      <c r="B2528" s="63" t="str">
        <f t="shared" si="159"/>
        <v/>
      </c>
      <c r="C2528" s="64"/>
      <c r="D2528" s="65"/>
      <c r="E2528" s="65"/>
      <c r="F2528" s="65"/>
      <c r="G2528" s="65"/>
      <c r="H2528" s="65"/>
      <c r="I2528" s="65"/>
      <c r="J2528" s="65"/>
      <c r="K2528" s="65"/>
      <c r="L2528" s="66" t="str">
        <f t="shared" si="160"/>
        <v/>
      </c>
      <c r="M2528" s="66" t="str">
        <f t="shared" si="161"/>
        <v/>
      </c>
      <c r="N2528" s="66" t="str">
        <f t="shared" si="162"/>
        <v/>
      </c>
    </row>
    <row r="2529" spans="2:14" ht="20.100000000000001" customHeight="1" thickBot="1" x14ac:dyDescent="0.3">
      <c r="B2529" s="63" t="str">
        <f t="shared" si="159"/>
        <v/>
      </c>
      <c r="C2529" s="64"/>
      <c r="D2529" s="65"/>
      <c r="E2529" s="65"/>
      <c r="F2529" s="65"/>
      <c r="G2529" s="65"/>
      <c r="H2529" s="65"/>
      <c r="I2529" s="65"/>
      <c r="J2529" s="65"/>
      <c r="K2529" s="65"/>
      <c r="L2529" s="66" t="str">
        <f t="shared" si="160"/>
        <v/>
      </c>
      <c r="M2529" s="66" t="str">
        <f t="shared" si="161"/>
        <v/>
      </c>
      <c r="N2529" s="66" t="str">
        <f t="shared" si="162"/>
        <v/>
      </c>
    </row>
    <row r="2530" spans="2:14" ht="20.100000000000001" customHeight="1" thickBot="1" x14ac:dyDescent="0.3">
      <c r="B2530" s="63" t="str">
        <f t="shared" si="159"/>
        <v/>
      </c>
      <c r="C2530" s="64"/>
      <c r="D2530" s="65"/>
      <c r="E2530" s="65"/>
      <c r="F2530" s="65"/>
      <c r="G2530" s="65"/>
      <c r="H2530" s="65"/>
      <c r="I2530" s="65"/>
      <c r="J2530" s="65"/>
      <c r="K2530" s="65"/>
      <c r="L2530" s="66" t="str">
        <f t="shared" si="160"/>
        <v/>
      </c>
      <c r="M2530" s="66" t="str">
        <f t="shared" si="161"/>
        <v/>
      </c>
      <c r="N2530" s="66" t="str">
        <f t="shared" si="162"/>
        <v/>
      </c>
    </row>
    <row r="2531" spans="2:14" ht="20.100000000000001" customHeight="1" thickBot="1" x14ac:dyDescent="0.3">
      <c r="B2531" s="63" t="str">
        <f t="shared" si="159"/>
        <v/>
      </c>
      <c r="C2531" s="64"/>
      <c r="D2531" s="65"/>
      <c r="E2531" s="65"/>
      <c r="F2531" s="65"/>
      <c r="G2531" s="65"/>
      <c r="H2531" s="65"/>
      <c r="I2531" s="65"/>
      <c r="J2531" s="65"/>
      <c r="K2531" s="65"/>
      <c r="L2531" s="66" t="str">
        <f t="shared" si="160"/>
        <v/>
      </c>
      <c r="M2531" s="66" t="str">
        <f t="shared" si="161"/>
        <v/>
      </c>
      <c r="N2531" s="66" t="str">
        <f t="shared" si="162"/>
        <v/>
      </c>
    </row>
    <row r="2532" spans="2:14" ht="20.100000000000001" customHeight="1" thickBot="1" x14ac:dyDescent="0.3">
      <c r="B2532" s="63" t="str">
        <f t="shared" si="159"/>
        <v/>
      </c>
      <c r="C2532" s="64"/>
      <c r="D2532" s="65"/>
      <c r="E2532" s="65"/>
      <c r="F2532" s="65"/>
      <c r="G2532" s="65"/>
      <c r="H2532" s="65"/>
      <c r="I2532" s="65"/>
      <c r="J2532" s="65"/>
      <c r="K2532" s="65"/>
      <c r="L2532" s="66" t="str">
        <f t="shared" si="160"/>
        <v/>
      </c>
      <c r="M2532" s="66" t="str">
        <f t="shared" si="161"/>
        <v/>
      </c>
      <c r="N2532" s="66" t="str">
        <f t="shared" si="162"/>
        <v/>
      </c>
    </row>
    <row r="2533" spans="2:14" ht="20.100000000000001" customHeight="1" thickBot="1" x14ac:dyDescent="0.3">
      <c r="B2533" s="63" t="str">
        <f t="shared" si="159"/>
        <v/>
      </c>
      <c r="C2533" s="64"/>
      <c r="D2533" s="65"/>
      <c r="E2533" s="65"/>
      <c r="F2533" s="65"/>
      <c r="G2533" s="65"/>
      <c r="H2533" s="65"/>
      <c r="I2533" s="65"/>
      <c r="J2533" s="65"/>
      <c r="K2533" s="65"/>
      <c r="L2533" s="66" t="str">
        <f t="shared" si="160"/>
        <v/>
      </c>
      <c r="M2533" s="66" t="str">
        <f t="shared" si="161"/>
        <v/>
      </c>
      <c r="N2533" s="66" t="str">
        <f t="shared" si="162"/>
        <v/>
      </c>
    </row>
    <row r="2534" spans="2:14" ht="20.100000000000001" customHeight="1" thickBot="1" x14ac:dyDescent="0.3">
      <c r="B2534" s="63" t="str">
        <f t="shared" si="159"/>
        <v/>
      </c>
      <c r="C2534" s="64"/>
      <c r="D2534" s="65"/>
      <c r="E2534" s="65"/>
      <c r="F2534" s="65"/>
      <c r="G2534" s="65"/>
      <c r="H2534" s="65"/>
      <c r="I2534" s="65"/>
      <c r="J2534" s="65"/>
      <c r="K2534" s="65"/>
      <c r="L2534" s="66" t="str">
        <f t="shared" si="160"/>
        <v/>
      </c>
      <c r="M2534" s="66" t="str">
        <f t="shared" si="161"/>
        <v/>
      </c>
      <c r="N2534" s="66" t="str">
        <f t="shared" si="162"/>
        <v/>
      </c>
    </row>
    <row r="2535" spans="2:14" ht="20.100000000000001" customHeight="1" thickBot="1" x14ac:dyDescent="0.3">
      <c r="B2535" s="63" t="str">
        <f t="shared" si="159"/>
        <v/>
      </c>
      <c r="C2535" s="64"/>
      <c r="D2535" s="65"/>
      <c r="E2535" s="65"/>
      <c r="F2535" s="65"/>
      <c r="G2535" s="65"/>
      <c r="H2535" s="65"/>
      <c r="I2535" s="65"/>
      <c r="J2535" s="65"/>
      <c r="K2535" s="65"/>
      <c r="L2535" s="66" t="str">
        <f t="shared" si="160"/>
        <v/>
      </c>
      <c r="M2535" s="66" t="str">
        <f t="shared" si="161"/>
        <v/>
      </c>
      <c r="N2535" s="66" t="str">
        <f t="shared" si="162"/>
        <v/>
      </c>
    </row>
    <row r="2536" spans="2:14" ht="20.100000000000001" customHeight="1" thickBot="1" x14ac:dyDescent="0.3">
      <c r="B2536" s="63" t="str">
        <f t="shared" si="159"/>
        <v/>
      </c>
      <c r="C2536" s="64"/>
      <c r="D2536" s="65"/>
      <c r="E2536" s="65"/>
      <c r="F2536" s="65"/>
      <c r="G2536" s="65"/>
      <c r="H2536" s="65"/>
      <c r="I2536" s="65"/>
      <c r="J2536" s="65"/>
      <c r="K2536" s="65"/>
      <c r="L2536" s="66" t="str">
        <f t="shared" si="160"/>
        <v/>
      </c>
      <c r="M2536" s="66" t="str">
        <f t="shared" si="161"/>
        <v/>
      </c>
      <c r="N2536" s="66" t="str">
        <f t="shared" si="162"/>
        <v/>
      </c>
    </row>
    <row r="2537" spans="2:14" ht="20.100000000000001" customHeight="1" thickBot="1" x14ac:dyDescent="0.3">
      <c r="B2537" s="63" t="str">
        <f t="shared" si="159"/>
        <v/>
      </c>
      <c r="C2537" s="64"/>
      <c r="D2537" s="65"/>
      <c r="E2537" s="65"/>
      <c r="F2537" s="65"/>
      <c r="G2537" s="65"/>
      <c r="H2537" s="65"/>
      <c r="I2537" s="65"/>
      <c r="J2537" s="65"/>
      <c r="K2537" s="65"/>
      <c r="L2537" s="66" t="str">
        <f t="shared" si="160"/>
        <v/>
      </c>
      <c r="M2537" s="66" t="str">
        <f t="shared" si="161"/>
        <v/>
      </c>
      <c r="N2537" s="66" t="str">
        <f t="shared" si="162"/>
        <v/>
      </c>
    </row>
    <row r="2538" spans="2:14" ht="20.100000000000001" customHeight="1" thickBot="1" x14ac:dyDescent="0.3">
      <c r="B2538" s="63" t="str">
        <f t="shared" si="159"/>
        <v/>
      </c>
      <c r="C2538" s="64"/>
      <c r="D2538" s="65"/>
      <c r="E2538" s="65"/>
      <c r="F2538" s="65"/>
      <c r="G2538" s="65"/>
      <c r="H2538" s="65"/>
      <c r="I2538" s="65"/>
      <c r="J2538" s="65"/>
      <c r="K2538" s="65"/>
      <c r="L2538" s="66" t="str">
        <f t="shared" si="160"/>
        <v/>
      </c>
      <c r="M2538" s="66" t="str">
        <f t="shared" si="161"/>
        <v/>
      </c>
      <c r="N2538" s="66" t="str">
        <f t="shared" si="162"/>
        <v/>
      </c>
    </row>
    <row r="2539" spans="2:14" ht="20.100000000000001" customHeight="1" thickBot="1" x14ac:dyDescent="0.3">
      <c r="B2539" s="63" t="str">
        <f t="shared" si="159"/>
        <v/>
      </c>
      <c r="C2539" s="64"/>
      <c r="D2539" s="65"/>
      <c r="E2539" s="65"/>
      <c r="F2539" s="65"/>
      <c r="G2539" s="65"/>
      <c r="H2539" s="65"/>
      <c r="I2539" s="65"/>
      <c r="J2539" s="65"/>
      <c r="K2539" s="65"/>
      <c r="L2539" s="66" t="str">
        <f t="shared" si="160"/>
        <v/>
      </c>
      <c r="M2539" s="66" t="str">
        <f t="shared" si="161"/>
        <v/>
      </c>
      <c r="N2539" s="66" t="str">
        <f t="shared" si="162"/>
        <v/>
      </c>
    </row>
    <row r="2540" spans="2:14" ht="20.100000000000001" customHeight="1" thickBot="1" x14ac:dyDescent="0.3">
      <c r="B2540" s="63" t="str">
        <f t="shared" si="159"/>
        <v/>
      </c>
      <c r="C2540" s="64"/>
      <c r="D2540" s="65"/>
      <c r="E2540" s="65"/>
      <c r="F2540" s="65"/>
      <c r="G2540" s="65"/>
      <c r="H2540" s="65"/>
      <c r="I2540" s="65"/>
      <c r="J2540" s="65"/>
      <c r="K2540" s="65"/>
      <c r="L2540" s="66" t="str">
        <f t="shared" si="160"/>
        <v/>
      </c>
      <c r="M2540" s="66" t="str">
        <f t="shared" si="161"/>
        <v/>
      </c>
      <c r="N2540" s="66" t="str">
        <f t="shared" si="162"/>
        <v/>
      </c>
    </row>
    <row r="2541" spans="2:14" ht="20.100000000000001" customHeight="1" thickBot="1" x14ac:dyDescent="0.3">
      <c r="B2541" s="63" t="str">
        <f t="shared" si="159"/>
        <v/>
      </c>
      <c r="C2541" s="64"/>
      <c r="D2541" s="65"/>
      <c r="E2541" s="65"/>
      <c r="F2541" s="65"/>
      <c r="G2541" s="65"/>
      <c r="H2541" s="65"/>
      <c r="I2541" s="65"/>
      <c r="J2541" s="65"/>
      <c r="K2541" s="65"/>
      <c r="L2541" s="66" t="str">
        <f t="shared" si="160"/>
        <v/>
      </c>
      <c r="M2541" s="66" t="str">
        <f t="shared" si="161"/>
        <v/>
      </c>
      <c r="N2541" s="66" t="str">
        <f t="shared" si="162"/>
        <v/>
      </c>
    </row>
    <row r="2542" spans="2:14" ht="20.100000000000001" customHeight="1" thickBot="1" x14ac:dyDescent="0.3">
      <c r="B2542" s="63" t="str">
        <f t="shared" si="159"/>
        <v/>
      </c>
      <c r="C2542" s="64"/>
      <c r="D2542" s="65"/>
      <c r="E2542" s="65"/>
      <c r="F2542" s="65"/>
      <c r="G2542" s="65"/>
      <c r="H2542" s="65"/>
      <c r="I2542" s="65"/>
      <c r="J2542" s="65"/>
      <c r="K2542" s="65"/>
      <c r="L2542" s="66" t="str">
        <f t="shared" si="160"/>
        <v/>
      </c>
      <c r="M2542" s="66" t="str">
        <f t="shared" si="161"/>
        <v/>
      </c>
      <c r="N2542" s="66" t="str">
        <f t="shared" si="162"/>
        <v/>
      </c>
    </row>
    <row r="2543" spans="2:14" ht="20.100000000000001" customHeight="1" thickBot="1" x14ac:dyDescent="0.3">
      <c r="B2543" s="63" t="str">
        <f t="shared" si="159"/>
        <v/>
      </c>
      <c r="C2543" s="64"/>
      <c r="D2543" s="65"/>
      <c r="E2543" s="65"/>
      <c r="F2543" s="65"/>
      <c r="G2543" s="65"/>
      <c r="H2543" s="65"/>
      <c r="I2543" s="65"/>
      <c r="J2543" s="65"/>
      <c r="K2543" s="65"/>
      <c r="L2543" s="66" t="str">
        <f t="shared" si="160"/>
        <v/>
      </c>
      <c r="M2543" s="66" t="str">
        <f t="shared" si="161"/>
        <v/>
      </c>
      <c r="N2543" s="66" t="str">
        <f t="shared" si="162"/>
        <v/>
      </c>
    </row>
    <row r="2544" spans="2:14" ht="20.100000000000001" customHeight="1" thickBot="1" x14ac:dyDescent="0.3">
      <c r="B2544" s="63" t="str">
        <f t="shared" si="159"/>
        <v/>
      </c>
      <c r="C2544" s="64"/>
      <c r="D2544" s="65"/>
      <c r="E2544" s="65"/>
      <c r="F2544" s="65"/>
      <c r="G2544" s="65"/>
      <c r="H2544" s="65"/>
      <c r="I2544" s="65"/>
      <c r="J2544" s="65"/>
      <c r="K2544" s="65"/>
      <c r="L2544" s="66" t="str">
        <f t="shared" si="160"/>
        <v/>
      </c>
      <c r="M2544" s="66" t="str">
        <f t="shared" si="161"/>
        <v/>
      </c>
      <c r="N2544" s="66" t="str">
        <f t="shared" si="162"/>
        <v/>
      </c>
    </row>
    <row r="2545" spans="2:14" ht="20.100000000000001" customHeight="1" thickBot="1" x14ac:dyDescent="0.3">
      <c r="B2545" s="63" t="str">
        <f t="shared" si="159"/>
        <v/>
      </c>
      <c r="C2545" s="64"/>
      <c r="D2545" s="65"/>
      <c r="E2545" s="65"/>
      <c r="F2545" s="65"/>
      <c r="G2545" s="65"/>
      <c r="H2545" s="65"/>
      <c r="I2545" s="65"/>
      <c r="J2545" s="65"/>
      <c r="K2545" s="65"/>
      <c r="L2545" s="66" t="str">
        <f t="shared" si="160"/>
        <v/>
      </c>
      <c r="M2545" s="66" t="str">
        <f t="shared" si="161"/>
        <v/>
      </c>
      <c r="N2545" s="66" t="str">
        <f t="shared" si="162"/>
        <v/>
      </c>
    </row>
    <row r="2546" spans="2:14" ht="20.100000000000001" customHeight="1" thickBot="1" x14ac:dyDescent="0.3">
      <c r="B2546" s="63" t="str">
        <f t="shared" si="159"/>
        <v/>
      </c>
      <c r="C2546" s="64"/>
      <c r="D2546" s="65"/>
      <c r="E2546" s="65"/>
      <c r="F2546" s="65"/>
      <c r="G2546" s="65"/>
      <c r="H2546" s="65"/>
      <c r="I2546" s="65"/>
      <c r="J2546" s="65"/>
      <c r="K2546" s="65"/>
      <c r="L2546" s="66" t="str">
        <f t="shared" si="160"/>
        <v/>
      </c>
      <c r="M2546" s="66" t="str">
        <f t="shared" si="161"/>
        <v/>
      </c>
      <c r="N2546" s="66" t="str">
        <f t="shared" si="162"/>
        <v/>
      </c>
    </row>
    <row r="2547" spans="2:14" ht="20.100000000000001" customHeight="1" thickBot="1" x14ac:dyDescent="0.3">
      <c r="B2547" s="63" t="str">
        <f t="shared" si="159"/>
        <v/>
      </c>
      <c r="C2547" s="64"/>
      <c r="D2547" s="65"/>
      <c r="E2547" s="65"/>
      <c r="F2547" s="65"/>
      <c r="G2547" s="65"/>
      <c r="H2547" s="65"/>
      <c r="I2547" s="65"/>
      <c r="J2547" s="65"/>
      <c r="K2547" s="65"/>
      <c r="L2547" s="66" t="str">
        <f t="shared" si="160"/>
        <v/>
      </c>
      <c r="M2547" s="66" t="str">
        <f t="shared" si="161"/>
        <v/>
      </c>
      <c r="N2547" s="66" t="str">
        <f t="shared" si="162"/>
        <v/>
      </c>
    </row>
    <row r="2548" spans="2:14" ht="20.100000000000001" customHeight="1" thickBot="1" x14ac:dyDescent="0.3">
      <c r="B2548" s="63" t="str">
        <f t="shared" si="159"/>
        <v/>
      </c>
      <c r="C2548" s="64"/>
      <c r="D2548" s="65"/>
      <c r="E2548" s="65"/>
      <c r="F2548" s="65"/>
      <c r="G2548" s="65"/>
      <c r="H2548" s="65"/>
      <c r="I2548" s="65"/>
      <c r="J2548" s="65"/>
      <c r="K2548" s="65"/>
      <c r="L2548" s="66" t="str">
        <f t="shared" si="160"/>
        <v/>
      </c>
      <c r="M2548" s="66" t="str">
        <f t="shared" si="161"/>
        <v/>
      </c>
      <c r="N2548" s="66" t="str">
        <f t="shared" si="162"/>
        <v/>
      </c>
    </row>
    <row r="2549" spans="2:14" ht="20.100000000000001" customHeight="1" thickBot="1" x14ac:dyDescent="0.3">
      <c r="B2549" s="63" t="str">
        <f t="shared" si="159"/>
        <v/>
      </c>
      <c r="C2549" s="64"/>
      <c r="D2549" s="65"/>
      <c r="E2549" s="65"/>
      <c r="F2549" s="65"/>
      <c r="G2549" s="65"/>
      <c r="H2549" s="65"/>
      <c r="I2549" s="65"/>
      <c r="J2549" s="65"/>
      <c r="K2549" s="65"/>
      <c r="L2549" s="66" t="str">
        <f t="shared" si="160"/>
        <v/>
      </c>
      <c r="M2549" s="66" t="str">
        <f t="shared" si="161"/>
        <v/>
      </c>
      <c r="N2549" s="66" t="str">
        <f t="shared" si="162"/>
        <v/>
      </c>
    </row>
    <row r="2550" spans="2:14" ht="20.100000000000001" customHeight="1" thickBot="1" x14ac:dyDescent="0.3">
      <c r="B2550" s="63" t="str">
        <f t="shared" si="159"/>
        <v/>
      </c>
      <c r="C2550" s="64"/>
      <c r="D2550" s="65"/>
      <c r="E2550" s="65"/>
      <c r="F2550" s="65"/>
      <c r="G2550" s="65"/>
      <c r="H2550" s="65"/>
      <c r="I2550" s="65"/>
      <c r="J2550" s="65"/>
      <c r="K2550" s="65"/>
      <c r="L2550" s="66" t="str">
        <f t="shared" si="160"/>
        <v/>
      </c>
      <c r="M2550" s="66" t="str">
        <f t="shared" si="161"/>
        <v/>
      </c>
      <c r="N2550" s="66" t="str">
        <f t="shared" si="162"/>
        <v/>
      </c>
    </row>
    <row r="2551" spans="2:14" ht="20.100000000000001" customHeight="1" thickBot="1" x14ac:dyDescent="0.3">
      <c r="B2551" s="63" t="str">
        <f t="shared" si="159"/>
        <v/>
      </c>
      <c r="C2551" s="64"/>
      <c r="D2551" s="65"/>
      <c r="E2551" s="65"/>
      <c r="F2551" s="65"/>
      <c r="G2551" s="65"/>
      <c r="H2551" s="65"/>
      <c r="I2551" s="65"/>
      <c r="J2551" s="65"/>
      <c r="K2551" s="65"/>
      <c r="L2551" s="66" t="str">
        <f t="shared" si="160"/>
        <v/>
      </c>
      <c r="M2551" s="66" t="str">
        <f t="shared" si="161"/>
        <v/>
      </c>
      <c r="N2551" s="66" t="str">
        <f t="shared" si="162"/>
        <v/>
      </c>
    </row>
    <row r="2552" spans="2:14" ht="20.100000000000001" customHeight="1" thickBot="1" x14ac:dyDescent="0.3">
      <c r="B2552" s="63" t="str">
        <f t="shared" si="159"/>
        <v/>
      </c>
      <c r="C2552" s="64"/>
      <c r="D2552" s="65"/>
      <c r="E2552" s="65"/>
      <c r="F2552" s="65"/>
      <c r="G2552" s="65"/>
      <c r="H2552" s="65"/>
      <c r="I2552" s="65"/>
      <c r="J2552" s="65"/>
      <c r="K2552" s="65"/>
      <c r="L2552" s="66" t="str">
        <f t="shared" si="160"/>
        <v/>
      </c>
      <c r="M2552" s="66" t="str">
        <f t="shared" si="161"/>
        <v/>
      </c>
      <c r="N2552" s="66" t="str">
        <f t="shared" si="162"/>
        <v/>
      </c>
    </row>
    <row r="2553" spans="2:14" ht="20.100000000000001" customHeight="1" thickBot="1" x14ac:dyDescent="0.3">
      <c r="B2553" s="63" t="str">
        <f t="shared" si="159"/>
        <v/>
      </c>
      <c r="C2553" s="64"/>
      <c r="D2553" s="65"/>
      <c r="E2553" s="65"/>
      <c r="F2553" s="65"/>
      <c r="G2553" s="65"/>
      <c r="H2553" s="65"/>
      <c r="I2553" s="65"/>
      <c r="J2553" s="65"/>
      <c r="K2553" s="65"/>
      <c r="L2553" s="66" t="str">
        <f t="shared" si="160"/>
        <v/>
      </c>
      <c r="M2553" s="66" t="str">
        <f t="shared" si="161"/>
        <v/>
      </c>
      <c r="N2553" s="66" t="str">
        <f t="shared" si="162"/>
        <v/>
      </c>
    </row>
    <row r="2554" spans="2:14" ht="20.100000000000001" customHeight="1" thickBot="1" x14ac:dyDescent="0.3">
      <c r="B2554" s="63" t="str">
        <f t="shared" si="159"/>
        <v/>
      </c>
      <c r="C2554" s="64"/>
      <c r="D2554" s="65"/>
      <c r="E2554" s="65"/>
      <c r="F2554" s="65"/>
      <c r="G2554" s="65"/>
      <c r="H2554" s="65"/>
      <c r="I2554" s="65"/>
      <c r="J2554" s="65"/>
      <c r="K2554" s="65"/>
      <c r="L2554" s="66" t="str">
        <f t="shared" si="160"/>
        <v/>
      </c>
      <c r="M2554" s="66" t="str">
        <f t="shared" si="161"/>
        <v/>
      </c>
      <c r="N2554" s="66" t="str">
        <f t="shared" si="162"/>
        <v/>
      </c>
    </row>
    <row r="2555" spans="2:14" ht="20.100000000000001" customHeight="1" thickBot="1" x14ac:dyDescent="0.3">
      <c r="B2555" s="63" t="str">
        <f t="shared" si="159"/>
        <v/>
      </c>
      <c r="C2555" s="64"/>
      <c r="D2555" s="65"/>
      <c r="E2555" s="65"/>
      <c r="F2555" s="65"/>
      <c r="G2555" s="65"/>
      <c r="H2555" s="65"/>
      <c r="I2555" s="65"/>
      <c r="J2555" s="65"/>
      <c r="K2555" s="65"/>
      <c r="L2555" s="66" t="str">
        <f t="shared" si="160"/>
        <v/>
      </c>
      <c r="M2555" s="66" t="str">
        <f t="shared" si="161"/>
        <v/>
      </c>
      <c r="N2555" s="66" t="str">
        <f t="shared" si="162"/>
        <v/>
      </c>
    </row>
    <row r="2556" spans="2:14" ht="20.100000000000001" customHeight="1" thickBot="1" x14ac:dyDescent="0.3">
      <c r="B2556" s="63" t="str">
        <f t="shared" si="159"/>
        <v/>
      </c>
      <c r="C2556" s="64"/>
      <c r="D2556" s="65"/>
      <c r="E2556" s="65"/>
      <c r="F2556" s="65"/>
      <c r="G2556" s="65"/>
      <c r="H2556" s="65"/>
      <c r="I2556" s="65"/>
      <c r="J2556" s="65"/>
      <c r="K2556" s="65"/>
      <c r="L2556" s="66" t="str">
        <f t="shared" si="160"/>
        <v/>
      </c>
      <c r="M2556" s="66" t="str">
        <f t="shared" si="161"/>
        <v/>
      </c>
      <c r="N2556" s="66" t="str">
        <f t="shared" si="162"/>
        <v/>
      </c>
    </row>
    <row r="2557" spans="2:14" ht="20.100000000000001" customHeight="1" thickBot="1" x14ac:dyDescent="0.3">
      <c r="B2557" s="63" t="str">
        <f t="shared" si="159"/>
        <v/>
      </c>
      <c r="C2557" s="64"/>
      <c r="D2557" s="65"/>
      <c r="E2557" s="65"/>
      <c r="F2557" s="65"/>
      <c r="G2557" s="65"/>
      <c r="H2557" s="65"/>
      <c r="I2557" s="65"/>
      <c r="J2557" s="65"/>
      <c r="K2557" s="65"/>
      <c r="L2557" s="66" t="str">
        <f t="shared" si="160"/>
        <v/>
      </c>
      <c r="M2557" s="66" t="str">
        <f t="shared" si="161"/>
        <v/>
      </c>
      <c r="N2557" s="66" t="str">
        <f t="shared" si="162"/>
        <v/>
      </c>
    </row>
    <row r="2558" spans="2:14" ht="20.100000000000001" customHeight="1" thickBot="1" x14ac:dyDescent="0.3">
      <c r="B2558" s="63" t="str">
        <f t="shared" si="159"/>
        <v/>
      </c>
      <c r="C2558" s="64"/>
      <c r="D2558" s="65"/>
      <c r="E2558" s="65"/>
      <c r="F2558" s="65"/>
      <c r="G2558" s="65"/>
      <c r="H2558" s="65"/>
      <c r="I2558" s="65"/>
      <c r="J2558" s="65"/>
      <c r="K2558" s="65"/>
      <c r="L2558" s="66" t="str">
        <f t="shared" si="160"/>
        <v/>
      </c>
      <c r="M2558" s="66" t="str">
        <f t="shared" si="161"/>
        <v/>
      </c>
      <c r="N2558" s="66" t="str">
        <f t="shared" si="162"/>
        <v/>
      </c>
    </row>
    <row r="2559" spans="2:14" ht="20.100000000000001" customHeight="1" thickBot="1" x14ac:dyDescent="0.3">
      <c r="B2559" s="63" t="str">
        <f t="shared" si="159"/>
        <v/>
      </c>
      <c r="C2559" s="64"/>
      <c r="D2559" s="65"/>
      <c r="E2559" s="65"/>
      <c r="F2559" s="65"/>
      <c r="G2559" s="65"/>
      <c r="H2559" s="65"/>
      <c r="I2559" s="65"/>
      <c r="J2559" s="65"/>
      <c r="K2559" s="65"/>
      <c r="L2559" s="66" t="str">
        <f t="shared" si="160"/>
        <v/>
      </c>
      <c r="M2559" s="66" t="str">
        <f t="shared" si="161"/>
        <v/>
      </c>
      <c r="N2559" s="66" t="str">
        <f t="shared" si="162"/>
        <v/>
      </c>
    </row>
    <row r="2560" spans="2:14" ht="20.100000000000001" customHeight="1" thickBot="1" x14ac:dyDescent="0.3">
      <c r="B2560" s="63" t="str">
        <f t="shared" si="159"/>
        <v/>
      </c>
      <c r="C2560" s="64"/>
      <c r="D2560" s="65"/>
      <c r="E2560" s="65"/>
      <c r="F2560" s="65"/>
      <c r="G2560" s="65"/>
      <c r="H2560" s="65"/>
      <c r="I2560" s="65"/>
      <c r="J2560" s="65"/>
      <c r="K2560" s="65"/>
      <c r="L2560" s="66" t="str">
        <f t="shared" si="160"/>
        <v/>
      </c>
      <c r="M2560" s="66" t="str">
        <f t="shared" si="161"/>
        <v/>
      </c>
      <c r="N2560" s="66" t="str">
        <f t="shared" si="162"/>
        <v/>
      </c>
    </row>
    <row r="2561" spans="2:14" ht="20.100000000000001" customHeight="1" thickBot="1" x14ac:dyDescent="0.3">
      <c r="B2561" s="63" t="str">
        <f t="shared" si="159"/>
        <v/>
      </c>
      <c r="C2561" s="64"/>
      <c r="D2561" s="65"/>
      <c r="E2561" s="65"/>
      <c r="F2561" s="65"/>
      <c r="G2561" s="65"/>
      <c r="H2561" s="65"/>
      <c r="I2561" s="65"/>
      <c r="J2561" s="65"/>
      <c r="K2561" s="65"/>
      <c r="L2561" s="66" t="str">
        <f t="shared" si="160"/>
        <v/>
      </c>
      <c r="M2561" s="66" t="str">
        <f t="shared" si="161"/>
        <v/>
      </c>
      <c r="N2561" s="66" t="str">
        <f t="shared" si="162"/>
        <v/>
      </c>
    </row>
    <row r="2562" spans="2:14" ht="20.100000000000001" customHeight="1" thickBot="1" x14ac:dyDescent="0.3">
      <c r="B2562" s="63" t="str">
        <f t="shared" si="159"/>
        <v/>
      </c>
      <c r="C2562" s="64"/>
      <c r="D2562" s="65"/>
      <c r="E2562" s="65"/>
      <c r="F2562" s="65"/>
      <c r="G2562" s="65"/>
      <c r="H2562" s="65"/>
      <c r="I2562" s="65"/>
      <c r="J2562" s="65"/>
      <c r="K2562" s="65"/>
      <c r="L2562" s="66" t="str">
        <f t="shared" si="160"/>
        <v/>
      </c>
      <c r="M2562" s="66" t="str">
        <f t="shared" si="161"/>
        <v/>
      </c>
      <c r="N2562" s="66" t="str">
        <f t="shared" si="162"/>
        <v/>
      </c>
    </row>
    <row r="2563" spans="2:14" ht="20.100000000000001" customHeight="1" thickBot="1" x14ac:dyDescent="0.3">
      <c r="B2563" s="63" t="str">
        <f t="shared" si="159"/>
        <v/>
      </c>
      <c r="C2563" s="64"/>
      <c r="D2563" s="65"/>
      <c r="E2563" s="65"/>
      <c r="F2563" s="65"/>
      <c r="G2563" s="65"/>
      <c r="H2563" s="65"/>
      <c r="I2563" s="65"/>
      <c r="J2563" s="65"/>
      <c r="K2563" s="65"/>
      <c r="L2563" s="66" t="str">
        <f t="shared" si="160"/>
        <v/>
      </c>
      <c r="M2563" s="66" t="str">
        <f t="shared" si="161"/>
        <v/>
      </c>
      <c r="N2563" s="66" t="str">
        <f t="shared" si="162"/>
        <v/>
      </c>
    </row>
    <row r="2564" spans="2:14" ht="20.100000000000001" customHeight="1" thickBot="1" x14ac:dyDescent="0.3">
      <c r="B2564" s="63" t="str">
        <f t="shared" si="159"/>
        <v/>
      </c>
      <c r="C2564" s="64"/>
      <c r="D2564" s="65"/>
      <c r="E2564" s="65"/>
      <c r="F2564" s="65"/>
      <c r="G2564" s="65"/>
      <c r="H2564" s="65"/>
      <c r="I2564" s="65"/>
      <c r="J2564" s="65"/>
      <c r="K2564" s="65"/>
      <c r="L2564" s="66" t="str">
        <f t="shared" si="160"/>
        <v/>
      </c>
      <c r="M2564" s="66" t="str">
        <f t="shared" si="161"/>
        <v/>
      </c>
      <c r="N2564" s="66" t="str">
        <f t="shared" si="162"/>
        <v/>
      </c>
    </row>
    <row r="2565" spans="2:14" ht="20.100000000000001" customHeight="1" thickBot="1" x14ac:dyDescent="0.3">
      <c r="B2565" s="63" t="str">
        <f t="shared" si="159"/>
        <v/>
      </c>
      <c r="C2565" s="64"/>
      <c r="D2565" s="65"/>
      <c r="E2565" s="65"/>
      <c r="F2565" s="65"/>
      <c r="G2565" s="65"/>
      <c r="H2565" s="65"/>
      <c r="I2565" s="65"/>
      <c r="J2565" s="65"/>
      <c r="K2565" s="65"/>
      <c r="L2565" s="66" t="str">
        <f t="shared" si="160"/>
        <v/>
      </c>
      <c r="M2565" s="66" t="str">
        <f t="shared" si="161"/>
        <v/>
      </c>
      <c r="N2565" s="66" t="str">
        <f t="shared" si="162"/>
        <v/>
      </c>
    </row>
    <row r="2566" spans="2:14" ht="20.100000000000001" customHeight="1" thickBot="1" x14ac:dyDescent="0.3">
      <c r="B2566" s="63" t="str">
        <f t="shared" si="159"/>
        <v/>
      </c>
      <c r="C2566" s="64"/>
      <c r="D2566" s="65"/>
      <c r="E2566" s="65"/>
      <c r="F2566" s="65"/>
      <c r="G2566" s="65"/>
      <c r="H2566" s="65"/>
      <c r="I2566" s="65"/>
      <c r="J2566" s="65"/>
      <c r="K2566" s="65"/>
      <c r="L2566" s="66" t="str">
        <f t="shared" si="160"/>
        <v/>
      </c>
      <c r="M2566" s="66" t="str">
        <f t="shared" si="161"/>
        <v/>
      </c>
      <c r="N2566" s="66" t="str">
        <f t="shared" si="162"/>
        <v/>
      </c>
    </row>
    <row r="2567" spans="2:14" ht="20.100000000000001" customHeight="1" thickBot="1" x14ac:dyDescent="0.3">
      <c r="B2567" s="63" t="str">
        <f t="shared" si="159"/>
        <v/>
      </c>
      <c r="C2567" s="64"/>
      <c r="D2567" s="65"/>
      <c r="E2567" s="65"/>
      <c r="F2567" s="65"/>
      <c r="G2567" s="65"/>
      <c r="H2567" s="65"/>
      <c r="I2567" s="65"/>
      <c r="J2567" s="65"/>
      <c r="K2567" s="65"/>
      <c r="L2567" s="66" t="str">
        <f t="shared" si="160"/>
        <v/>
      </c>
      <c r="M2567" s="66" t="str">
        <f t="shared" si="161"/>
        <v/>
      </c>
      <c r="N2567" s="66" t="str">
        <f t="shared" si="162"/>
        <v/>
      </c>
    </row>
    <row r="2568" spans="2:14" ht="20.100000000000001" customHeight="1" thickBot="1" x14ac:dyDescent="0.3">
      <c r="B2568" s="63" t="str">
        <f t="shared" si="159"/>
        <v/>
      </c>
      <c r="C2568" s="64"/>
      <c r="D2568" s="65"/>
      <c r="E2568" s="65"/>
      <c r="F2568" s="65"/>
      <c r="G2568" s="65"/>
      <c r="H2568" s="65"/>
      <c r="I2568" s="65"/>
      <c r="J2568" s="65"/>
      <c r="K2568" s="65"/>
      <c r="L2568" s="66" t="str">
        <f t="shared" si="160"/>
        <v/>
      </c>
      <c r="M2568" s="66" t="str">
        <f t="shared" si="161"/>
        <v/>
      </c>
      <c r="N2568" s="66" t="str">
        <f t="shared" si="162"/>
        <v/>
      </c>
    </row>
    <row r="2569" spans="2:14" ht="20.100000000000001" customHeight="1" thickBot="1" x14ac:dyDescent="0.3">
      <c r="B2569" s="63" t="str">
        <f t="shared" si="159"/>
        <v/>
      </c>
      <c r="C2569" s="64"/>
      <c r="D2569" s="65"/>
      <c r="E2569" s="65"/>
      <c r="F2569" s="65"/>
      <c r="G2569" s="65"/>
      <c r="H2569" s="65"/>
      <c r="I2569" s="65"/>
      <c r="J2569" s="65"/>
      <c r="K2569" s="65"/>
      <c r="L2569" s="66" t="str">
        <f t="shared" si="160"/>
        <v/>
      </c>
      <c r="M2569" s="66" t="str">
        <f t="shared" si="161"/>
        <v/>
      </c>
      <c r="N2569" s="66" t="str">
        <f t="shared" si="162"/>
        <v/>
      </c>
    </row>
    <row r="2570" spans="2:14" ht="20.100000000000001" customHeight="1" thickBot="1" x14ac:dyDescent="0.3">
      <c r="B2570" s="63" t="str">
        <f t="shared" ref="B2570:B2633" si="163">IF(C2570="","",B2569+1)</f>
        <v/>
      </c>
      <c r="C2570" s="64"/>
      <c r="D2570" s="65"/>
      <c r="E2570" s="65"/>
      <c r="F2570" s="65"/>
      <c r="G2570" s="65"/>
      <c r="H2570" s="65"/>
      <c r="I2570" s="65"/>
      <c r="J2570" s="65"/>
      <c r="K2570" s="65"/>
      <c r="L2570" s="66" t="str">
        <f t="shared" si="160"/>
        <v/>
      </c>
      <c r="M2570" s="66" t="str">
        <f t="shared" si="161"/>
        <v/>
      </c>
      <c r="N2570" s="66" t="str">
        <f t="shared" si="162"/>
        <v/>
      </c>
    </row>
    <row r="2571" spans="2:14" ht="20.100000000000001" customHeight="1" thickBot="1" x14ac:dyDescent="0.3">
      <c r="B2571" s="63" t="str">
        <f t="shared" si="163"/>
        <v/>
      </c>
      <c r="C2571" s="64"/>
      <c r="D2571" s="65"/>
      <c r="E2571" s="65"/>
      <c r="F2571" s="65"/>
      <c r="G2571" s="65"/>
      <c r="H2571" s="65"/>
      <c r="I2571" s="65"/>
      <c r="J2571" s="65"/>
      <c r="K2571" s="65"/>
      <c r="L2571" s="66" t="str">
        <f t="shared" si="160"/>
        <v/>
      </c>
      <c r="M2571" s="66" t="str">
        <f t="shared" si="161"/>
        <v/>
      </c>
      <c r="N2571" s="66" t="str">
        <f t="shared" si="162"/>
        <v/>
      </c>
    </row>
    <row r="2572" spans="2:14" ht="20.100000000000001" customHeight="1" thickBot="1" x14ac:dyDescent="0.3">
      <c r="B2572" s="63" t="str">
        <f t="shared" si="163"/>
        <v/>
      </c>
      <c r="C2572" s="64"/>
      <c r="D2572" s="65"/>
      <c r="E2572" s="65"/>
      <c r="F2572" s="65"/>
      <c r="G2572" s="65"/>
      <c r="H2572" s="65"/>
      <c r="I2572" s="65"/>
      <c r="J2572" s="65"/>
      <c r="K2572" s="65"/>
      <c r="L2572" s="66" t="str">
        <f t="shared" si="160"/>
        <v/>
      </c>
      <c r="M2572" s="66" t="str">
        <f t="shared" si="161"/>
        <v/>
      </c>
      <c r="N2572" s="66" t="str">
        <f t="shared" si="162"/>
        <v/>
      </c>
    </row>
    <row r="2573" spans="2:14" ht="20.100000000000001" customHeight="1" thickBot="1" x14ac:dyDescent="0.3">
      <c r="B2573" s="63" t="str">
        <f t="shared" si="163"/>
        <v/>
      </c>
      <c r="C2573" s="64"/>
      <c r="D2573" s="65"/>
      <c r="E2573" s="65"/>
      <c r="F2573" s="65"/>
      <c r="G2573" s="65"/>
      <c r="H2573" s="65"/>
      <c r="I2573" s="65"/>
      <c r="J2573" s="65"/>
      <c r="K2573" s="65"/>
      <c r="L2573" s="66" t="str">
        <f t="shared" ref="L2573:L2636" si="164">IF(C2573="","",TEXT(C2573,"MMMM"))</f>
        <v/>
      </c>
      <c r="M2573" s="66" t="str">
        <f t="shared" ref="M2573:M2636" si="165">IF(C2573="","",YEAR(C2573))</f>
        <v/>
      </c>
      <c r="N2573" s="66" t="str">
        <f t="shared" ref="N2573:N2636" si="166">IF(C2573="","",TEXT(C2573,"DDDD"))</f>
        <v/>
      </c>
    </row>
    <row r="2574" spans="2:14" ht="20.100000000000001" customHeight="1" thickBot="1" x14ac:dyDescent="0.3">
      <c r="B2574" s="63" t="str">
        <f t="shared" si="163"/>
        <v/>
      </c>
      <c r="C2574" s="64"/>
      <c r="D2574" s="65"/>
      <c r="E2574" s="65"/>
      <c r="F2574" s="65"/>
      <c r="G2574" s="65"/>
      <c r="H2574" s="65"/>
      <c r="I2574" s="65"/>
      <c r="J2574" s="65"/>
      <c r="K2574" s="65"/>
      <c r="L2574" s="66" t="str">
        <f t="shared" si="164"/>
        <v/>
      </c>
      <c r="M2574" s="66" t="str">
        <f t="shared" si="165"/>
        <v/>
      </c>
      <c r="N2574" s="66" t="str">
        <f t="shared" si="166"/>
        <v/>
      </c>
    </row>
    <row r="2575" spans="2:14" ht="20.100000000000001" customHeight="1" thickBot="1" x14ac:dyDescent="0.3">
      <c r="B2575" s="63" t="str">
        <f t="shared" si="163"/>
        <v/>
      </c>
      <c r="C2575" s="64"/>
      <c r="D2575" s="65"/>
      <c r="E2575" s="65"/>
      <c r="F2575" s="65"/>
      <c r="G2575" s="65"/>
      <c r="H2575" s="65"/>
      <c r="I2575" s="65"/>
      <c r="J2575" s="65"/>
      <c r="K2575" s="65"/>
      <c r="L2575" s="66" t="str">
        <f t="shared" si="164"/>
        <v/>
      </c>
      <c r="M2575" s="66" t="str">
        <f t="shared" si="165"/>
        <v/>
      </c>
      <c r="N2575" s="66" t="str">
        <f t="shared" si="166"/>
        <v/>
      </c>
    </row>
    <row r="2576" spans="2:14" ht="20.100000000000001" customHeight="1" thickBot="1" x14ac:dyDescent="0.3">
      <c r="B2576" s="63" t="str">
        <f t="shared" si="163"/>
        <v/>
      </c>
      <c r="C2576" s="64"/>
      <c r="D2576" s="65"/>
      <c r="E2576" s="65"/>
      <c r="F2576" s="65"/>
      <c r="G2576" s="65"/>
      <c r="H2576" s="65"/>
      <c r="I2576" s="65"/>
      <c r="J2576" s="65"/>
      <c r="K2576" s="65"/>
      <c r="L2576" s="66" t="str">
        <f t="shared" si="164"/>
        <v/>
      </c>
      <c r="M2576" s="66" t="str">
        <f t="shared" si="165"/>
        <v/>
      </c>
      <c r="N2576" s="66" t="str">
        <f t="shared" si="166"/>
        <v/>
      </c>
    </row>
    <row r="2577" spans="2:14" ht="20.100000000000001" customHeight="1" thickBot="1" x14ac:dyDescent="0.3">
      <c r="B2577" s="63" t="str">
        <f t="shared" si="163"/>
        <v/>
      </c>
      <c r="C2577" s="64"/>
      <c r="D2577" s="65"/>
      <c r="E2577" s="65"/>
      <c r="F2577" s="65"/>
      <c r="G2577" s="65"/>
      <c r="H2577" s="65"/>
      <c r="I2577" s="65"/>
      <c r="J2577" s="65"/>
      <c r="K2577" s="65"/>
      <c r="L2577" s="66" t="str">
        <f t="shared" si="164"/>
        <v/>
      </c>
      <c r="M2577" s="66" t="str">
        <f t="shared" si="165"/>
        <v/>
      </c>
      <c r="N2577" s="66" t="str">
        <f t="shared" si="166"/>
        <v/>
      </c>
    </row>
    <row r="2578" spans="2:14" ht="20.100000000000001" customHeight="1" thickBot="1" x14ac:dyDescent="0.3">
      <c r="B2578" s="63" t="str">
        <f t="shared" si="163"/>
        <v/>
      </c>
      <c r="C2578" s="64"/>
      <c r="D2578" s="65"/>
      <c r="E2578" s="65"/>
      <c r="F2578" s="65"/>
      <c r="G2578" s="65"/>
      <c r="H2578" s="65"/>
      <c r="I2578" s="65"/>
      <c r="J2578" s="65"/>
      <c r="K2578" s="65"/>
      <c r="L2578" s="66" t="str">
        <f t="shared" si="164"/>
        <v/>
      </c>
      <c r="M2578" s="66" t="str">
        <f t="shared" si="165"/>
        <v/>
      </c>
      <c r="N2578" s="66" t="str">
        <f t="shared" si="166"/>
        <v/>
      </c>
    </row>
    <row r="2579" spans="2:14" ht="20.100000000000001" customHeight="1" thickBot="1" x14ac:dyDescent="0.3">
      <c r="B2579" s="63" t="str">
        <f t="shared" si="163"/>
        <v/>
      </c>
      <c r="C2579" s="64"/>
      <c r="D2579" s="65"/>
      <c r="E2579" s="65"/>
      <c r="F2579" s="65"/>
      <c r="G2579" s="65"/>
      <c r="H2579" s="65"/>
      <c r="I2579" s="65"/>
      <c r="J2579" s="65"/>
      <c r="K2579" s="65"/>
      <c r="L2579" s="66" t="str">
        <f t="shared" si="164"/>
        <v/>
      </c>
      <c r="M2579" s="66" t="str">
        <f t="shared" si="165"/>
        <v/>
      </c>
      <c r="N2579" s="66" t="str">
        <f t="shared" si="166"/>
        <v/>
      </c>
    </row>
    <row r="2580" spans="2:14" ht="20.100000000000001" customHeight="1" thickBot="1" x14ac:dyDescent="0.3">
      <c r="B2580" s="63" t="str">
        <f t="shared" si="163"/>
        <v/>
      </c>
      <c r="C2580" s="64"/>
      <c r="D2580" s="65"/>
      <c r="E2580" s="65"/>
      <c r="F2580" s="65"/>
      <c r="G2580" s="65"/>
      <c r="H2580" s="65"/>
      <c r="I2580" s="65"/>
      <c r="J2580" s="65"/>
      <c r="K2580" s="65"/>
      <c r="L2580" s="66" t="str">
        <f t="shared" si="164"/>
        <v/>
      </c>
      <c r="M2580" s="66" t="str">
        <f t="shared" si="165"/>
        <v/>
      </c>
      <c r="N2580" s="66" t="str">
        <f t="shared" si="166"/>
        <v/>
      </c>
    </row>
    <row r="2581" spans="2:14" ht="20.100000000000001" customHeight="1" thickBot="1" x14ac:dyDescent="0.3">
      <c r="B2581" s="63" t="str">
        <f t="shared" si="163"/>
        <v/>
      </c>
      <c r="C2581" s="64"/>
      <c r="D2581" s="65"/>
      <c r="E2581" s="65"/>
      <c r="F2581" s="65"/>
      <c r="G2581" s="65"/>
      <c r="H2581" s="65"/>
      <c r="I2581" s="65"/>
      <c r="J2581" s="65"/>
      <c r="K2581" s="65"/>
      <c r="L2581" s="66" t="str">
        <f t="shared" si="164"/>
        <v/>
      </c>
      <c r="M2581" s="66" t="str">
        <f t="shared" si="165"/>
        <v/>
      </c>
      <c r="N2581" s="66" t="str">
        <f t="shared" si="166"/>
        <v/>
      </c>
    </row>
    <row r="2582" spans="2:14" ht="20.100000000000001" customHeight="1" thickBot="1" x14ac:dyDescent="0.3">
      <c r="B2582" s="63" t="str">
        <f t="shared" si="163"/>
        <v/>
      </c>
      <c r="C2582" s="64"/>
      <c r="D2582" s="65"/>
      <c r="E2582" s="65"/>
      <c r="F2582" s="65"/>
      <c r="G2582" s="65"/>
      <c r="H2582" s="65"/>
      <c r="I2582" s="65"/>
      <c r="J2582" s="65"/>
      <c r="K2582" s="65"/>
      <c r="L2582" s="66" t="str">
        <f t="shared" si="164"/>
        <v/>
      </c>
      <c r="M2582" s="66" t="str">
        <f t="shared" si="165"/>
        <v/>
      </c>
      <c r="N2582" s="66" t="str">
        <f t="shared" si="166"/>
        <v/>
      </c>
    </row>
    <row r="2583" spans="2:14" ht="20.100000000000001" customHeight="1" thickBot="1" x14ac:dyDescent="0.3">
      <c r="B2583" s="63" t="str">
        <f t="shared" si="163"/>
        <v/>
      </c>
      <c r="C2583" s="64"/>
      <c r="D2583" s="65"/>
      <c r="E2583" s="65"/>
      <c r="F2583" s="65"/>
      <c r="G2583" s="65"/>
      <c r="H2583" s="65"/>
      <c r="I2583" s="65"/>
      <c r="J2583" s="65"/>
      <c r="K2583" s="65"/>
      <c r="L2583" s="66" t="str">
        <f t="shared" si="164"/>
        <v/>
      </c>
      <c r="M2583" s="66" t="str">
        <f t="shared" si="165"/>
        <v/>
      </c>
      <c r="N2583" s="66" t="str">
        <f t="shared" si="166"/>
        <v/>
      </c>
    </row>
    <row r="2584" spans="2:14" ht="20.100000000000001" customHeight="1" thickBot="1" x14ac:dyDescent="0.3">
      <c r="B2584" s="63" t="str">
        <f t="shared" si="163"/>
        <v/>
      </c>
      <c r="C2584" s="64"/>
      <c r="D2584" s="65"/>
      <c r="E2584" s="65"/>
      <c r="F2584" s="65"/>
      <c r="G2584" s="65"/>
      <c r="H2584" s="65"/>
      <c r="I2584" s="65"/>
      <c r="J2584" s="65"/>
      <c r="K2584" s="65"/>
      <c r="L2584" s="66" t="str">
        <f t="shared" si="164"/>
        <v/>
      </c>
      <c r="M2584" s="66" t="str">
        <f t="shared" si="165"/>
        <v/>
      </c>
      <c r="N2584" s="66" t="str">
        <f t="shared" si="166"/>
        <v/>
      </c>
    </row>
    <row r="2585" spans="2:14" ht="20.100000000000001" customHeight="1" thickBot="1" x14ac:dyDescent="0.3">
      <c r="B2585" s="63" t="str">
        <f t="shared" si="163"/>
        <v/>
      </c>
      <c r="C2585" s="64"/>
      <c r="D2585" s="65"/>
      <c r="E2585" s="65"/>
      <c r="F2585" s="65"/>
      <c r="G2585" s="65"/>
      <c r="H2585" s="65"/>
      <c r="I2585" s="65"/>
      <c r="J2585" s="65"/>
      <c r="K2585" s="65"/>
      <c r="L2585" s="66" t="str">
        <f t="shared" si="164"/>
        <v/>
      </c>
      <c r="M2585" s="66" t="str">
        <f t="shared" si="165"/>
        <v/>
      </c>
      <c r="N2585" s="66" t="str">
        <f t="shared" si="166"/>
        <v/>
      </c>
    </row>
    <row r="2586" spans="2:14" ht="20.100000000000001" customHeight="1" thickBot="1" x14ac:dyDescent="0.3">
      <c r="B2586" s="63" t="str">
        <f t="shared" si="163"/>
        <v/>
      </c>
      <c r="C2586" s="64"/>
      <c r="D2586" s="65"/>
      <c r="E2586" s="65"/>
      <c r="F2586" s="65"/>
      <c r="G2586" s="65"/>
      <c r="H2586" s="65"/>
      <c r="I2586" s="65"/>
      <c r="J2586" s="65"/>
      <c r="K2586" s="65"/>
      <c r="L2586" s="66" t="str">
        <f t="shared" si="164"/>
        <v/>
      </c>
      <c r="M2586" s="66" t="str">
        <f t="shared" si="165"/>
        <v/>
      </c>
      <c r="N2586" s="66" t="str">
        <f t="shared" si="166"/>
        <v/>
      </c>
    </row>
    <row r="2587" spans="2:14" ht="20.100000000000001" customHeight="1" thickBot="1" x14ac:dyDescent="0.3">
      <c r="B2587" s="63" t="str">
        <f t="shared" si="163"/>
        <v/>
      </c>
      <c r="C2587" s="64"/>
      <c r="D2587" s="65"/>
      <c r="E2587" s="65"/>
      <c r="F2587" s="65"/>
      <c r="G2587" s="65"/>
      <c r="H2587" s="65"/>
      <c r="I2587" s="65"/>
      <c r="J2587" s="65"/>
      <c r="K2587" s="65"/>
      <c r="L2587" s="66" t="str">
        <f t="shared" si="164"/>
        <v/>
      </c>
      <c r="M2587" s="66" t="str">
        <f t="shared" si="165"/>
        <v/>
      </c>
      <c r="N2587" s="66" t="str">
        <f t="shared" si="166"/>
        <v/>
      </c>
    </row>
    <row r="2588" spans="2:14" ht="20.100000000000001" customHeight="1" thickBot="1" x14ac:dyDescent="0.3">
      <c r="B2588" s="63" t="str">
        <f t="shared" si="163"/>
        <v/>
      </c>
      <c r="C2588" s="64"/>
      <c r="D2588" s="65"/>
      <c r="E2588" s="65"/>
      <c r="F2588" s="65"/>
      <c r="G2588" s="65"/>
      <c r="H2588" s="65"/>
      <c r="I2588" s="65"/>
      <c r="J2588" s="65"/>
      <c r="K2588" s="65"/>
      <c r="L2588" s="66" t="str">
        <f t="shared" si="164"/>
        <v/>
      </c>
      <c r="M2588" s="66" t="str">
        <f t="shared" si="165"/>
        <v/>
      </c>
      <c r="N2588" s="66" t="str">
        <f t="shared" si="166"/>
        <v/>
      </c>
    </row>
    <row r="2589" spans="2:14" ht="20.100000000000001" customHeight="1" thickBot="1" x14ac:dyDescent="0.3">
      <c r="B2589" s="63" t="str">
        <f t="shared" si="163"/>
        <v/>
      </c>
      <c r="C2589" s="64"/>
      <c r="D2589" s="65"/>
      <c r="E2589" s="65"/>
      <c r="F2589" s="65"/>
      <c r="G2589" s="65"/>
      <c r="H2589" s="65"/>
      <c r="I2589" s="65"/>
      <c r="J2589" s="65"/>
      <c r="K2589" s="65"/>
      <c r="L2589" s="66" t="str">
        <f t="shared" si="164"/>
        <v/>
      </c>
      <c r="M2589" s="66" t="str">
        <f t="shared" si="165"/>
        <v/>
      </c>
      <c r="N2589" s="66" t="str">
        <f t="shared" si="166"/>
        <v/>
      </c>
    </row>
    <row r="2590" spans="2:14" ht="20.100000000000001" customHeight="1" thickBot="1" x14ac:dyDescent="0.3">
      <c r="B2590" s="63" t="str">
        <f t="shared" si="163"/>
        <v/>
      </c>
      <c r="C2590" s="64"/>
      <c r="D2590" s="65"/>
      <c r="E2590" s="65"/>
      <c r="F2590" s="65"/>
      <c r="G2590" s="65"/>
      <c r="H2590" s="65"/>
      <c r="I2590" s="65"/>
      <c r="J2590" s="65"/>
      <c r="K2590" s="65"/>
      <c r="L2590" s="66" t="str">
        <f t="shared" si="164"/>
        <v/>
      </c>
      <c r="M2590" s="66" t="str">
        <f t="shared" si="165"/>
        <v/>
      </c>
      <c r="N2590" s="66" t="str">
        <f t="shared" si="166"/>
        <v/>
      </c>
    </row>
    <row r="2591" spans="2:14" ht="20.100000000000001" customHeight="1" thickBot="1" x14ac:dyDescent="0.3">
      <c r="B2591" s="63" t="str">
        <f t="shared" si="163"/>
        <v/>
      </c>
      <c r="C2591" s="64"/>
      <c r="D2591" s="65"/>
      <c r="E2591" s="65"/>
      <c r="F2591" s="65"/>
      <c r="G2591" s="65"/>
      <c r="H2591" s="65"/>
      <c r="I2591" s="65"/>
      <c r="J2591" s="65"/>
      <c r="K2591" s="65"/>
      <c r="L2591" s="66" t="str">
        <f t="shared" si="164"/>
        <v/>
      </c>
      <c r="M2591" s="66" t="str">
        <f t="shared" si="165"/>
        <v/>
      </c>
      <c r="N2591" s="66" t="str">
        <f t="shared" si="166"/>
        <v/>
      </c>
    </row>
    <row r="2592" spans="2:14" ht="20.100000000000001" customHeight="1" thickBot="1" x14ac:dyDescent="0.3">
      <c r="B2592" s="63" t="str">
        <f t="shared" si="163"/>
        <v/>
      </c>
      <c r="C2592" s="64"/>
      <c r="D2592" s="65"/>
      <c r="E2592" s="65"/>
      <c r="F2592" s="65"/>
      <c r="G2592" s="65"/>
      <c r="H2592" s="65"/>
      <c r="I2592" s="65"/>
      <c r="J2592" s="65"/>
      <c r="K2592" s="65"/>
      <c r="L2592" s="66" t="str">
        <f t="shared" si="164"/>
        <v/>
      </c>
      <c r="M2592" s="66" t="str">
        <f t="shared" si="165"/>
        <v/>
      </c>
      <c r="N2592" s="66" t="str">
        <f t="shared" si="166"/>
        <v/>
      </c>
    </row>
    <row r="2593" spans="2:14" ht="20.100000000000001" customHeight="1" thickBot="1" x14ac:dyDescent="0.3">
      <c r="B2593" s="63" t="str">
        <f t="shared" si="163"/>
        <v/>
      </c>
      <c r="C2593" s="64"/>
      <c r="D2593" s="65"/>
      <c r="E2593" s="65"/>
      <c r="F2593" s="65"/>
      <c r="G2593" s="65"/>
      <c r="H2593" s="65"/>
      <c r="I2593" s="65"/>
      <c r="J2593" s="65"/>
      <c r="K2593" s="65"/>
      <c r="L2593" s="66" t="str">
        <f t="shared" si="164"/>
        <v/>
      </c>
      <c r="M2593" s="66" t="str">
        <f t="shared" si="165"/>
        <v/>
      </c>
      <c r="N2593" s="66" t="str">
        <f t="shared" si="166"/>
        <v/>
      </c>
    </row>
    <row r="2594" spans="2:14" ht="20.100000000000001" customHeight="1" thickBot="1" x14ac:dyDescent="0.3">
      <c r="B2594" s="63" t="str">
        <f t="shared" si="163"/>
        <v/>
      </c>
      <c r="C2594" s="64"/>
      <c r="D2594" s="65"/>
      <c r="E2594" s="65"/>
      <c r="F2594" s="65"/>
      <c r="G2594" s="65"/>
      <c r="H2594" s="65"/>
      <c r="I2594" s="65"/>
      <c r="J2594" s="65"/>
      <c r="K2594" s="65"/>
      <c r="L2594" s="66" t="str">
        <f t="shared" si="164"/>
        <v/>
      </c>
      <c r="M2594" s="66" t="str">
        <f t="shared" si="165"/>
        <v/>
      </c>
      <c r="N2594" s="66" t="str">
        <f t="shared" si="166"/>
        <v/>
      </c>
    </row>
    <row r="2595" spans="2:14" ht="20.100000000000001" customHeight="1" thickBot="1" x14ac:dyDescent="0.3">
      <c r="B2595" s="63" t="str">
        <f t="shared" si="163"/>
        <v/>
      </c>
      <c r="C2595" s="64"/>
      <c r="D2595" s="65"/>
      <c r="E2595" s="65"/>
      <c r="F2595" s="65"/>
      <c r="G2595" s="65"/>
      <c r="H2595" s="65"/>
      <c r="I2595" s="65"/>
      <c r="J2595" s="65"/>
      <c r="K2595" s="65"/>
      <c r="L2595" s="66" t="str">
        <f t="shared" si="164"/>
        <v/>
      </c>
      <c r="M2595" s="66" t="str">
        <f t="shared" si="165"/>
        <v/>
      </c>
      <c r="N2595" s="66" t="str">
        <f t="shared" si="166"/>
        <v/>
      </c>
    </row>
    <row r="2596" spans="2:14" ht="20.100000000000001" customHeight="1" thickBot="1" x14ac:dyDescent="0.3">
      <c r="B2596" s="63" t="str">
        <f t="shared" si="163"/>
        <v/>
      </c>
      <c r="C2596" s="64"/>
      <c r="D2596" s="65"/>
      <c r="E2596" s="65"/>
      <c r="F2596" s="65"/>
      <c r="G2596" s="65"/>
      <c r="H2596" s="65"/>
      <c r="I2596" s="65"/>
      <c r="J2596" s="65"/>
      <c r="K2596" s="65"/>
      <c r="L2596" s="66" t="str">
        <f t="shared" si="164"/>
        <v/>
      </c>
      <c r="M2596" s="66" t="str">
        <f t="shared" si="165"/>
        <v/>
      </c>
      <c r="N2596" s="66" t="str">
        <f t="shared" si="166"/>
        <v/>
      </c>
    </row>
    <row r="2597" spans="2:14" ht="20.100000000000001" customHeight="1" thickBot="1" x14ac:dyDescent="0.3">
      <c r="B2597" s="63" t="str">
        <f t="shared" si="163"/>
        <v/>
      </c>
      <c r="C2597" s="64"/>
      <c r="D2597" s="65"/>
      <c r="E2597" s="65"/>
      <c r="F2597" s="65"/>
      <c r="G2597" s="65"/>
      <c r="H2597" s="65"/>
      <c r="I2597" s="65"/>
      <c r="J2597" s="65"/>
      <c r="K2597" s="65"/>
      <c r="L2597" s="66" t="str">
        <f t="shared" si="164"/>
        <v/>
      </c>
      <c r="M2597" s="66" t="str">
        <f t="shared" si="165"/>
        <v/>
      </c>
      <c r="N2597" s="66" t="str">
        <f t="shared" si="166"/>
        <v/>
      </c>
    </row>
    <row r="2598" spans="2:14" ht="20.100000000000001" customHeight="1" thickBot="1" x14ac:dyDescent="0.3">
      <c r="B2598" s="63" t="str">
        <f t="shared" si="163"/>
        <v/>
      </c>
      <c r="C2598" s="64"/>
      <c r="D2598" s="65"/>
      <c r="E2598" s="65"/>
      <c r="F2598" s="65"/>
      <c r="G2598" s="65"/>
      <c r="H2598" s="65"/>
      <c r="I2598" s="65"/>
      <c r="J2598" s="65"/>
      <c r="K2598" s="65"/>
      <c r="L2598" s="66" t="str">
        <f t="shared" si="164"/>
        <v/>
      </c>
      <c r="M2598" s="66" t="str">
        <f t="shared" si="165"/>
        <v/>
      </c>
      <c r="N2598" s="66" t="str">
        <f t="shared" si="166"/>
        <v/>
      </c>
    </row>
    <row r="2599" spans="2:14" ht="20.100000000000001" customHeight="1" thickBot="1" x14ac:dyDescent="0.3">
      <c r="B2599" s="63" t="str">
        <f t="shared" si="163"/>
        <v/>
      </c>
      <c r="C2599" s="64"/>
      <c r="D2599" s="65"/>
      <c r="E2599" s="65"/>
      <c r="F2599" s="65"/>
      <c r="G2599" s="65"/>
      <c r="H2599" s="65"/>
      <c r="I2599" s="65"/>
      <c r="J2599" s="65"/>
      <c r="K2599" s="65"/>
      <c r="L2599" s="66" t="str">
        <f t="shared" si="164"/>
        <v/>
      </c>
      <c r="M2599" s="66" t="str">
        <f t="shared" si="165"/>
        <v/>
      </c>
      <c r="N2599" s="66" t="str">
        <f t="shared" si="166"/>
        <v/>
      </c>
    </row>
    <row r="2600" spans="2:14" ht="20.100000000000001" customHeight="1" thickBot="1" x14ac:dyDescent="0.3">
      <c r="B2600" s="63" t="str">
        <f t="shared" si="163"/>
        <v/>
      </c>
      <c r="C2600" s="64"/>
      <c r="D2600" s="65"/>
      <c r="E2600" s="65"/>
      <c r="F2600" s="65"/>
      <c r="G2600" s="65"/>
      <c r="H2600" s="65"/>
      <c r="I2600" s="65"/>
      <c r="J2600" s="65"/>
      <c r="K2600" s="65"/>
      <c r="L2600" s="66" t="str">
        <f t="shared" si="164"/>
        <v/>
      </c>
      <c r="M2600" s="66" t="str">
        <f t="shared" si="165"/>
        <v/>
      </c>
      <c r="N2600" s="66" t="str">
        <f t="shared" si="166"/>
        <v/>
      </c>
    </row>
    <row r="2601" spans="2:14" ht="20.100000000000001" customHeight="1" thickBot="1" x14ac:dyDescent="0.3">
      <c r="B2601" s="63" t="str">
        <f t="shared" si="163"/>
        <v/>
      </c>
      <c r="C2601" s="64"/>
      <c r="D2601" s="65"/>
      <c r="E2601" s="65"/>
      <c r="F2601" s="65"/>
      <c r="G2601" s="65"/>
      <c r="H2601" s="65"/>
      <c r="I2601" s="65"/>
      <c r="J2601" s="65"/>
      <c r="K2601" s="65"/>
      <c r="L2601" s="66" t="str">
        <f t="shared" si="164"/>
        <v/>
      </c>
      <c r="M2601" s="66" t="str">
        <f t="shared" si="165"/>
        <v/>
      </c>
      <c r="N2601" s="66" t="str">
        <f t="shared" si="166"/>
        <v/>
      </c>
    </row>
    <row r="2602" spans="2:14" ht="20.100000000000001" customHeight="1" thickBot="1" x14ac:dyDescent="0.3">
      <c r="B2602" s="63" t="str">
        <f t="shared" si="163"/>
        <v/>
      </c>
      <c r="C2602" s="64"/>
      <c r="D2602" s="65"/>
      <c r="E2602" s="65"/>
      <c r="F2602" s="65"/>
      <c r="G2602" s="65"/>
      <c r="H2602" s="65"/>
      <c r="I2602" s="65"/>
      <c r="J2602" s="65"/>
      <c r="K2602" s="65"/>
      <c r="L2602" s="66" t="str">
        <f t="shared" si="164"/>
        <v/>
      </c>
      <c r="M2602" s="66" t="str">
        <f t="shared" si="165"/>
        <v/>
      </c>
      <c r="N2602" s="66" t="str">
        <f t="shared" si="166"/>
        <v/>
      </c>
    </row>
    <row r="2603" spans="2:14" ht="20.100000000000001" customHeight="1" thickBot="1" x14ac:dyDescent="0.3">
      <c r="B2603" s="63" t="str">
        <f t="shared" si="163"/>
        <v/>
      </c>
      <c r="C2603" s="64"/>
      <c r="D2603" s="65"/>
      <c r="E2603" s="65"/>
      <c r="F2603" s="65"/>
      <c r="G2603" s="65"/>
      <c r="H2603" s="65"/>
      <c r="I2603" s="65"/>
      <c r="J2603" s="65"/>
      <c r="K2603" s="65"/>
      <c r="L2603" s="66" t="str">
        <f t="shared" si="164"/>
        <v/>
      </c>
      <c r="M2603" s="66" t="str">
        <f t="shared" si="165"/>
        <v/>
      </c>
      <c r="N2603" s="66" t="str">
        <f t="shared" si="166"/>
        <v/>
      </c>
    </row>
    <row r="2604" spans="2:14" ht="20.100000000000001" customHeight="1" thickBot="1" x14ac:dyDescent="0.3">
      <c r="B2604" s="63" t="str">
        <f t="shared" si="163"/>
        <v/>
      </c>
      <c r="C2604" s="64"/>
      <c r="D2604" s="65"/>
      <c r="E2604" s="65"/>
      <c r="F2604" s="65"/>
      <c r="G2604" s="65"/>
      <c r="H2604" s="65"/>
      <c r="I2604" s="65"/>
      <c r="J2604" s="65"/>
      <c r="K2604" s="65"/>
      <c r="L2604" s="66" t="str">
        <f t="shared" si="164"/>
        <v/>
      </c>
      <c r="M2604" s="66" t="str">
        <f t="shared" si="165"/>
        <v/>
      </c>
      <c r="N2604" s="66" t="str">
        <f t="shared" si="166"/>
        <v/>
      </c>
    </row>
    <row r="2605" spans="2:14" ht="20.100000000000001" customHeight="1" thickBot="1" x14ac:dyDescent="0.3">
      <c r="B2605" s="63" t="str">
        <f t="shared" si="163"/>
        <v/>
      </c>
      <c r="C2605" s="64"/>
      <c r="D2605" s="65"/>
      <c r="E2605" s="65"/>
      <c r="F2605" s="65"/>
      <c r="G2605" s="65"/>
      <c r="H2605" s="65"/>
      <c r="I2605" s="65"/>
      <c r="J2605" s="65"/>
      <c r="K2605" s="65"/>
      <c r="L2605" s="66" t="str">
        <f t="shared" si="164"/>
        <v/>
      </c>
      <c r="M2605" s="66" t="str">
        <f t="shared" si="165"/>
        <v/>
      </c>
      <c r="N2605" s="66" t="str">
        <f t="shared" si="166"/>
        <v/>
      </c>
    </row>
    <row r="2606" spans="2:14" ht="20.100000000000001" customHeight="1" thickBot="1" x14ac:dyDescent="0.3">
      <c r="B2606" s="63" t="str">
        <f t="shared" si="163"/>
        <v/>
      </c>
      <c r="C2606" s="64"/>
      <c r="D2606" s="65"/>
      <c r="E2606" s="65"/>
      <c r="F2606" s="65"/>
      <c r="G2606" s="65"/>
      <c r="H2606" s="65"/>
      <c r="I2606" s="65"/>
      <c r="J2606" s="65"/>
      <c r="K2606" s="65"/>
      <c r="L2606" s="66" t="str">
        <f t="shared" si="164"/>
        <v/>
      </c>
      <c r="M2606" s="66" t="str">
        <f t="shared" si="165"/>
        <v/>
      </c>
      <c r="N2606" s="66" t="str">
        <f t="shared" si="166"/>
        <v/>
      </c>
    </row>
    <row r="2607" spans="2:14" ht="20.100000000000001" customHeight="1" thickBot="1" x14ac:dyDescent="0.3">
      <c r="B2607" s="63" t="str">
        <f t="shared" si="163"/>
        <v/>
      </c>
      <c r="C2607" s="64"/>
      <c r="D2607" s="65"/>
      <c r="E2607" s="65"/>
      <c r="F2607" s="65"/>
      <c r="G2607" s="65"/>
      <c r="H2607" s="65"/>
      <c r="I2607" s="65"/>
      <c r="J2607" s="65"/>
      <c r="K2607" s="65"/>
      <c r="L2607" s="66" t="str">
        <f t="shared" si="164"/>
        <v/>
      </c>
      <c r="M2607" s="66" t="str">
        <f t="shared" si="165"/>
        <v/>
      </c>
      <c r="N2607" s="66" t="str">
        <f t="shared" si="166"/>
        <v/>
      </c>
    </row>
    <row r="2608" spans="2:14" ht="20.100000000000001" customHeight="1" thickBot="1" x14ac:dyDescent="0.3">
      <c r="B2608" s="63" t="str">
        <f t="shared" si="163"/>
        <v/>
      </c>
      <c r="C2608" s="64"/>
      <c r="D2608" s="65"/>
      <c r="E2608" s="65"/>
      <c r="F2608" s="65"/>
      <c r="G2608" s="65"/>
      <c r="H2608" s="65"/>
      <c r="I2608" s="65"/>
      <c r="J2608" s="65"/>
      <c r="K2608" s="65"/>
      <c r="L2608" s="66" t="str">
        <f t="shared" si="164"/>
        <v/>
      </c>
      <c r="M2608" s="66" t="str">
        <f t="shared" si="165"/>
        <v/>
      </c>
      <c r="N2608" s="66" t="str">
        <f t="shared" si="166"/>
        <v/>
      </c>
    </row>
    <row r="2609" spans="2:14" ht="20.100000000000001" customHeight="1" thickBot="1" x14ac:dyDescent="0.3">
      <c r="B2609" s="63" t="str">
        <f t="shared" si="163"/>
        <v/>
      </c>
      <c r="C2609" s="64"/>
      <c r="D2609" s="65"/>
      <c r="E2609" s="65"/>
      <c r="F2609" s="65"/>
      <c r="G2609" s="65"/>
      <c r="H2609" s="65"/>
      <c r="I2609" s="65"/>
      <c r="J2609" s="65"/>
      <c r="K2609" s="65"/>
      <c r="L2609" s="66" t="str">
        <f t="shared" si="164"/>
        <v/>
      </c>
      <c r="M2609" s="66" t="str">
        <f t="shared" si="165"/>
        <v/>
      </c>
      <c r="N2609" s="66" t="str">
        <f t="shared" si="166"/>
        <v/>
      </c>
    </row>
    <row r="2610" spans="2:14" ht="20.100000000000001" customHeight="1" thickBot="1" x14ac:dyDescent="0.3">
      <c r="B2610" s="63" t="str">
        <f t="shared" si="163"/>
        <v/>
      </c>
      <c r="C2610" s="64"/>
      <c r="D2610" s="65"/>
      <c r="E2610" s="65"/>
      <c r="F2610" s="65"/>
      <c r="G2610" s="65"/>
      <c r="H2610" s="65"/>
      <c r="I2610" s="65"/>
      <c r="J2610" s="65"/>
      <c r="K2610" s="65"/>
      <c r="L2610" s="66" t="str">
        <f t="shared" si="164"/>
        <v/>
      </c>
      <c r="M2610" s="66" t="str">
        <f t="shared" si="165"/>
        <v/>
      </c>
      <c r="N2610" s="66" t="str">
        <f t="shared" si="166"/>
        <v/>
      </c>
    </row>
    <row r="2611" spans="2:14" ht="20.100000000000001" customHeight="1" thickBot="1" x14ac:dyDescent="0.3">
      <c r="B2611" s="63" t="str">
        <f t="shared" si="163"/>
        <v/>
      </c>
      <c r="C2611" s="64"/>
      <c r="D2611" s="65"/>
      <c r="E2611" s="65"/>
      <c r="F2611" s="65"/>
      <c r="G2611" s="65"/>
      <c r="H2611" s="65"/>
      <c r="I2611" s="65"/>
      <c r="J2611" s="65"/>
      <c r="K2611" s="65"/>
      <c r="L2611" s="66" t="str">
        <f t="shared" si="164"/>
        <v/>
      </c>
      <c r="M2611" s="66" t="str">
        <f t="shared" si="165"/>
        <v/>
      </c>
      <c r="N2611" s="66" t="str">
        <f t="shared" si="166"/>
        <v/>
      </c>
    </row>
    <row r="2612" spans="2:14" ht="20.100000000000001" customHeight="1" thickBot="1" x14ac:dyDescent="0.3">
      <c r="B2612" s="63" t="str">
        <f t="shared" si="163"/>
        <v/>
      </c>
      <c r="C2612" s="64"/>
      <c r="D2612" s="65"/>
      <c r="E2612" s="65"/>
      <c r="F2612" s="65"/>
      <c r="G2612" s="65"/>
      <c r="H2612" s="65"/>
      <c r="I2612" s="65"/>
      <c r="J2612" s="65"/>
      <c r="K2612" s="65"/>
      <c r="L2612" s="66" t="str">
        <f t="shared" si="164"/>
        <v/>
      </c>
      <c r="M2612" s="66" t="str">
        <f t="shared" si="165"/>
        <v/>
      </c>
      <c r="N2612" s="66" t="str">
        <f t="shared" si="166"/>
        <v/>
      </c>
    </row>
    <row r="2613" spans="2:14" ht="20.100000000000001" customHeight="1" thickBot="1" x14ac:dyDescent="0.3">
      <c r="B2613" s="63" t="str">
        <f t="shared" si="163"/>
        <v/>
      </c>
      <c r="C2613" s="64"/>
      <c r="D2613" s="65"/>
      <c r="E2613" s="65"/>
      <c r="F2613" s="65"/>
      <c r="G2613" s="65"/>
      <c r="H2613" s="65"/>
      <c r="I2613" s="65"/>
      <c r="J2613" s="65"/>
      <c r="K2613" s="65"/>
      <c r="L2613" s="66" t="str">
        <f t="shared" si="164"/>
        <v/>
      </c>
      <c r="M2613" s="66" t="str">
        <f t="shared" si="165"/>
        <v/>
      </c>
      <c r="N2613" s="66" t="str">
        <f t="shared" si="166"/>
        <v/>
      </c>
    </row>
    <row r="2614" spans="2:14" ht="20.100000000000001" customHeight="1" thickBot="1" x14ac:dyDescent="0.3">
      <c r="B2614" s="63" t="str">
        <f t="shared" si="163"/>
        <v/>
      </c>
      <c r="C2614" s="64"/>
      <c r="D2614" s="65"/>
      <c r="E2614" s="65"/>
      <c r="F2614" s="65"/>
      <c r="G2614" s="65"/>
      <c r="H2614" s="65"/>
      <c r="I2614" s="65"/>
      <c r="J2614" s="65"/>
      <c r="K2614" s="65"/>
      <c r="L2614" s="66" t="str">
        <f t="shared" si="164"/>
        <v/>
      </c>
      <c r="M2614" s="66" t="str">
        <f t="shared" si="165"/>
        <v/>
      </c>
      <c r="N2614" s="66" t="str">
        <f t="shared" si="166"/>
        <v/>
      </c>
    </row>
    <row r="2615" spans="2:14" ht="20.100000000000001" customHeight="1" thickBot="1" x14ac:dyDescent="0.3">
      <c r="B2615" s="63" t="str">
        <f t="shared" si="163"/>
        <v/>
      </c>
      <c r="C2615" s="64"/>
      <c r="D2615" s="65"/>
      <c r="E2615" s="65"/>
      <c r="F2615" s="65"/>
      <c r="G2615" s="65"/>
      <c r="H2615" s="65"/>
      <c r="I2615" s="65"/>
      <c r="J2615" s="65"/>
      <c r="K2615" s="65"/>
      <c r="L2615" s="66" t="str">
        <f t="shared" si="164"/>
        <v/>
      </c>
      <c r="M2615" s="66" t="str">
        <f t="shared" si="165"/>
        <v/>
      </c>
      <c r="N2615" s="66" t="str">
        <f t="shared" si="166"/>
        <v/>
      </c>
    </row>
    <row r="2616" spans="2:14" ht="20.100000000000001" customHeight="1" thickBot="1" x14ac:dyDescent="0.3">
      <c r="B2616" s="63" t="str">
        <f t="shared" si="163"/>
        <v/>
      </c>
      <c r="C2616" s="64"/>
      <c r="D2616" s="65"/>
      <c r="E2616" s="65"/>
      <c r="F2616" s="65"/>
      <c r="G2616" s="65"/>
      <c r="H2616" s="65"/>
      <c r="I2616" s="65"/>
      <c r="J2616" s="65"/>
      <c r="K2616" s="65"/>
      <c r="L2616" s="66" t="str">
        <f t="shared" si="164"/>
        <v/>
      </c>
      <c r="M2616" s="66" t="str">
        <f t="shared" si="165"/>
        <v/>
      </c>
      <c r="N2616" s="66" t="str">
        <f t="shared" si="166"/>
        <v/>
      </c>
    </row>
    <row r="2617" spans="2:14" ht="20.100000000000001" customHeight="1" thickBot="1" x14ac:dyDescent="0.3">
      <c r="B2617" s="63" t="str">
        <f t="shared" si="163"/>
        <v/>
      </c>
      <c r="C2617" s="64"/>
      <c r="D2617" s="65"/>
      <c r="E2617" s="65"/>
      <c r="F2617" s="65"/>
      <c r="G2617" s="65"/>
      <c r="H2617" s="65"/>
      <c r="I2617" s="65"/>
      <c r="J2617" s="65"/>
      <c r="K2617" s="65"/>
      <c r="L2617" s="66" t="str">
        <f t="shared" si="164"/>
        <v/>
      </c>
      <c r="M2617" s="66" t="str">
        <f t="shared" si="165"/>
        <v/>
      </c>
      <c r="N2617" s="66" t="str">
        <f t="shared" si="166"/>
        <v/>
      </c>
    </row>
    <row r="2618" spans="2:14" ht="20.100000000000001" customHeight="1" thickBot="1" x14ac:dyDescent="0.3">
      <c r="B2618" s="63" t="str">
        <f t="shared" si="163"/>
        <v/>
      </c>
      <c r="C2618" s="64"/>
      <c r="D2618" s="65"/>
      <c r="E2618" s="65"/>
      <c r="F2618" s="65"/>
      <c r="G2618" s="65"/>
      <c r="H2618" s="65"/>
      <c r="I2618" s="65"/>
      <c r="J2618" s="65"/>
      <c r="K2618" s="65"/>
      <c r="L2618" s="66" t="str">
        <f t="shared" si="164"/>
        <v/>
      </c>
      <c r="M2618" s="66" t="str">
        <f t="shared" si="165"/>
        <v/>
      </c>
      <c r="N2618" s="66" t="str">
        <f t="shared" si="166"/>
        <v/>
      </c>
    </row>
    <row r="2619" spans="2:14" ht="20.100000000000001" customHeight="1" thickBot="1" x14ac:dyDescent="0.3">
      <c r="B2619" s="63" t="str">
        <f t="shared" si="163"/>
        <v/>
      </c>
      <c r="C2619" s="64"/>
      <c r="D2619" s="65"/>
      <c r="E2619" s="65"/>
      <c r="F2619" s="65"/>
      <c r="G2619" s="65"/>
      <c r="H2619" s="65"/>
      <c r="I2619" s="65"/>
      <c r="J2619" s="65"/>
      <c r="K2619" s="65"/>
      <c r="L2619" s="66" t="str">
        <f t="shared" si="164"/>
        <v/>
      </c>
      <c r="M2619" s="66" t="str">
        <f t="shared" si="165"/>
        <v/>
      </c>
      <c r="N2619" s="66" t="str">
        <f t="shared" si="166"/>
        <v/>
      </c>
    </row>
    <row r="2620" spans="2:14" ht="20.100000000000001" customHeight="1" thickBot="1" x14ac:dyDescent="0.3">
      <c r="B2620" s="63" t="str">
        <f t="shared" si="163"/>
        <v/>
      </c>
      <c r="C2620" s="64"/>
      <c r="D2620" s="65"/>
      <c r="E2620" s="65"/>
      <c r="F2620" s="65"/>
      <c r="G2620" s="65"/>
      <c r="H2620" s="65"/>
      <c r="I2620" s="65"/>
      <c r="J2620" s="65"/>
      <c r="K2620" s="65"/>
      <c r="L2620" s="66" t="str">
        <f t="shared" si="164"/>
        <v/>
      </c>
      <c r="M2620" s="66" t="str">
        <f t="shared" si="165"/>
        <v/>
      </c>
      <c r="N2620" s="66" t="str">
        <f t="shared" si="166"/>
        <v/>
      </c>
    </row>
    <row r="2621" spans="2:14" ht="20.100000000000001" customHeight="1" thickBot="1" x14ac:dyDescent="0.3">
      <c r="B2621" s="63" t="str">
        <f t="shared" si="163"/>
        <v/>
      </c>
      <c r="C2621" s="64"/>
      <c r="D2621" s="65"/>
      <c r="E2621" s="65"/>
      <c r="F2621" s="65"/>
      <c r="G2621" s="65"/>
      <c r="H2621" s="65"/>
      <c r="I2621" s="65"/>
      <c r="J2621" s="65"/>
      <c r="K2621" s="65"/>
      <c r="L2621" s="66" t="str">
        <f t="shared" si="164"/>
        <v/>
      </c>
      <c r="M2621" s="66" t="str">
        <f t="shared" si="165"/>
        <v/>
      </c>
      <c r="N2621" s="66" t="str">
        <f t="shared" si="166"/>
        <v/>
      </c>
    </row>
    <row r="2622" spans="2:14" ht="20.100000000000001" customHeight="1" thickBot="1" x14ac:dyDescent="0.3">
      <c r="B2622" s="63" t="str">
        <f t="shared" si="163"/>
        <v/>
      </c>
      <c r="C2622" s="64"/>
      <c r="D2622" s="65"/>
      <c r="E2622" s="65"/>
      <c r="F2622" s="65"/>
      <c r="G2622" s="65"/>
      <c r="H2622" s="65"/>
      <c r="I2622" s="65"/>
      <c r="J2622" s="65"/>
      <c r="K2622" s="65"/>
      <c r="L2622" s="66" t="str">
        <f t="shared" si="164"/>
        <v/>
      </c>
      <c r="M2622" s="66" t="str">
        <f t="shared" si="165"/>
        <v/>
      </c>
      <c r="N2622" s="66" t="str">
        <f t="shared" si="166"/>
        <v/>
      </c>
    </row>
    <row r="2623" spans="2:14" ht="20.100000000000001" customHeight="1" thickBot="1" x14ac:dyDescent="0.3">
      <c r="B2623" s="63" t="str">
        <f t="shared" si="163"/>
        <v/>
      </c>
      <c r="C2623" s="64"/>
      <c r="D2623" s="65"/>
      <c r="E2623" s="65"/>
      <c r="F2623" s="65"/>
      <c r="G2623" s="65"/>
      <c r="H2623" s="65"/>
      <c r="I2623" s="65"/>
      <c r="J2623" s="65"/>
      <c r="K2623" s="65"/>
      <c r="L2623" s="66" t="str">
        <f t="shared" si="164"/>
        <v/>
      </c>
      <c r="M2623" s="66" t="str">
        <f t="shared" si="165"/>
        <v/>
      </c>
      <c r="N2623" s="66" t="str">
        <f t="shared" si="166"/>
        <v/>
      </c>
    </row>
    <row r="2624" spans="2:14" ht="20.100000000000001" customHeight="1" thickBot="1" x14ac:dyDescent="0.3">
      <c r="B2624" s="63" t="str">
        <f t="shared" si="163"/>
        <v/>
      </c>
      <c r="C2624" s="64"/>
      <c r="D2624" s="65"/>
      <c r="E2624" s="65"/>
      <c r="F2624" s="65"/>
      <c r="G2624" s="65"/>
      <c r="H2624" s="65"/>
      <c r="I2624" s="65"/>
      <c r="J2624" s="65"/>
      <c r="K2624" s="65"/>
      <c r="L2624" s="66" t="str">
        <f t="shared" si="164"/>
        <v/>
      </c>
      <c r="M2624" s="66" t="str">
        <f t="shared" si="165"/>
        <v/>
      </c>
      <c r="N2624" s="66" t="str">
        <f t="shared" si="166"/>
        <v/>
      </c>
    </row>
    <row r="2625" spans="2:14" ht="20.100000000000001" customHeight="1" thickBot="1" x14ac:dyDescent="0.3">
      <c r="B2625" s="63" t="str">
        <f t="shared" si="163"/>
        <v/>
      </c>
      <c r="C2625" s="64"/>
      <c r="D2625" s="65"/>
      <c r="E2625" s="65"/>
      <c r="F2625" s="65"/>
      <c r="G2625" s="65"/>
      <c r="H2625" s="65"/>
      <c r="I2625" s="65"/>
      <c r="J2625" s="65"/>
      <c r="K2625" s="65"/>
      <c r="L2625" s="66" t="str">
        <f t="shared" si="164"/>
        <v/>
      </c>
      <c r="M2625" s="66" t="str">
        <f t="shared" si="165"/>
        <v/>
      </c>
      <c r="N2625" s="66" t="str">
        <f t="shared" si="166"/>
        <v/>
      </c>
    </row>
    <row r="2626" spans="2:14" ht="20.100000000000001" customHeight="1" thickBot="1" x14ac:dyDescent="0.3">
      <c r="B2626" s="63" t="str">
        <f t="shared" si="163"/>
        <v/>
      </c>
      <c r="C2626" s="64"/>
      <c r="D2626" s="65"/>
      <c r="E2626" s="65"/>
      <c r="F2626" s="65"/>
      <c r="G2626" s="65"/>
      <c r="H2626" s="65"/>
      <c r="I2626" s="65"/>
      <c r="J2626" s="65"/>
      <c r="K2626" s="65"/>
      <c r="L2626" s="66" t="str">
        <f t="shared" si="164"/>
        <v/>
      </c>
      <c r="M2626" s="66" t="str">
        <f t="shared" si="165"/>
        <v/>
      </c>
      <c r="N2626" s="66" t="str">
        <f t="shared" si="166"/>
        <v/>
      </c>
    </row>
    <row r="2627" spans="2:14" ht="20.100000000000001" customHeight="1" thickBot="1" x14ac:dyDescent="0.3">
      <c r="B2627" s="63" t="str">
        <f t="shared" si="163"/>
        <v/>
      </c>
      <c r="C2627" s="64"/>
      <c r="D2627" s="65"/>
      <c r="E2627" s="65"/>
      <c r="F2627" s="65"/>
      <c r="G2627" s="65"/>
      <c r="H2627" s="65"/>
      <c r="I2627" s="65"/>
      <c r="J2627" s="65"/>
      <c r="K2627" s="65"/>
      <c r="L2627" s="66" t="str">
        <f t="shared" si="164"/>
        <v/>
      </c>
      <c r="M2627" s="66" t="str">
        <f t="shared" si="165"/>
        <v/>
      </c>
      <c r="N2627" s="66" t="str">
        <f t="shared" si="166"/>
        <v/>
      </c>
    </row>
    <row r="2628" spans="2:14" ht="20.100000000000001" customHeight="1" thickBot="1" x14ac:dyDescent="0.3">
      <c r="B2628" s="63" t="str">
        <f t="shared" si="163"/>
        <v/>
      </c>
      <c r="C2628" s="64"/>
      <c r="D2628" s="65"/>
      <c r="E2628" s="65"/>
      <c r="F2628" s="65"/>
      <c r="G2628" s="65"/>
      <c r="H2628" s="65"/>
      <c r="I2628" s="65"/>
      <c r="J2628" s="65"/>
      <c r="K2628" s="65"/>
      <c r="L2628" s="66" t="str">
        <f t="shared" si="164"/>
        <v/>
      </c>
      <c r="M2628" s="66" t="str">
        <f t="shared" si="165"/>
        <v/>
      </c>
      <c r="N2628" s="66" t="str">
        <f t="shared" si="166"/>
        <v/>
      </c>
    </row>
    <row r="2629" spans="2:14" ht="20.100000000000001" customHeight="1" thickBot="1" x14ac:dyDescent="0.3">
      <c r="B2629" s="63" t="str">
        <f t="shared" si="163"/>
        <v/>
      </c>
      <c r="C2629" s="64"/>
      <c r="D2629" s="65"/>
      <c r="E2629" s="65"/>
      <c r="F2629" s="65"/>
      <c r="G2629" s="65"/>
      <c r="H2629" s="65"/>
      <c r="I2629" s="65"/>
      <c r="J2629" s="65"/>
      <c r="K2629" s="65"/>
      <c r="L2629" s="66" t="str">
        <f t="shared" si="164"/>
        <v/>
      </c>
      <c r="M2629" s="66" t="str">
        <f t="shared" si="165"/>
        <v/>
      </c>
      <c r="N2629" s="66" t="str">
        <f t="shared" si="166"/>
        <v/>
      </c>
    </row>
    <row r="2630" spans="2:14" ht="20.100000000000001" customHeight="1" thickBot="1" x14ac:dyDescent="0.3">
      <c r="B2630" s="63" t="str">
        <f t="shared" si="163"/>
        <v/>
      </c>
      <c r="C2630" s="64"/>
      <c r="D2630" s="65"/>
      <c r="E2630" s="65"/>
      <c r="F2630" s="65"/>
      <c r="G2630" s="65"/>
      <c r="H2630" s="65"/>
      <c r="I2630" s="65"/>
      <c r="J2630" s="65"/>
      <c r="K2630" s="65"/>
      <c r="L2630" s="66" t="str">
        <f t="shared" si="164"/>
        <v/>
      </c>
      <c r="M2630" s="66" t="str">
        <f t="shared" si="165"/>
        <v/>
      </c>
      <c r="N2630" s="66" t="str">
        <f t="shared" si="166"/>
        <v/>
      </c>
    </row>
    <row r="2631" spans="2:14" ht="20.100000000000001" customHeight="1" thickBot="1" x14ac:dyDescent="0.3">
      <c r="B2631" s="63" t="str">
        <f t="shared" si="163"/>
        <v/>
      </c>
      <c r="C2631" s="64"/>
      <c r="D2631" s="65"/>
      <c r="E2631" s="65"/>
      <c r="F2631" s="65"/>
      <c r="G2631" s="65"/>
      <c r="H2631" s="65"/>
      <c r="I2631" s="65"/>
      <c r="J2631" s="65"/>
      <c r="K2631" s="65"/>
      <c r="L2631" s="66" t="str">
        <f t="shared" si="164"/>
        <v/>
      </c>
      <c r="M2631" s="66" t="str">
        <f t="shared" si="165"/>
        <v/>
      </c>
      <c r="N2631" s="66" t="str">
        <f t="shared" si="166"/>
        <v/>
      </c>
    </row>
    <row r="2632" spans="2:14" ht="20.100000000000001" customHeight="1" thickBot="1" x14ac:dyDescent="0.3">
      <c r="B2632" s="63" t="str">
        <f t="shared" si="163"/>
        <v/>
      </c>
      <c r="C2632" s="64"/>
      <c r="D2632" s="65"/>
      <c r="E2632" s="65"/>
      <c r="F2632" s="65"/>
      <c r="G2632" s="65"/>
      <c r="H2632" s="65"/>
      <c r="I2632" s="65"/>
      <c r="J2632" s="65"/>
      <c r="K2632" s="65"/>
      <c r="L2632" s="66" t="str">
        <f t="shared" si="164"/>
        <v/>
      </c>
      <c r="M2632" s="66" t="str">
        <f t="shared" si="165"/>
        <v/>
      </c>
      <c r="N2632" s="66" t="str">
        <f t="shared" si="166"/>
        <v/>
      </c>
    </row>
    <row r="2633" spans="2:14" ht="20.100000000000001" customHeight="1" thickBot="1" x14ac:dyDescent="0.3">
      <c r="B2633" s="63" t="str">
        <f t="shared" si="163"/>
        <v/>
      </c>
      <c r="C2633" s="64"/>
      <c r="D2633" s="65"/>
      <c r="E2633" s="65"/>
      <c r="F2633" s="65"/>
      <c r="G2633" s="65"/>
      <c r="H2633" s="65"/>
      <c r="I2633" s="65"/>
      <c r="J2633" s="65"/>
      <c r="K2633" s="65"/>
      <c r="L2633" s="66" t="str">
        <f t="shared" si="164"/>
        <v/>
      </c>
      <c r="M2633" s="66" t="str">
        <f t="shared" si="165"/>
        <v/>
      </c>
      <c r="N2633" s="66" t="str">
        <f t="shared" si="166"/>
        <v/>
      </c>
    </row>
    <row r="2634" spans="2:14" ht="20.100000000000001" customHeight="1" thickBot="1" x14ac:dyDescent="0.3">
      <c r="B2634" s="63" t="str">
        <f t="shared" ref="B2634:B2697" si="167">IF(C2634="","",B2633+1)</f>
        <v/>
      </c>
      <c r="C2634" s="64"/>
      <c r="D2634" s="65"/>
      <c r="E2634" s="65"/>
      <c r="F2634" s="65"/>
      <c r="G2634" s="65"/>
      <c r="H2634" s="65"/>
      <c r="I2634" s="65"/>
      <c r="J2634" s="65"/>
      <c r="K2634" s="65"/>
      <c r="L2634" s="66" t="str">
        <f t="shared" si="164"/>
        <v/>
      </c>
      <c r="M2634" s="66" t="str">
        <f t="shared" si="165"/>
        <v/>
      </c>
      <c r="N2634" s="66" t="str">
        <f t="shared" si="166"/>
        <v/>
      </c>
    </row>
    <row r="2635" spans="2:14" ht="20.100000000000001" customHeight="1" thickBot="1" x14ac:dyDescent="0.3">
      <c r="B2635" s="63" t="str">
        <f t="shared" si="167"/>
        <v/>
      </c>
      <c r="C2635" s="64"/>
      <c r="D2635" s="65"/>
      <c r="E2635" s="65"/>
      <c r="F2635" s="65"/>
      <c r="G2635" s="65"/>
      <c r="H2635" s="65"/>
      <c r="I2635" s="65"/>
      <c r="J2635" s="65"/>
      <c r="K2635" s="65"/>
      <c r="L2635" s="66" t="str">
        <f t="shared" si="164"/>
        <v/>
      </c>
      <c r="M2635" s="66" t="str">
        <f t="shared" si="165"/>
        <v/>
      </c>
      <c r="N2635" s="66" t="str">
        <f t="shared" si="166"/>
        <v/>
      </c>
    </row>
    <row r="2636" spans="2:14" ht="20.100000000000001" customHeight="1" thickBot="1" x14ac:dyDescent="0.3">
      <c r="B2636" s="63" t="str">
        <f t="shared" si="167"/>
        <v/>
      </c>
      <c r="C2636" s="64"/>
      <c r="D2636" s="65"/>
      <c r="E2636" s="65"/>
      <c r="F2636" s="65"/>
      <c r="G2636" s="65"/>
      <c r="H2636" s="65"/>
      <c r="I2636" s="65"/>
      <c r="J2636" s="65"/>
      <c r="K2636" s="65"/>
      <c r="L2636" s="66" t="str">
        <f t="shared" si="164"/>
        <v/>
      </c>
      <c r="M2636" s="66" t="str">
        <f t="shared" si="165"/>
        <v/>
      </c>
      <c r="N2636" s="66" t="str">
        <f t="shared" si="166"/>
        <v/>
      </c>
    </row>
    <row r="2637" spans="2:14" ht="20.100000000000001" customHeight="1" thickBot="1" x14ac:dyDescent="0.3">
      <c r="B2637" s="63" t="str">
        <f t="shared" si="167"/>
        <v/>
      </c>
      <c r="C2637" s="64"/>
      <c r="D2637" s="65"/>
      <c r="E2637" s="65"/>
      <c r="F2637" s="65"/>
      <c r="G2637" s="65"/>
      <c r="H2637" s="65"/>
      <c r="I2637" s="65"/>
      <c r="J2637" s="65"/>
      <c r="K2637" s="65"/>
      <c r="L2637" s="66" t="str">
        <f t="shared" ref="L2637:L2700" si="168">IF(C2637="","",TEXT(C2637,"MMMM"))</f>
        <v/>
      </c>
      <c r="M2637" s="66" t="str">
        <f t="shared" ref="M2637:M2700" si="169">IF(C2637="","",YEAR(C2637))</f>
        <v/>
      </c>
      <c r="N2637" s="66" t="str">
        <f t="shared" ref="N2637:N2700" si="170">IF(C2637="","",TEXT(C2637,"DDDD"))</f>
        <v/>
      </c>
    </row>
    <row r="2638" spans="2:14" ht="20.100000000000001" customHeight="1" thickBot="1" x14ac:dyDescent="0.3">
      <c r="B2638" s="63" t="str">
        <f t="shared" si="167"/>
        <v/>
      </c>
      <c r="C2638" s="64"/>
      <c r="D2638" s="65"/>
      <c r="E2638" s="65"/>
      <c r="F2638" s="65"/>
      <c r="G2638" s="65"/>
      <c r="H2638" s="65"/>
      <c r="I2638" s="65"/>
      <c r="J2638" s="65"/>
      <c r="K2638" s="65"/>
      <c r="L2638" s="66" t="str">
        <f t="shared" si="168"/>
        <v/>
      </c>
      <c r="M2638" s="66" t="str">
        <f t="shared" si="169"/>
        <v/>
      </c>
      <c r="N2638" s="66" t="str">
        <f t="shared" si="170"/>
        <v/>
      </c>
    </row>
    <row r="2639" spans="2:14" ht="20.100000000000001" customHeight="1" thickBot="1" x14ac:dyDescent="0.3">
      <c r="B2639" s="63" t="str">
        <f t="shared" si="167"/>
        <v/>
      </c>
      <c r="C2639" s="64"/>
      <c r="D2639" s="65"/>
      <c r="E2639" s="65"/>
      <c r="F2639" s="65"/>
      <c r="G2639" s="65"/>
      <c r="H2639" s="65"/>
      <c r="I2639" s="65"/>
      <c r="J2639" s="65"/>
      <c r="K2639" s="65"/>
      <c r="L2639" s="66" t="str">
        <f t="shared" si="168"/>
        <v/>
      </c>
      <c r="M2639" s="66" t="str">
        <f t="shared" si="169"/>
        <v/>
      </c>
      <c r="N2639" s="66" t="str">
        <f t="shared" si="170"/>
        <v/>
      </c>
    </row>
    <row r="2640" spans="2:14" ht="20.100000000000001" customHeight="1" thickBot="1" x14ac:dyDescent="0.3">
      <c r="B2640" s="63" t="str">
        <f t="shared" si="167"/>
        <v/>
      </c>
      <c r="C2640" s="64"/>
      <c r="D2640" s="65"/>
      <c r="E2640" s="65"/>
      <c r="F2640" s="65"/>
      <c r="G2640" s="65"/>
      <c r="H2640" s="65"/>
      <c r="I2640" s="65"/>
      <c r="J2640" s="65"/>
      <c r="K2640" s="65"/>
      <c r="L2640" s="66" t="str">
        <f t="shared" si="168"/>
        <v/>
      </c>
      <c r="M2640" s="66" t="str">
        <f t="shared" si="169"/>
        <v/>
      </c>
      <c r="N2640" s="66" t="str">
        <f t="shared" si="170"/>
        <v/>
      </c>
    </row>
    <row r="2641" spans="2:14" ht="20.100000000000001" customHeight="1" thickBot="1" x14ac:dyDescent="0.3">
      <c r="B2641" s="63" t="str">
        <f t="shared" si="167"/>
        <v/>
      </c>
      <c r="C2641" s="64"/>
      <c r="D2641" s="65"/>
      <c r="E2641" s="65"/>
      <c r="F2641" s="65"/>
      <c r="G2641" s="65"/>
      <c r="H2641" s="65"/>
      <c r="I2641" s="65"/>
      <c r="J2641" s="65"/>
      <c r="K2641" s="65"/>
      <c r="L2641" s="66" t="str">
        <f t="shared" si="168"/>
        <v/>
      </c>
      <c r="M2641" s="66" t="str">
        <f t="shared" si="169"/>
        <v/>
      </c>
      <c r="N2641" s="66" t="str">
        <f t="shared" si="170"/>
        <v/>
      </c>
    </row>
    <row r="2642" spans="2:14" ht="20.100000000000001" customHeight="1" thickBot="1" x14ac:dyDescent="0.3">
      <c r="B2642" s="63" t="str">
        <f t="shared" si="167"/>
        <v/>
      </c>
      <c r="C2642" s="64"/>
      <c r="D2642" s="65"/>
      <c r="E2642" s="65"/>
      <c r="F2642" s="65"/>
      <c r="G2642" s="65"/>
      <c r="H2642" s="65"/>
      <c r="I2642" s="65"/>
      <c r="J2642" s="65"/>
      <c r="K2642" s="65"/>
      <c r="L2642" s="66" t="str">
        <f t="shared" si="168"/>
        <v/>
      </c>
      <c r="M2642" s="66" t="str">
        <f t="shared" si="169"/>
        <v/>
      </c>
      <c r="N2642" s="66" t="str">
        <f t="shared" si="170"/>
        <v/>
      </c>
    </row>
    <row r="2643" spans="2:14" ht="20.100000000000001" customHeight="1" thickBot="1" x14ac:dyDescent="0.3">
      <c r="B2643" s="63" t="str">
        <f t="shared" si="167"/>
        <v/>
      </c>
      <c r="C2643" s="64"/>
      <c r="D2643" s="65"/>
      <c r="E2643" s="65"/>
      <c r="F2643" s="65"/>
      <c r="G2643" s="65"/>
      <c r="H2643" s="65"/>
      <c r="I2643" s="65"/>
      <c r="J2643" s="65"/>
      <c r="K2643" s="65"/>
      <c r="L2643" s="66" t="str">
        <f t="shared" si="168"/>
        <v/>
      </c>
      <c r="M2643" s="66" t="str">
        <f t="shared" si="169"/>
        <v/>
      </c>
      <c r="N2643" s="66" t="str">
        <f t="shared" si="170"/>
        <v/>
      </c>
    </row>
    <row r="2644" spans="2:14" ht="20.100000000000001" customHeight="1" thickBot="1" x14ac:dyDescent="0.3">
      <c r="B2644" s="63" t="str">
        <f t="shared" si="167"/>
        <v/>
      </c>
      <c r="C2644" s="64"/>
      <c r="D2644" s="65"/>
      <c r="E2644" s="65"/>
      <c r="F2644" s="65"/>
      <c r="G2644" s="65"/>
      <c r="H2644" s="65"/>
      <c r="I2644" s="65"/>
      <c r="J2644" s="65"/>
      <c r="K2644" s="65"/>
      <c r="L2644" s="66" t="str">
        <f t="shared" si="168"/>
        <v/>
      </c>
      <c r="M2644" s="66" t="str">
        <f t="shared" si="169"/>
        <v/>
      </c>
      <c r="N2644" s="66" t="str">
        <f t="shared" si="170"/>
        <v/>
      </c>
    </row>
    <row r="2645" spans="2:14" ht="20.100000000000001" customHeight="1" thickBot="1" x14ac:dyDescent="0.3">
      <c r="B2645" s="63" t="str">
        <f t="shared" si="167"/>
        <v/>
      </c>
      <c r="C2645" s="64"/>
      <c r="D2645" s="65"/>
      <c r="E2645" s="65"/>
      <c r="F2645" s="65"/>
      <c r="G2645" s="65"/>
      <c r="H2645" s="65"/>
      <c r="I2645" s="65"/>
      <c r="J2645" s="65"/>
      <c r="K2645" s="65"/>
      <c r="L2645" s="66" t="str">
        <f t="shared" si="168"/>
        <v/>
      </c>
      <c r="M2645" s="66" t="str">
        <f t="shared" si="169"/>
        <v/>
      </c>
      <c r="N2645" s="66" t="str">
        <f t="shared" si="170"/>
        <v/>
      </c>
    </row>
    <row r="2646" spans="2:14" ht="20.100000000000001" customHeight="1" thickBot="1" x14ac:dyDescent="0.3">
      <c r="B2646" s="63" t="str">
        <f t="shared" si="167"/>
        <v/>
      </c>
      <c r="C2646" s="64"/>
      <c r="D2646" s="65"/>
      <c r="E2646" s="65"/>
      <c r="F2646" s="65"/>
      <c r="G2646" s="65"/>
      <c r="H2646" s="65"/>
      <c r="I2646" s="65"/>
      <c r="J2646" s="65"/>
      <c r="K2646" s="65"/>
      <c r="L2646" s="66" t="str">
        <f t="shared" si="168"/>
        <v/>
      </c>
      <c r="M2646" s="66" t="str">
        <f t="shared" si="169"/>
        <v/>
      </c>
      <c r="N2646" s="66" t="str">
        <f t="shared" si="170"/>
        <v/>
      </c>
    </row>
    <row r="2647" spans="2:14" ht="20.100000000000001" customHeight="1" thickBot="1" x14ac:dyDescent="0.3">
      <c r="B2647" s="63" t="str">
        <f t="shared" si="167"/>
        <v/>
      </c>
      <c r="C2647" s="64"/>
      <c r="D2647" s="65"/>
      <c r="E2647" s="65"/>
      <c r="F2647" s="65"/>
      <c r="G2647" s="65"/>
      <c r="H2647" s="65"/>
      <c r="I2647" s="65"/>
      <c r="J2647" s="65"/>
      <c r="K2647" s="65"/>
      <c r="L2647" s="66" t="str">
        <f t="shared" si="168"/>
        <v/>
      </c>
      <c r="M2647" s="66" t="str">
        <f t="shared" si="169"/>
        <v/>
      </c>
      <c r="N2647" s="66" t="str">
        <f t="shared" si="170"/>
        <v/>
      </c>
    </row>
    <row r="2648" spans="2:14" ht="20.100000000000001" customHeight="1" thickBot="1" x14ac:dyDescent="0.3">
      <c r="B2648" s="63" t="str">
        <f t="shared" si="167"/>
        <v/>
      </c>
      <c r="C2648" s="64"/>
      <c r="D2648" s="65"/>
      <c r="E2648" s="65"/>
      <c r="F2648" s="65"/>
      <c r="G2648" s="65"/>
      <c r="H2648" s="65"/>
      <c r="I2648" s="65"/>
      <c r="J2648" s="65"/>
      <c r="K2648" s="65"/>
      <c r="L2648" s="66" t="str">
        <f t="shared" si="168"/>
        <v/>
      </c>
      <c r="M2648" s="66" t="str">
        <f t="shared" si="169"/>
        <v/>
      </c>
      <c r="N2648" s="66" t="str">
        <f t="shared" si="170"/>
        <v/>
      </c>
    </row>
    <row r="2649" spans="2:14" ht="20.100000000000001" customHeight="1" thickBot="1" x14ac:dyDescent="0.3">
      <c r="B2649" s="63" t="str">
        <f t="shared" si="167"/>
        <v/>
      </c>
      <c r="C2649" s="64"/>
      <c r="D2649" s="65"/>
      <c r="E2649" s="65"/>
      <c r="F2649" s="65"/>
      <c r="G2649" s="65"/>
      <c r="H2649" s="65"/>
      <c r="I2649" s="65"/>
      <c r="J2649" s="65"/>
      <c r="K2649" s="65"/>
      <c r="L2649" s="66" t="str">
        <f t="shared" si="168"/>
        <v/>
      </c>
      <c r="M2649" s="66" t="str">
        <f t="shared" si="169"/>
        <v/>
      </c>
      <c r="N2649" s="66" t="str">
        <f t="shared" si="170"/>
        <v/>
      </c>
    </row>
    <row r="2650" spans="2:14" ht="20.100000000000001" customHeight="1" thickBot="1" x14ac:dyDescent="0.3">
      <c r="B2650" s="63" t="str">
        <f t="shared" si="167"/>
        <v/>
      </c>
      <c r="C2650" s="64"/>
      <c r="D2650" s="65"/>
      <c r="E2650" s="65"/>
      <c r="F2650" s="65"/>
      <c r="G2650" s="65"/>
      <c r="H2650" s="65"/>
      <c r="I2650" s="65"/>
      <c r="J2650" s="65"/>
      <c r="K2650" s="65"/>
      <c r="L2650" s="66" t="str">
        <f t="shared" si="168"/>
        <v/>
      </c>
      <c r="M2650" s="66" t="str">
        <f t="shared" si="169"/>
        <v/>
      </c>
      <c r="N2650" s="66" t="str">
        <f t="shared" si="170"/>
        <v/>
      </c>
    </row>
    <row r="2651" spans="2:14" ht="20.100000000000001" customHeight="1" thickBot="1" x14ac:dyDescent="0.3">
      <c r="B2651" s="63" t="str">
        <f t="shared" si="167"/>
        <v/>
      </c>
      <c r="C2651" s="64"/>
      <c r="D2651" s="65"/>
      <c r="E2651" s="65"/>
      <c r="F2651" s="65"/>
      <c r="G2651" s="65"/>
      <c r="H2651" s="65"/>
      <c r="I2651" s="65"/>
      <c r="J2651" s="65"/>
      <c r="K2651" s="65"/>
      <c r="L2651" s="66" t="str">
        <f t="shared" si="168"/>
        <v/>
      </c>
      <c r="M2651" s="66" t="str">
        <f t="shared" si="169"/>
        <v/>
      </c>
      <c r="N2651" s="66" t="str">
        <f t="shared" si="170"/>
        <v/>
      </c>
    </row>
    <row r="2652" spans="2:14" ht="20.100000000000001" customHeight="1" thickBot="1" x14ac:dyDescent="0.3">
      <c r="B2652" s="63" t="str">
        <f t="shared" si="167"/>
        <v/>
      </c>
      <c r="C2652" s="64"/>
      <c r="D2652" s="65"/>
      <c r="E2652" s="65"/>
      <c r="F2652" s="65"/>
      <c r="G2652" s="65"/>
      <c r="H2652" s="65"/>
      <c r="I2652" s="65"/>
      <c r="J2652" s="65"/>
      <c r="K2652" s="65"/>
      <c r="L2652" s="66" t="str">
        <f t="shared" si="168"/>
        <v/>
      </c>
      <c r="M2652" s="66" t="str">
        <f t="shared" si="169"/>
        <v/>
      </c>
      <c r="N2652" s="66" t="str">
        <f t="shared" si="170"/>
        <v/>
      </c>
    </row>
    <row r="2653" spans="2:14" ht="20.100000000000001" customHeight="1" thickBot="1" x14ac:dyDescent="0.3">
      <c r="B2653" s="63" t="str">
        <f t="shared" si="167"/>
        <v/>
      </c>
      <c r="C2653" s="64"/>
      <c r="D2653" s="65"/>
      <c r="E2653" s="65"/>
      <c r="F2653" s="65"/>
      <c r="G2653" s="65"/>
      <c r="H2653" s="65"/>
      <c r="I2653" s="65"/>
      <c r="J2653" s="65"/>
      <c r="K2653" s="65"/>
      <c r="L2653" s="66" t="str">
        <f t="shared" si="168"/>
        <v/>
      </c>
      <c r="M2653" s="66" t="str">
        <f t="shared" si="169"/>
        <v/>
      </c>
      <c r="N2653" s="66" t="str">
        <f t="shared" si="170"/>
        <v/>
      </c>
    </row>
    <row r="2654" spans="2:14" ht="20.100000000000001" customHeight="1" thickBot="1" x14ac:dyDescent="0.3">
      <c r="B2654" s="63" t="str">
        <f t="shared" si="167"/>
        <v/>
      </c>
      <c r="C2654" s="64"/>
      <c r="D2654" s="65"/>
      <c r="E2654" s="65"/>
      <c r="F2654" s="65"/>
      <c r="G2654" s="65"/>
      <c r="H2654" s="65"/>
      <c r="I2654" s="65"/>
      <c r="J2654" s="65"/>
      <c r="K2654" s="65"/>
      <c r="L2654" s="66" t="str">
        <f t="shared" si="168"/>
        <v/>
      </c>
      <c r="M2654" s="66" t="str">
        <f t="shared" si="169"/>
        <v/>
      </c>
      <c r="N2654" s="66" t="str">
        <f t="shared" si="170"/>
        <v/>
      </c>
    </row>
    <row r="2655" spans="2:14" ht="20.100000000000001" customHeight="1" thickBot="1" x14ac:dyDescent="0.3">
      <c r="B2655" s="63" t="str">
        <f t="shared" si="167"/>
        <v/>
      </c>
      <c r="C2655" s="64"/>
      <c r="D2655" s="65"/>
      <c r="E2655" s="65"/>
      <c r="F2655" s="65"/>
      <c r="G2655" s="65"/>
      <c r="H2655" s="65"/>
      <c r="I2655" s="65"/>
      <c r="J2655" s="65"/>
      <c r="K2655" s="65"/>
      <c r="L2655" s="66" t="str">
        <f t="shared" si="168"/>
        <v/>
      </c>
      <c r="M2655" s="66" t="str">
        <f t="shared" si="169"/>
        <v/>
      </c>
      <c r="N2655" s="66" t="str">
        <f t="shared" si="170"/>
        <v/>
      </c>
    </row>
    <row r="2656" spans="2:14" ht="20.100000000000001" customHeight="1" thickBot="1" x14ac:dyDescent="0.3">
      <c r="B2656" s="63" t="str">
        <f t="shared" si="167"/>
        <v/>
      </c>
      <c r="C2656" s="64"/>
      <c r="D2656" s="65"/>
      <c r="E2656" s="65"/>
      <c r="F2656" s="65"/>
      <c r="G2656" s="65"/>
      <c r="H2656" s="65"/>
      <c r="I2656" s="65"/>
      <c r="J2656" s="65"/>
      <c r="K2656" s="65"/>
      <c r="L2656" s="66" t="str">
        <f t="shared" si="168"/>
        <v/>
      </c>
      <c r="M2656" s="66" t="str">
        <f t="shared" si="169"/>
        <v/>
      </c>
      <c r="N2656" s="66" t="str">
        <f t="shared" si="170"/>
        <v/>
      </c>
    </row>
    <row r="2657" spans="2:14" ht="20.100000000000001" customHeight="1" thickBot="1" x14ac:dyDescent="0.3">
      <c r="B2657" s="63" t="str">
        <f t="shared" si="167"/>
        <v/>
      </c>
      <c r="C2657" s="64"/>
      <c r="D2657" s="65"/>
      <c r="E2657" s="65"/>
      <c r="F2657" s="65"/>
      <c r="G2657" s="65"/>
      <c r="H2657" s="65"/>
      <c r="I2657" s="65"/>
      <c r="J2657" s="65"/>
      <c r="K2657" s="65"/>
      <c r="L2657" s="66" t="str">
        <f t="shared" si="168"/>
        <v/>
      </c>
      <c r="M2657" s="66" t="str">
        <f t="shared" si="169"/>
        <v/>
      </c>
      <c r="N2657" s="66" t="str">
        <f t="shared" si="170"/>
        <v/>
      </c>
    </row>
    <row r="2658" spans="2:14" ht="20.100000000000001" customHeight="1" thickBot="1" x14ac:dyDescent="0.3">
      <c r="B2658" s="63" t="str">
        <f t="shared" si="167"/>
        <v/>
      </c>
      <c r="C2658" s="64"/>
      <c r="D2658" s="65"/>
      <c r="E2658" s="65"/>
      <c r="F2658" s="65"/>
      <c r="G2658" s="65"/>
      <c r="H2658" s="65"/>
      <c r="I2658" s="65"/>
      <c r="J2658" s="65"/>
      <c r="K2658" s="65"/>
      <c r="L2658" s="66" t="str">
        <f t="shared" si="168"/>
        <v/>
      </c>
      <c r="M2658" s="66" t="str">
        <f t="shared" si="169"/>
        <v/>
      </c>
      <c r="N2658" s="66" t="str">
        <f t="shared" si="170"/>
        <v/>
      </c>
    </row>
    <row r="2659" spans="2:14" ht="20.100000000000001" customHeight="1" thickBot="1" x14ac:dyDescent="0.3">
      <c r="B2659" s="63" t="str">
        <f t="shared" si="167"/>
        <v/>
      </c>
      <c r="C2659" s="64"/>
      <c r="D2659" s="65"/>
      <c r="E2659" s="65"/>
      <c r="F2659" s="65"/>
      <c r="G2659" s="65"/>
      <c r="H2659" s="65"/>
      <c r="I2659" s="65"/>
      <c r="J2659" s="65"/>
      <c r="K2659" s="65"/>
      <c r="L2659" s="66" t="str">
        <f t="shared" si="168"/>
        <v/>
      </c>
      <c r="M2659" s="66" t="str">
        <f t="shared" si="169"/>
        <v/>
      </c>
      <c r="N2659" s="66" t="str">
        <f t="shared" si="170"/>
        <v/>
      </c>
    </row>
    <row r="2660" spans="2:14" ht="20.100000000000001" customHeight="1" thickBot="1" x14ac:dyDescent="0.3">
      <c r="B2660" s="63" t="str">
        <f t="shared" si="167"/>
        <v/>
      </c>
      <c r="C2660" s="64"/>
      <c r="D2660" s="65"/>
      <c r="E2660" s="65"/>
      <c r="F2660" s="65"/>
      <c r="G2660" s="65"/>
      <c r="H2660" s="65"/>
      <c r="I2660" s="65"/>
      <c r="J2660" s="65"/>
      <c r="K2660" s="65"/>
      <c r="L2660" s="66" t="str">
        <f t="shared" si="168"/>
        <v/>
      </c>
      <c r="M2660" s="66" t="str">
        <f t="shared" si="169"/>
        <v/>
      </c>
      <c r="N2660" s="66" t="str">
        <f t="shared" si="170"/>
        <v/>
      </c>
    </row>
    <row r="2661" spans="2:14" ht="20.100000000000001" customHeight="1" thickBot="1" x14ac:dyDescent="0.3">
      <c r="B2661" s="63" t="str">
        <f t="shared" si="167"/>
        <v/>
      </c>
      <c r="C2661" s="64"/>
      <c r="D2661" s="65"/>
      <c r="E2661" s="65"/>
      <c r="F2661" s="65"/>
      <c r="G2661" s="65"/>
      <c r="H2661" s="65"/>
      <c r="I2661" s="65"/>
      <c r="J2661" s="65"/>
      <c r="K2661" s="65"/>
      <c r="L2661" s="66" t="str">
        <f t="shared" si="168"/>
        <v/>
      </c>
      <c r="M2661" s="66" t="str">
        <f t="shared" si="169"/>
        <v/>
      </c>
      <c r="N2661" s="66" t="str">
        <f t="shared" si="170"/>
        <v/>
      </c>
    </row>
    <row r="2662" spans="2:14" ht="20.100000000000001" customHeight="1" thickBot="1" x14ac:dyDescent="0.3">
      <c r="B2662" s="63" t="str">
        <f t="shared" si="167"/>
        <v/>
      </c>
      <c r="C2662" s="64"/>
      <c r="D2662" s="65"/>
      <c r="E2662" s="65"/>
      <c r="F2662" s="65"/>
      <c r="G2662" s="65"/>
      <c r="H2662" s="65"/>
      <c r="I2662" s="65"/>
      <c r="J2662" s="65"/>
      <c r="K2662" s="65"/>
      <c r="L2662" s="66" t="str">
        <f t="shared" si="168"/>
        <v/>
      </c>
      <c r="M2662" s="66" t="str">
        <f t="shared" si="169"/>
        <v/>
      </c>
      <c r="N2662" s="66" t="str">
        <f t="shared" si="170"/>
        <v/>
      </c>
    </row>
    <row r="2663" spans="2:14" ht="20.100000000000001" customHeight="1" thickBot="1" x14ac:dyDescent="0.3">
      <c r="B2663" s="63" t="str">
        <f t="shared" si="167"/>
        <v/>
      </c>
      <c r="C2663" s="64"/>
      <c r="D2663" s="65"/>
      <c r="E2663" s="65"/>
      <c r="F2663" s="65"/>
      <c r="G2663" s="65"/>
      <c r="H2663" s="65"/>
      <c r="I2663" s="65"/>
      <c r="J2663" s="65"/>
      <c r="K2663" s="65"/>
      <c r="L2663" s="66" t="str">
        <f t="shared" si="168"/>
        <v/>
      </c>
      <c r="M2663" s="66" t="str">
        <f t="shared" si="169"/>
        <v/>
      </c>
      <c r="N2663" s="66" t="str">
        <f t="shared" si="170"/>
        <v/>
      </c>
    </row>
    <row r="2664" spans="2:14" ht="20.100000000000001" customHeight="1" thickBot="1" x14ac:dyDescent="0.3">
      <c r="B2664" s="63" t="str">
        <f t="shared" si="167"/>
        <v/>
      </c>
      <c r="C2664" s="64"/>
      <c r="D2664" s="65"/>
      <c r="E2664" s="65"/>
      <c r="F2664" s="65"/>
      <c r="G2664" s="65"/>
      <c r="H2664" s="65"/>
      <c r="I2664" s="65"/>
      <c r="J2664" s="65"/>
      <c r="K2664" s="65"/>
      <c r="L2664" s="66" t="str">
        <f t="shared" si="168"/>
        <v/>
      </c>
      <c r="M2664" s="66" t="str">
        <f t="shared" si="169"/>
        <v/>
      </c>
      <c r="N2664" s="66" t="str">
        <f t="shared" si="170"/>
        <v/>
      </c>
    </row>
    <row r="2665" spans="2:14" ht="20.100000000000001" customHeight="1" thickBot="1" x14ac:dyDescent="0.3">
      <c r="B2665" s="63" t="str">
        <f t="shared" si="167"/>
        <v/>
      </c>
      <c r="C2665" s="64"/>
      <c r="D2665" s="65"/>
      <c r="E2665" s="65"/>
      <c r="F2665" s="65"/>
      <c r="G2665" s="65"/>
      <c r="H2665" s="65"/>
      <c r="I2665" s="65"/>
      <c r="J2665" s="65"/>
      <c r="K2665" s="65"/>
      <c r="L2665" s="66" t="str">
        <f t="shared" si="168"/>
        <v/>
      </c>
      <c r="M2665" s="66" t="str">
        <f t="shared" si="169"/>
        <v/>
      </c>
      <c r="N2665" s="66" t="str">
        <f t="shared" si="170"/>
        <v/>
      </c>
    </row>
    <row r="2666" spans="2:14" ht="20.100000000000001" customHeight="1" thickBot="1" x14ac:dyDescent="0.3">
      <c r="B2666" s="63" t="str">
        <f t="shared" si="167"/>
        <v/>
      </c>
      <c r="C2666" s="64"/>
      <c r="D2666" s="65"/>
      <c r="E2666" s="65"/>
      <c r="F2666" s="65"/>
      <c r="G2666" s="65"/>
      <c r="H2666" s="65"/>
      <c r="I2666" s="65"/>
      <c r="J2666" s="65"/>
      <c r="K2666" s="65"/>
      <c r="L2666" s="66" t="str">
        <f t="shared" si="168"/>
        <v/>
      </c>
      <c r="M2666" s="66" t="str">
        <f t="shared" si="169"/>
        <v/>
      </c>
      <c r="N2666" s="66" t="str">
        <f t="shared" si="170"/>
        <v/>
      </c>
    </row>
    <row r="2667" spans="2:14" ht="20.100000000000001" customHeight="1" thickBot="1" x14ac:dyDescent="0.3">
      <c r="B2667" s="63" t="str">
        <f t="shared" si="167"/>
        <v/>
      </c>
      <c r="C2667" s="64"/>
      <c r="D2667" s="65"/>
      <c r="E2667" s="65"/>
      <c r="F2667" s="65"/>
      <c r="G2667" s="65"/>
      <c r="H2667" s="65"/>
      <c r="I2667" s="65"/>
      <c r="J2667" s="65"/>
      <c r="K2667" s="65"/>
      <c r="L2667" s="66" t="str">
        <f t="shared" si="168"/>
        <v/>
      </c>
      <c r="M2667" s="66" t="str">
        <f t="shared" si="169"/>
        <v/>
      </c>
      <c r="N2667" s="66" t="str">
        <f t="shared" si="170"/>
        <v/>
      </c>
    </row>
    <row r="2668" spans="2:14" ht="20.100000000000001" customHeight="1" thickBot="1" x14ac:dyDescent="0.3">
      <c r="B2668" s="63" t="str">
        <f t="shared" si="167"/>
        <v/>
      </c>
      <c r="C2668" s="64"/>
      <c r="D2668" s="65"/>
      <c r="E2668" s="65"/>
      <c r="F2668" s="65"/>
      <c r="G2668" s="65"/>
      <c r="H2668" s="65"/>
      <c r="I2668" s="65"/>
      <c r="J2668" s="65"/>
      <c r="K2668" s="65"/>
      <c r="L2668" s="66" t="str">
        <f t="shared" si="168"/>
        <v/>
      </c>
      <c r="M2668" s="66" t="str">
        <f t="shared" si="169"/>
        <v/>
      </c>
      <c r="N2668" s="66" t="str">
        <f t="shared" si="170"/>
        <v/>
      </c>
    </row>
    <row r="2669" spans="2:14" ht="20.100000000000001" customHeight="1" thickBot="1" x14ac:dyDescent="0.3">
      <c r="B2669" s="63" t="str">
        <f t="shared" si="167"/>
        <v/>
      </c>
      <c r="C2669" s="64"/>
      <c r="D2669" s="65"/>
      <c r="E2669" s="65"/>
      <c r="F2669" s="65"/>
      <c r="G2669" s="65"/>
      <c r="H2669" s="65"/>
      <c r="I2669" s="65"/>
      <c r="J2669" s="65"/>
      <c r="K2669" s="65"/>
      <c r="L2669" s="66" t="str">
        <f t="shared" si="168"/>
        <v/>
      </c>
      <c r="M2669" s="66" t="str">
        <f t="shared" si="169"/>
        <v/>
      </c>
      <c r="N2669" s="66" t="str">
        <f t="shared" si="170"/>
        <v/>
      </c>
    </row>
    <row r="2670" spans="2:14" ht="20.100000000000001" customHeight="1" thickBot="1" x14ac:dyDescent="0.3">
      <c r="B2670" s="63" t="str">
        <f t="shared" si="167"/>
        <v/>
      </c>
      <c r="C2670" s="64"/>
      <c r="D2670" s="65"/>
      <c r="E2670" s="65"/>
      <c r="F2670" s="65"/>
      <c r="G2670" s="65"/>
      <c r="H2670" s="65"/>
      <c r="I2670" s="65"/>
      <c r="J2670" s="65"/>
      <c r="K2670" s="65"/>
      <c r="L2670" s="66" t="str">
        <f t="shared" si="168"/>
        <v/>
      </c>
      <c r="M2670" s="66" t="str">
        <f t="shared" si="169"/>
        <v/>
      </c>
      <c r="N2670" s="66" t="str">
        <f t="shared" si="170"/>
        <v/>
      </c>
    </row>
    <row r="2671" spans="2:14" ht="20.100000000000001" customHeight="1" thickBot="1" x14ac:dyDescent="0.3">
      <c r="B2671" s="63" t="str">
        <f t="shared" si="167"/>
        <v/>
      </c>
      <c r="C2671" s="64"/>
      <c r="D2671" s="65"/>
      <c r="E2671" s="65"/>
      <c r="F2671" s="65"/>
      <c r="G2671" s="65"/>
      <c r="H2671" s="65"/>
      <c r="I2671" s="65"/>
      <c r="J2671" s="65"/>
      <c r="K2671" s="65"/>
      <c r="L2671" s="66" t="str">
        <f t="shared" si="168"/>
        <v/>
      </c>
      <c r="M2671" s="66" t="str">
        <f t="shared" si="169"/>
        <v/>
      </c>
      <c r="N2671" s="66" t="str">
        <f t="shared" si="170"/>
        <v/>
      </c>
    </row>
    <row r="2672" spans="2:14" ht="20.100000000000001" customHeight="1" thickBot="1" x14ac:dyDescent="0.3">
      <c r="B2672" s="63" t="str">
        <f t="shared" si="167"/>
        <v/>
      </c>
      <c r="C2672" s="64"/>
      <c r="D2672" s="65"/>
      <c r="E2672" s="65"/>
      <c r="F2672" s="65"/>
      <c r="G2672" s="65"/>
      <c r="H2672" s="65"/>
      <c r="I2672" s="65"/>
      <c r="J2672" s="65"/>
      <c r="K2672" s="65"/>
      <c r="L2672" s="66" t="str">
        <f t="shared" si="168"/>
        <v/>
      </c>
      <c r="M2672" s="66" t="str">
        <f t="shared" si="169"/>
        <v/>
      </c>
      <c r="N2672" s="66" t="str">
        <f t="shared" si="170"/>
        <v/>
      </c>
    </row>
    <row r="2673" spans="2:14" ht="20.100000000000001" customHeight="1" thickBot="1" x14ac:dyDescent="0.3">
      <c r="B2673" s="63" t="str">
        <f t="shared" si="167"/>
        <v/>
      </c>
      <c r="C2673" s="64"/>
      <c r="D2673" s="65"/>
      <c r="E2673" s="65"/>
      <c r="F2673" s="65"/>
      <c r="G2673" s="65"/>
      <c r="H2673" s="65"/>
      <c r="I2673" s="65"/>
      <c r="J2673" s="65"/>
      <c r="K2673" s="65"/>
      <c r="L2673" s="66" t="str">
        <f t="shared" si="168"/>
        <v/>
      </c>
      <c r="M2673" s="66" t="str">
        <f t="shared" si="169"/>
        <v/>
      </c>
      <c r="N2673" s="66" t="str">
        <f t="shared" si="170"/>
        <v/>
      </c>
    </row>
    <row r="2674" spans="2:14" ht="20.100000000000001" customHeight="1" thickBot="1" x14ac:dyDescent="0.3">
      <c r="B2674" s="63" t="str">
        <f t="shared" si="167"/>
        <v/>
      </c>
      <c r="C2674" s="64"/>
      <c r="D2674" s="65"/>
      <c r="E2674" s="65"/>
      <c r="F2674" s="65"/>
      <c r="G2674" s="65"/>
      <c r="H2674" s="65"/>
      <c r="I2674" s="65"/>
      <c r="J2674" s="65"/>
      <c r="K2674" s="65"/>
      <c r="L2674" s="66" t="str">
        <f t="shared" si="168"/>
        <v/>
      </c>
      <c r="M2674" s="66" t="str">
        <f t="shared" si="169"/>
        <v/>
      </c>
      <c r="N2674" s="66" t="str">
        <f t="shared" si="170"/>
        <v/>
      </c>
    </row>
    <row r="2675" spans="2:14" ht="20.100000000000001" customHeight="1" thickBot="1" x14ac:dyDescent="0.3">
      <c r="B2675" s="63" t="str">
        <f t="shared" si="167"/>
        <v/>
      </c>
      <c r="C2675" s="64"/>
      <c r="D2675" s="65"/>
      <c r="E2675" s="65"/>
      <c r="F2675" s="65"/>
      <c r="G2675" s="65"/>
      <c r="H2675" s="65"/>
      <c r="I2675" s="65"/>
      <c r="J2675" s="65"/>
      <c r="K2675" s="65"/>
      <c r="L2675" s="66" t="str">
        <f t="shared" si="168"/>
        <v/>
      </c>
      <c r="M2675" s="66" t="str">
        <f t="shared" si="169"/>
        <v/>
      </c>
      <c r="N2675" s="66" t="str">
        <f t="shared" si="170"/>
        <v/>
      </c>
    </row>
    <row r="2676" spans="2:14" ht="20.100000000000001" customHeight="1" thickBot="1" x14ac:dyDescent="0.3">
      <c r="B2676" s="63" t="str">
        <f t="shared" si="167"/>
        <v/>
      </c>
      <c r="C2676" s="64"/>
      <c r="D2676" s="65"/>
      <c r="E2676" s="65"/>
      <c r="F2676" s="65"/>
      <c r="G2676" s="65"/>
      <c r="H2676" s="65"/>
      <c r="I2676" s="65"/>
      <c r="J2676" s="65"/>
      <c r="K2676" s="65"/>
      <c r="L2676" s="66" t="str">
        <f t="shared" si="168"/>
        <v/>
      </c>
      <c r="M2676" s="66" t="str">
        <f t="shared" si="169"/>
        <v/>
      </c>
      <c r="N2676" s="66" t="str">
        <f t="shared" si="170"/>
        <v/>
      </c>
    </row>
    <row r="2677" spans="2:14" ht="20.100000000000001" customHeight="1" thickBot="1" x14ac:dyDescent="0.3">
      <c r="B2677" s="63" t="str">
        <f t="shared" si="167"/>
        <v/>
      </c>
      <c r="C2677" s="64"/>
      <c r="D2677" s="65"/>
      <c r="E2677" s="65"/>
      <c r="F2677" s="65"/>
      <c r="G2677" s="65"/>
      <c r="H2677" s="65"/>
      <c r="I2677" s="65"/>
      <c r="J2677" s="65"/>
      <c r="K2677" s="65"/>
      <c r="L2677" s="66" t="str">
        <f t="shared" si="168"/>
        <v/>
      </c>
      <c r="M2677" s="66" t="str">
        <f t="shared" si="169"/>
        <v/>
      </c>
      <c r="N2677" s="66" t="str">
        <f t="shared" si="170"/>
        <v/>
      </c>
    </row>
    <row r="2678" spans="2:14" ht="20.100000000000001" customHeight="1" thickBot="1" x14ac:dyDescent="0.3">
      <c r="B2678" s="63" t="str">
        <f t="shared" si="167"/>
        <v/>
      </c>
      <c r="C2678" s="64"/>
      <c r="D2678" s="65"/>
      <c r="E2678" s="65"/>
      <c r="F2678" s="65"/>
      <c r="G2678" s="65"/>
      <c r="H2678" s="65"/>
      <c r="I2678" s="65"/>
      <c r="J2678" s="65"/>
      <c r="K2678" s="65"/>
      <c r="L2678" s="66" t="str">
        <f t="shared" si="168"/>
        <v/>
      </c>
      <c r="M2678" s="66" t="str">
        <f t="shared" si="169"/>
        <v/>
      </c>
      <c r="N2678" s="66" t="str">
        <f t="shared" si="170"/>
        <v/>
      </c>
    </row>
    <row r="2679" spans="2:14" ht="20.100000000000001" customHeight="1" thickBot="1" x14ac:dyDescent="0.3">
      <c r="B2679" s="63" t="str">
        <f t="shared" si="167"/>
        <v/>
      </c>
      <c r="C2679" s="64"/>
      <c r="D2679" s="65"/>
      <c r="E2679" s="65"/>
      <c r="F2679" s="65"/>
      <c r="G2679" s="65"/>
      <c r="H2679" s="65"/>
      <c r="I2679" s="65"/>
      <c r="J2679" s="65"/>
      <c r="K2679" s="65"/>
      <c r="L2679" s="66" t="str">
        <f t="shared" si="168"/>
        <v/>
      </c>
      <c r="M2679" s="66" t="str">
        <f t="shared" si="169"/>
        <v/>
      </c>
      <c r="N2679" s="66" t="str">
        <f t="shared" si="170"/>
        <v/>
      </c>
    </row>
    <row r="2680" spans="2:14" ht="20.100000000000001" customHeight="1" thickBot="1" x14ac:dyDescent="0.3">
      <c r="B2680" s="63" t="str">
        <f t="shared" si="167"/>
        <v/>
      </c>
      <c r="C2680" s="64"/>
      <c r="D2680" s="65"/>
      <c r="E2680" s="65"/>
      <c r="F2680" s="65"/>
      <c r="G2680" s="65"/>
      <c r="H2680" s="65"/>
      <c r="I2680" s="65"/>
      <c r="J2680" s="65"/>
      <c r="K2680" s="65"/>
      <c r="L2680" s="66" t="str">
        <f t="shared" si="168"/>
        <v/>
      </c>
      <c r="M2680" s="66" t="str">
        <f t="shared" si="169"/>
        <v/>
      </c>
      <c r="N2680" s="66" t="str">
        <f t="shared" si="170"/>
        <v/>
      </c>
    </row>
    <row r="2681" spans="2:14" ht="20.100000000000001" customHeight="1" thickBot="1" x14ac:dyDescent="0.3">
      <c r="B2681" s="63" t="str">
        <f t="shared" si="167"/>
        <v/>
      </c>
      <c r="C2681" s="64"/>
      <c r="D2681" s="65"/>
      <c r="E2681" s="65"/>
      <c r="F2681" s="65"/>
      <c r="G2681" s="65"/>
      <c r="H2681" s="65"/>
      <c r="I2681" s="65"/>
      <c r="J2681" s="65"/>
      <c r="K2681" s="65"/>
      <c r="L2681" s="66" t="str">
        <f t="shared" si="168"/>
        <v/>
      </c>
      <c r="M2681" s="66" t="str">
        <f t="shared" si="169"/>
        <v/>
      </c>
      <c r="N2681" s="66" t="str">
        <f t="shared" si="170"/>
        <v/>
      </c>
    </row>
    <row r="2682" spans="2:14" ht="20.100000000000001" customHeight="1" thickBot="1" x14ac:dyDescent="0.3">
      <c r="B2682" s="63" t="str">
        <f t="shared" si="167"/>
        <v/>
      </c>
      <c r="C2682" s="64"/>
      <c r="D2682" s="65"/>
      <c r="E2682" s="65"/>
      <c r="F2682" s="65"/>
      <c r="G2682" s="65"/>
      <c r="H2682" s="65"/>
      <c r="I2682" s="65"/>
      <c r="J2682" s="65"/>
      <c r="K2682" s="65"/>
      <c r="L2682" s="66" t="str">
        <f t="shared" si="168"/>
        <v/>
      </c>
      <c r="M2682" s="66" t="str">
        <f t="shared" si="169"/>
        <v/>
      </c>
      <c r="N2682" s="66" t="str">
        <f t="shared" si="170"/>
        <v/>
      </c>
    </row>
    <row r="2683" spans="2:14" ht="20.100000000000001" customHeight="1" thickBot="1" x14ac:dyDescent="0.3">
      <c r="B2683" s="63" t="str">
        <f t="shared" si="167"/>
        <v/>
      </c>
      <c r="C2683" s="64"/>
      <c r="D2683" s="65"/>
      <c r="E2683" s="65"/>
      <c r="F2683" s="65"/>
      <c r="G2683" s="65"/>
      <c r="H2683" s="65"/>
      <c r="I2683" s="65"/>
      <c r="J2683" s="65"/>
      <c r="K2683" s="65"/>
      <c r="L2683" s="66" t="str">
        <f t="shared" si="168"/>
        <v/>
      </c>
      <c r="M2683" s="66" t="str">
        <f t="shared" si="169"/>
        <v/>
      </c>
      <c r="N2683" s="66" t="str">
        <f t="shared" si="170"/>
        <v/>
      </c>
    </row>
    <row r="2684" spans="2:14" ht="20.100000000000001" customHeight="1" thickBot="1" x14ac:dyDescent="0.3">
      <c r="B2684" s="63" t="str">
        <f t="shared" si="167"/>
        <v/>
      </c>
      <c r="C2684" s="64"/>
      <c r="D2684" s="65"/>
      <c r="E2684" s="65"/>
      <c r="F2684" s="65"/>
      <c r="G2684" s="65"/>
      <c r="H2684" s="65"/>
      <c r="I2684" s="65"/>
      <c r="J2684" s="65"/>
      <c r="K2684" s="65"/>
      <c r="L2684" s="66" t="str">
        <f t="shared" si="168"/>
        <v/>
      </c>
      <c r="M2684" s="66" t="str">
        <f t="shared" si="169"/>
        <v/>
      </c>
      <c r="N2684" s="66" t="str">
        <f t="shared" si="170"/>
        <v/>
      </c>
    </row>
    <row r="2685" spans="2:14" ht="20.100000000000001" customHeight="1" thickBot="1" x14ac:dyDescent="0.3">
      <c r="B2685" s="63" t="str">
        <f t="shared" si="167"/>
        <v/>
      </c>
      <c r="C2685" s="64"/>
      <c r="D2685" s="65"/>
      <c r="E2685" s="65"/>
      <c r="F2685" s="65"/>
      <c r="G2685" s="65"/>
      <c r="H2685" s="65"/>
      <c r="I2685" s="65"/>
      <c r="J2685" s="65"/>
      <c r="K2685" s="65"/>
      <c r="L2685" s="66" t="str">
        <f t="shared" si="168"/>
        <v/>
      </c>
      <c r="M2685" s="66" t="str">
        <f t="shared" si="169"/>
        <v/>
      </c>
      <c r="N2685" s="66" t="str">
        <f t="shared" si="170"/>
        <v/>
      </c>
    </row>
    <row r="2686" spans="2:14" ht="20.100000000000001" customHeight="1" thickBot="1" x14ac:dyDescent="0.3">
      <c r="B2686" s="63" t="str">
        <f t="shared" si="167"/>
        <v/>
      </c>
      <c r="C2686" s="64"/>
      <c r="D2686" s="65"/>
      <c r="E2686" s="65"/>
      <c r="F2686" s="65"/>
      <c r="G2686" s="65"/>
      <c r="H2686" s="65"/>
      <c r="I2686" s="65"/>
      <c r="J2686" s="65"/>
      <c r="K2686" s="65"/>
      <c r="L2686" s="66" t="str">
        <f t="shared" si="168"/>
        <v/>
      </c>
      <c r="M2686" s="66" t="str">
        <f t="shared" si="169"/>
        <v/>
      </c>
      <c r="N2686" s="66" t="str">
        <f t="shared" si="170"/>
        <v/>
      </c>
    </row>
    <row r="2687" spans="2:14" ht="20.100000000000001" customHeight="1" thickBot="1" x14ac:dyDescent="0.3">
      <c r="B2687" s="63" t="str">
        <f t="shared" si="167"/>
        <v/>
      </c>
      <c r="C2687" s="64"/>
      <c r="D2687" s="65"/>
      <c r="E2687" s="65"/>
      <c r="F2687" s="65"/>
      <c r="G2687" s="65"/>
      <c r="H2687" s="65"/>
      <c r="I2687" s="65"/>
      <c r="J2687" s="65"/>
      <c r="K2687" s="65"/>
      <c r="L2687" s="66" t="str">
        <f t="shared" si="168"/>
        <v/>
      </c>
      <c r="M2687" s="66" t="str">
        <f t="shared" si="169"/>
        <v/>
      </c>
      <c r="N2687" s="66" t="str">
        <f t="shared" si="170"/>
        <v/>
      </c>
    </row>
    <row r="2688" spans="2:14" ht="20.100000000000001" customHeight="1" thickBot="1" x14ac:dyDescent="0.3">
      <c r="B2688" s="63" t="str">
        <f t="shared" si="167"/>
        <v/>
      </c>
      <c r="C2688" s="64"/>
      <c r="D2688" s="65"/>
      <c r="E2688" s="65"/>
      <c r="F2688" s="65"/>
      <c r="G2688" s="65"/>
      <c r="H2688" s="65"/>
      <c r="I2688" s="65"/>
      <c r="J2688" s="65"/>
      <c r="K2688" s="65"/>
      <c r="L2688" s="66" t="str">
        <f t="shared" si="168"/>
        <v/>
      </c>
      <c r="M2688" s="66" t="str">
        <f t="shared" si="169"/>
        <v/>
      </c>
      <c r="N2688" s="66" t="str">
        <f t="shared" si="170"/>
        <v/>
      </c>
    </row>
    <row r="2689" spans="2:14" ht="20.100000000000001" customHeight="1" thickBot="1" x14ac:dyDescent="0.3">
      <c r="B2689" s="63" t="str">
        <f t="shared" si="167"/>
        <v/>
      </c>
      <c r="C2689" s="64"/>
      <c r="D2689" s="65"/>
      <c r="E2689" s="65"/>
      <c r="F2689" s="65"/>
      <c r="G2689" s="65"/>
      <c r="H2689" s="65"/>
      <c r="I2689" s="65"/>
      <c r="J2689" s="65"/>
      <c r="K2689" s="65"/>
      <c r="L2689" s="66" t="str">
        <f t="shared" si="168"/>
        <v/>
      </c>
      <c r="M2689" s="66" t="str">
        <f t="shared" si="169"/>
        <v/>
      </c>
      <c r="N2689" s="66" t="str">
        <f t="shared" si="170"/>
        <v/>
      </c>
    </row>
    <row r="2690" spans="2:14" ht="20.100000000000001" customHeight="1" thickBot="1" x14ac:dyDescent="0.3">
      <c r="B2690" s="63" t="str">
        <f t="shared" si="167"/>
        <v/>
      </c>
      <c r="C2690" s="64"/>
      <c r="D2690" s="65"/>
      <c r="E2690" s="65"/>
      <c r="F2690" s="65"/>
      <c r="G2690" s="65"/>
      <c r="H2690" s="65"/>
      <c r="I2690" s="65"/>
      <c r="J2690" s="65"/>
      <c r="K2690" s="65"/>
      <c r="L2690" s="66" t="str">
        <f t="shared" si="168"/>
        <v/>
      </c>
      <c r="M2690" s="66" t="str">
        <f t="shared" si="169"/>
        <v/>
      </c>
      <c r="N2690" s="66" t="str">
        <f t="shared" si="170"/>
        <v/>
      </c>
    </row>
    <row r="2691" spans="2:14" ht="20.100000000000001" customHeight="1" thickBot="1" x14ac:dyDescent="0.3">
      <c r="B2691" s="63" t="str">
        <f t="shared" si="167"/>
        <v/>
      </c>
      <c r="C2691" s="64"/>
      <c r="D2691" s="65"/>
      <c r="E2691" s="65"/>
      <c r="F2691" s="65"/>
      <c r="G2691" s="65"/>
      <c r="H2691" s="65"/>
      <c r="I2691" s="65"/>
      <c r="J2691" s="65"/>
      <c r="K2691" s="65"/>
      <c r="L2691" s="66" t="str">
        <f t="shared" si="168"/>
        <v/>
      </c>
      <c r="M2691" s="66" t="str">
        <f t="shared" si="169"/>
        <v/>
      </c>
      <c r="N2691" s="66" t="str">
        <f t="shared" si="170"/>
        <v/>
      </c>
    </row>
    <row r="2692" spans="2:14" ht="20.100000000000001" customHeight="1" thickBot="1" x14ac:dyDescent="0.3">
      <c r="B2692" s="63" t="str">
        <f t="shared" si="167"/>
        <v/>
      </c>
      <c r="C2692" s="64"/>
      <c r="D2692" s="65"/>
      <c r="E2692" s="65"/>
      <c r="F2692" s="65"/>
      <c r="G2692" s="65"/>
      <c r="H2692" s="65"/>
      <c r="I2692" s="65"/>
      <c r="J2692" s="65"/>
      <c r="K2692" s="65"/>
      <c r="L2692" s="66" t="str">
        <f t="shared" si="168"/>
        <v/>
      </c>
      <c r="M2692" s="66" t="str">
        <f t="shared" si="169"/>
        <v/>
      </c>
      <c r="N2692" s="66" t="str">
        <f t="shared" si="170"/>
        <v/>
      </c>
    </row>
    <row r="2693" spans="2:14" ht="20.100000000000001" customHeight="1" thickBot="1" x14ac:dyDescent="0.3">
      <c r="B2693" s="63" t="str">
        <f t="shared" si="167"/>
        <v/>
      </c>
      <c r="C2693" s="64"/>
      <c r="D2693" s="65"/>
      <c r="E2693" s="65"/>
      <c r="F2693" s="65"/>
      <c r="G2693" s="65"/>
      <c r="H2693" s="65"/>
      <c r="I2693" s="65"/>
      <c r="J2693" s="65"/>
      <c r="K2693" s="65"/>
      <c r="L2693" s="66" t="str">
        <f t="shared" si="168"/>
        <v/>
      </c>
      <c r="M2693" s="66" t="str">
        <f t="shared" si="169"/>
        <v/>
      </c>
      <c r="N2693" s="66" t="str">
        <f t="shared" si="170"/>
        <v/>
      </c>
    </row>
    <row r="2694" spans="2:14" ht="20.100000000000001" customHeight="1" thickBot="1" x14ac:dyDescent="0.3">
      <c r="B2694" s="63" t="str">
        <f t="shared" si="167"/>
        <v/>
      </c>
      <c r="C2694" s="64"/>
      <c r="D2694" s="65"/>
      <c r="E2694" s="65"/>
      <c r="F2694" s="65"/>
      <c r="G2694" s="65"/>
      <c r="H2694" s="65"/>
      <c r="I2694" s="65"/>
      <c r="J2694" s="65"/>
      <c r="K2694" s="65"/>
      <c r="L2694" s="66" t="str">
        <f t="shared" si="168"/>
        <v/>
      </c>
      <c r="M2694" s="66" t="str">
        <f t="shared" si="169"/>
        <v/>
      </c>
      <c r="N2694" s="66" t="str">
        <f t="shared" si="170"/>
        <v/>
      </c>
    </row>
    <row r="2695" spans="2:14" ht="20.100000000000001" customHeight="1" thickBot="1" x14ac:dyDescent="0.3">
      <c r="B2695" s="63" t="str">
        <f t="shared" si="167"/>
        <v/>
      </c>
      <c r="C2695" s="64"/>
      <c r="D2695" s="65"/>
      <c r="E2695" s="65"/>
      <c r="F2695" s="65"/>
      <c r="G2695" s="65"/>
      <c r="H2695" s="65"/>
      <c r="I2695" s="65"/>
      <c r="J2695" s="65"/>
      <c r="K2695" s="65"/>
      <c r="L2695" s="66" t="str">
        <f t="shared" si="168"/>
        <v/>
      </c>
      <c r="M2695" s="66" t="str">
        <f t="shared" si="169"/>
        <v/>
      </c>
      <c r="N2695" s="66" t="str">
        <f t="shared" si="170"/>
        <v/>
      </c>
    </row>
    <row r="2696" spans="2:14" ht="20.100000000000001" customHeight="1" thickBot="1" x14ac:dyDescent="0.3">
      <c r="B2696" s="63" t="str">
        <f t="shared" si="167"/>
        <v/>
      </c>
      <c r="C2696" s="64"/>
      <c r="D2696" s="65"/>
      <c r="E2696" s="65"/>
      <c r="F2696" s="65"/>
      <c r="G2696" s="65"/>
      <c r="H2696" s="65"/>
      <c r="I2696" s="65"/>
      <c r="J2696" s="65"/>
      <c r="K2696" s="65"/>
      <c r="L2696" s="66" t="str">
        <f t="shared" si="168"/>
        <v/>
      </c>
      <c r="M2696" s="66" t="str">
        <f t="shared" si="169"/>
        <v/>
      </c>
      <c r="N2696" s="66" t="str">
        <f t="shared" si="170"/>
        <v/>
      </c>
    </row>
    <row r="2697" spans="2:14" ht="20.100000000000001" customHeight="1" thickBot="1" x14ac:dyDescent="0.3">
      <c r="B2697" s="63" t="str">
        <f t="shared" si="167"/>
        <v/>
      </c>
      <c r="C2697" s="64"/>
      <c r="D2697" s="65"/>
      <c r="E2697" s="65"/>
      <c r="F2697" s="65"/>
      <c r="G2697" s="65"/>
      <c r="H2697" s="65"/>
      <c r="I2697" s="65"/>
      <c r="J2697" s="65"/>
      <c r="K2697" s="65"/>
      <c r="L2697" s="66" t="str">
        <f t="shared" si="168"/>
        <v/>
      </c>
      <c r="M2697" s="66" t="str">
        <f t="shared" si="169"/>
        <v/>
      </c>
      <c r="N2697" s="66" t="str">
        <f t="shared" si="170"/>
        <v/>
      </c>
    </row>
    <row r="2698" spans="2:14" ht="20.100000000000001" customHeight="1" thickBot="1" x14ac:dyDescent="0.3">
      <c r="B2698" s="63" t="str">
        <f t="shared" ref="B2698:B2761" si="171">IF(C2698="","",B2697+1)</f>
        <v/>
      </c>
      <c r="C2698" s="64"/>
      <c r="D2698" s="65"/>
      <c r="E2698" s="65"/>
      <c r="F2698" s="65"/>
      <c r="G2698" s="65"/>
      <c r="H2698" s="65"/>
      <c r="I2698" s="65"/>
      <c r="J2698" s="65"/>
      <c r="K2698" s="65"/>
      <c r="L2698" s="66" t="str">
        <f t="shared" si="168"/>
        <v/>
      </c>
      <c r="M2698" s="66" t="str">
        <f t="shared" si="169"/>
        <v/>
      </c>
      <c r="N2698" s="66" t="str">
        <f t="shared" si="170"/>
        <v/>
      </c>
    </row>
    <row r="2699" spans="2:14" ht="20.100000000000001" customHeight="1" thickBot="1" x14ac:dyDescent="0.3">
      <c r="B2699" s="63" t="str">
        <f t="shared" si="171"/>
        <v/>
      </c>
      <c r="C2699" s="64"/>
      <c r="D2699" s="65"/>
      <c r="E2699" s="65"/>
      <c r="F2699" s="65"/>
      <c r="G2699" s="65"/>
      <c r="H2699" s="65"/>
      <c r="I2699" s="65"/>
      <c r="J2699" s="65"/>
      <c r="K2699" s="65"/>
      <c r="L2699" s="66" t="str">
        <f t="shared" si="168"/>
        <v/>
      </c>
      <c r="M2699" s="66" t="str">
        <f t="shared" si="169"/>
        <v/>
      </c>
      <c r="N2699" s="66" t="str">
        <f t="shared" si="170"/>
        <v/>
      </c>
    </row>
    <row r="2700" spans="2:14" ht="20.100000000000001" customHeight="1" thickBot="1" x14ac:dyDescent="0.3">
      <c r="B2700" s="63" t="str">
        <f t="shared" si="171"/>
        <v/>
      </c>
      <c r="C2700" s="64"/>
      <c r="D2700" s="65"/>
      <c r="E2700" s="65"/>
      <c r="F2700" s="65"/>
      <c r="G2700" s="65"/>
      <c r="H2700" s="65"/>
      <c r="I2700" s="65"/>
      <c r="J2700" s="65"/>
      <c r="K2700" s="65"/>
      <c r="L2700" s="66" t="str">
        <f t="shared" si="168"/>
        <v/>
      </c>
      <c r="M2700" s="66" t="str">
        <f t="shared" si="169"/>
        <v/>
      </c>
      <c r="N2700" s="66" t="str">
        <f t="shared" si="170"/>
        <v/>
      </c>
    </row>
    <row r="2701" spans="2:14" ht="20.100000000000001" customHeight="1" thickBot="1" x14ac:dyDescent="0.3">
      <c r="B2701" s="63" t="str">
        <f t="shared" si="171"/>
        <v/>
      </c>
      <c r="C2701" s="64"/>
      <c r="D2701" s="65"/>
      <c r="E2701" s="65"/>
      <c r="F2701" s="65"/>
      <c r="G2701" s="65"/>
      <c r="H2701" s="65"/>
      <c r="I2701" s="65"/>
      <c r="J2701" s="65"/>
      <c r="K2701" s="65"/>
      <c r="L2701" s="66" t="str">
        <f t="shared" ref="L2701:L2764" si="172">IF(C2701="","",TEXT(C2701,"MMMM"))</f>
        <v/>
      </c>
      <c r="M2701" s="66" t="str">
        <f t="shared" ref="M2701:M2764" si="173">IF(C2701="","",YEAR(C2701))</f>
        <v/>
      </c>
      <c r="N2701" s="66" t="str">
        <f t="shared" ref="N2701:N2764" si="174">IF(C2701="","",TEXT(C2701,"DDDD"))</f>
        <v/>
      </c>
    </row>
    <row r="2702" spans="2:14" ht="20.100000000000001" customHeight="1" thickBot="1" x14ac:dyDescent="0.3">
      <c r="B2702" s="63" t="str">
        <f t="shared" si="171"/>
        <v/>
      </c>
      <c r="C2702" s="64"/>
      <c r="D2702" s="65"/>
      <c r="E2702" s="65"/>
      <c r="F2702" s="65"/>
      <c r="G2702" s="65"/>
      <c r="H2702" s="65"/>
      <c r="I2702" s="65"/>
      <c r="J2702" s="65"/>
      <c r="K2702" s="65"/>
      <c r="L2702" s="66" t="str">
        <f t="shared" si="172"/>
        <v/>
      </c>
      <c r="M2702" s="66" t="str">
        <f t="shared" si="173"/>
        <v/>
      </c>
      <c r="N2702" s="66" t="str">
        <f t="shared" si="174"/>
        <v/>
      </c>
    </row>
    <row r="2703" spans="2:14" ht="20.100000000000001" customHeight="1" thickBot="1" x14ac:dyDescent="0.3">
      <c r="B2703" s="63" t="str">
        <f t="shared" si="171"/>
        <v/>
      </c>
      <c r="C2703" s="64"/>
      <c r="D2703" s="65"/>
      <c r="E2703" s="65"/>
      <c r="F2703" s="65"/>
      <c r="G2703" s="65"/>
      <c r="H2703" s="65"/>
      <c r="I2703" s="65"/>
      <c r="J2703" s="65"/>
      <c r="K2703" s="65"/>
      <c r="L2703" s="66" t="str">
        <f t="shared" si="172"/>
        <v/>
      </c>
      <c r="M2703" s="66" t="str">
        <f t="shared" si="173"/>
        <v/>
      </c>
      <c r="N2703" s="66" t="str">
        <f t="shared" si="174"/>
        <v/>
      </c>
    </row>
    <row r="2704" spans="2:14" ht="20.100000000000001" customHeight="1" thickBot="1" x14ac:dyDescent="0.3">
      <c r="B2704" s="63" t="str">
        <f t="shared" si="171"/>
        <v/>
      </c>
      <c r="C2704" s="64"/>
      <c r="D2704" s="65"/>
      <c r="E2704" s="65"/>
      <c r="F2704" s="65"/>
      <c r="G2704" s="65"/>
      <c r="H2704" s="65"/>
      <c r="I2704" s="65"/>
      <c r="J2704" s="65"/>
      <c r="K2704" s="65"/>
      <c r="L2704" s="66" t="str">
        <f t="shared" si="172"/>
        <v/>
      </c>
      <c r="M2704" s="66" t="str">
        <f t="shared" si="173"/>
        <v/>
      </c>
      <c r="N2704" s="66" t="str">
        <f t="shared" si="174"/>
        <v/>
      </c>
    </row>
    <row r="2705" spans="2:14" ht="20.100000000000001" customHeight="1" thickBot="1" x14ac:dyDescent="0.3">
      <c r="B2705" s="63" t="str">
        <f t="shared" si="171"/>
        <v/>
      </c>
      <c r="C2705" s="64"/>
      <c r="D2705" s="65"/>
      <c r="E2705" s="65"/>
      <c r="F2705" s="65"/>
      <c r="G2705" s="65"/>
      <c r="H2705" s="65"/>
      <c r="I2705" s="65"/>
      <c r="J2705" s="65"/>
      <c r="K2705" s="65"/>
      <c r="L2705" s="66" t="str">
        <f t="shared" si="172"/>
        <v/>
      </c>
      <c r="M2705" s="66" t="str">
        <f t="shared" si="173"/>
        <v/>
      </c>
      <c r="N2705" s="66" t="str">
        <f t="shared" si="174"/>
        <v/>
      </c>
    </row>
    <row r="2706" spans="2:14" ht="20.100000000000001" customHeight="1" thickBot="1" x14ac:dyDescent="0.3">
      <c r="B2706" s="63" t="str">
        <f t="shared" si="171"/>
        <v/>
      </c>
      <c r="C2706" s="64"/>
      <c r="D2706" s="65"/>
      <c r="E2706" s="65"/>
      <c r="F2706" s="65"/>
      <c r="G2706" s="65"/>
      <c r="H2706" s="65"/>
      <c r="I2706" s="65"/>
      <c r="J2706" s="65"/>
      <c r="K2706" s="65"/>
      <c r="L2706" s="66" t="str">
        <f t="shared" si="172"/>
        <v/>
      </c>
      <c r="M2706" s="66" t="str">
        <f t="shared" si="173"/>
        <v/>
      </c>
      <c r="N2706" s="66" t="str">
        <f t="shared" si="174"/>
        <v/>
      </c>
    </row>
    <row r="2707" spans="2:14" ht="20.100000000000001" customHeight="1" thickBot="1" x14ac:dyDescent="0.3">
      <c r="B2707" s="63" t="str">
        <f t="shared" si="171"/>
        <v/>
      </c>
      <c r="C2707" s="64"/>
      <c r="D2707" s="65"/>
      <c r="E2707" s="65"/>
      <c r="F2707" s="65"/>
      <c r="G2707" s="65"/>
      <c r="H2707" s="65"/>
      <c r="I2707" s="65"/>
      <c r="J2707" s="65"/>
      <c r="K2707" s="65"/>
      <c r="L2707" s="66" t="str">
        <f t="shared" si="172"/>
        <v/>
      </c>
      <c r="M2707" s="66" t="str">
        <f t="shared" si="173"/>
        <v/>
      </c>
      <c r="N2707" s="66" t="str">
        <f t="shared" si="174"/>
        <v/>
      </c>
    </row>
    <row r="2708" spans="2:14" ht="20.100000000000001" customHeight="1" thickBot="1" x14ac:dyDescent="0.3">
      <c r="B2708" s="63" t="str">
        <f t="shared" si="171"/>
        <v/>
      </c>
      <c r="C2708" s="64"/>
      <c r="D2708" s="65"/>
      <c r="E2708" s="65"/>
      <c r="F2708" s="65"/>
      <c r="G2708" s="65"/>
      <c r="H2708" s="65"/>
      <c r="I2708" s="65"/>
      <c r="J2708" s="65"/>
      <c r="K2708" s="65"/>
      <c r="L2708" s="66" t="str">
        <f t="shared" si="172"/>
        <v/>
      </c>
      <c r="M2708" s="66" t="str">
        <f t="shared" si="173"/>
        <v/>
      </c>
      <c r="N2708" s="66" t="str">
        <f t="shared" si="174"/>
        <v/>
      </c>
    </row>
    <row r="2709" spans="2:14" ht="20.100000000000001" customHeight="1" thickBot="1" x14ac:dyDescent="0.3">
      <c r="B2709" s="63" t="str">
        <f t="shared" si="171"/>
        <v/>
      </c>
      <c r="C2709" s="64"/>
      <c r="D2709" s="65"/>
      <c r="E2709" s="65"/>
      <c r="F2709" s="65"/>
      <c r="G2709" s="65"/>
      <c r="H2709" s="65"/>
      <c r="I2709" s="65"/>
      <c r="J2709" s="65"/>
      <c r="K2709" s="65"/>
      <c r="L2709" s="66" t="str">
        <f t="shared" si="172"/>
        <v/>
      </c>
      <c r="M2709" s="66" t="str">
        <f t="shared" si="173"/>
        <v/>
      </c>
      <c r="N2709" s="66" t="str">
        <f t="shared" si="174"/>
        <v/>
      </c>
    </row>
    <row r="2710" spans="2:14" ht="20.100000000000001" customHeight="1" thickBot="1" x14ac:dyDescent="0.3">
      <c r="B2710" s="63" t="str">
        <f t="shared" si="171"/>
        <v/>
      </c>
      <c r="C2710" s="64"/>
      <c r="D2710" s="65"/>
      <c r="E2710" s="65"/>
      <c r="F2710" s="65"/>
      <c r="G2710" s="65"/>
      <c r="H2710" s="65"/>
      <c r="I2710" s="65"/>
      <c r="J2710" s="65"/>
      <c r="K2710" s="65"/>
      <c r="L2710" s="66" t="str">
        <f t="shared" si="172"/>
        <v/>
      </c>
      <c r="M2710" s="66" t="str">
        <f t="shared" si="173"/>
        <v/>
      </c>
      <c r="N2710" s="66" t="str">
        <f t="shared" si="174"/>
        <v/>
      </c>
    </row>
    <row r="2711" spans="2:14" ht="20.100000000000001" customHeight="1" thickBot="1" x14ac:dyDescent="0.3">
      <c r="B2711" s="63" t="str">
        <f t="shared" si="171"/>
        <v/>
      </c>
      <c r="C2711" s="64"/>
      <c r="D2711" s="65"/>
      <c r="E2711" s="65"/>
      <c r="F2711" s="65"/>
      <c r="G2711" s="65"/>
      <c r="H2711" s="65"/>
      <c r="I2711" s="65"/>
      <c r="J2711" s="65"/>
      <c r="K2711" s="65"/>
      <c r="L2711" s="66" t="str">
        <f t="shared" si="172"/>
        <v/>
      </c>
      <c r="M2711" s="66" t="str">
        <f t="shared" si="173"/>
        <v/>
      </c>
      <c r="N2711" s="66" t="str">
        <f t="shared" si="174"/>
        <v/>
      </c>
    </row>
    <row r="2712" spans="2:14" ht="20.100000000000001" customHeight="1" thickBot="1" x14ac:dyDescent="0.3">
      <c r="B2712" s="63" t="str">
        <f t="shared" si="171"/>
        <v/>
      </c>
      <c r="C2712" s="64"/>
      <c r="D2712" s="65"/>
      <c r="E2712" s="65"/>
      <c r="F2712" s="65"/>
      <c r="G2712" s="65"/>
      <c r="H2712" s="65"/>
      <c r="I2712" s="65"/>
      <c r="J2712" s="65"/>
      <c r="K2712" s="65"/>
      <c r="L2712" s="66" t="str">
        <f t="shared" si="172"/>
        <v/>
      </c>
      <c r="M2712" s="66" t="str">
        <f t="shared" si="173"/>
        <v/>
      </c>
      <c r="N2712" s="66" t="str">
        <f t="shared" si="174"/>
        <v/>
      </c>
    </row>
    <row r="2713" spans="2:14" ht="20.100000000000001" customHeight="1" thickBot="1" x14ac:dyDescent="0.3">
      <c r="B2713" s="63" t="str">
        <f t="shared" si="171"/>
        <v/>
      </c>
      <c r="C2713" s="64"/>
      <c r="D2713" s="65"/>
      <c r="E2713" s="65"/>
      <c r="F2713" s="65"/>
      <c r="G2713" s="65"/>
      <c r="H2713" s="65"/>
      <c r="I2713" s="65"/>
      <c r="J2713" s="65"/>
      <c r="K2713" s="65"/>
      <c r="L2713" s="66" t="str">
        <f t="shared" si="172"/>
        <v/>
      </c>
      <c r="M2713" s="66" t="str">
        <f t="shared" si="173"/>
        <v/>
      </c>
      <c r="N2713" s="66" t="str">
        <f t="shared" si="174"/>
        <v/>
      </c>
    </row>
    <row r="2714" spans="2:14" ht="20.100000000000001" customHeight="1" thickBot="1" x14ac:dyDescent="0.3">
      <c r="B2714" s="63" t="str">
        <f t="shared" si="171"/>
        <v/>
      </c>
      <c r="C2714" s="64"/>
      <c r="D2714" s="65"/>
      <c r="E2714" s="65"/>
      <c r="F2714" s="65"/>
      <c r="G2714" s="65"/>
      <c r="H2714" s="65"/>
      <c r="I2714" s="65"/>
      <c r="J2714" s="65"/>
      <c r="K2714" s="65"/>
      <c r="L2714" s="66" t="str">
        <f t="shared" si="172"/>
        <v/>
      </c>
      <c r="M2714" s="66" t="str">
        <f t="shared" si="173"/>
        <v/>
      </c>
      <c r="N2714" s="66" t="str">
        <f t="shared" si="174"/>
        <v/>
      </c>
    </row>
    <row r="2715" spans="2:14" ht="20.100000000000001" customHeight="1" thickBot="1" x14ac:dyDescent="0.3">
      <c r="B2715" s="63" t="str">
        <f t="shared" si="171"/>
        <v/>
      </c>
      <c r="C2715" s="64"/>
      <c r="D2715" s="65"/>
      <c r="E2715" s="65"/>
      <c r="F2715" s="65"/>
      <c r="G2715" s="65"/>
      <c r="H2715" s="65"/>
      <c r="I2715" s="65"/>
      <c r="J2715" s="65"/>
      <c r="K2715" s="65"/>
      <c r="L2715" s="66" t="str">
        <f t="shared" si="172"/>
        <v/>
      </c>
      <c r="M2715" s="66" t="str">
        <f t="shared" si="173"/>
        <v/>
      </c>
      <c r="N2715" s="66" t="str">
        <f t="shared" si="174"/>
        <v/>
      </c>
    </row>
    <row r="2716" spans="2:14" ht="20.100000000000001" customHeight="1" thickBot="1" x14ac:dyDescent="0.3">
      <c r="B2716" s="63" t="str">
        <f t="shared" si="171"/>
        <v/>
      </c>
      <c r="C2716" s="64"/>
      <c r="D2716" s="65"/>
      <c r="E2716" s="65"/>
      <c r="F2716" s="65"/>
      <c r="G2716" s="65"/>
      <c r="H2716" s="65"/>
      <c r="I2716" s="65"/>
      <c r="J2716" s="65"/>
      <c r="K2716" s="65"/>
      <c r="L2716" s="66" t="str">
        <f t="shared" si="172"/>
        <v/>
      </c>
      <c r="M2716" s="66" t="str">
        <f t="shared" si="173"/>
        <v/>
      </c>
      <c r="N2716" s="66" t="str">
        <f t="shared" si="174"/>
        <v/>
      </c>
    </row>
    <row r="2717" spans="2:14" ht="20.100000000000001" customHeight="1" thickBot="1" x14ac:dyDescent="0.3">
      <c r="B2717" s="63" t="str">
        <f t="shared" si="171"/>
        <v/>
      </c>
      <c r="C2717" s="64"/>
      <c r="D2717" s="65"/>
      <c r="E2717" s="65"/>
      <c r="F2717" s="65"/>
      <c r="G2717" s="65"/>
      <c r="H2717" s="65"/>
      <c r="I2717" s="65"/>
      <c r="J2717" s="65"/>
      <c r="K2717" s="65"/>
      <c r="L2717" s="66" t="str">
        <f t="shared" si="172"/>
        <v/>
      </c>
      <c r="M2717" s="66" t="str">
        <f t="shared" si="173"/>
        <v/>
      </c>
      <c r="N2717" s="66" t="str">
        <f t="shared" si="174"/>
        <v/>
      </c>
    </row>
    <row r="2718" spans="2:14" ht="20.100000000000001" customHeight="1" thickBot="1" x14ac:dyDescent="0.3">
      <c r="B2718" s="63" t="str">
        <f t="shared" si="171"/>
        <v/>
      </c>
      <c r="C2718" s="64"/>
      <c r="D2718" s="65"/>
      <c r="E2718" s="65"/>
      <c r="F2718" s="65"/>
      <c r="G2718" s="65"/>
      <c r="H2718" s="65"/>
      <c r="I2718" s="65"/>
      <c r="J2718" s="65"/>
      <c r="K2718" s="65"/>
      <c r="L2718" s="66" t="str">
        <f t="shared" si="172"/>
        <v/>
      </c>
      <c r="M2718" s="66" t="str">
        <f t="shared" si="173"/>
        <v/>
      </c>
      <c r="N2718" s="66" t="str">
        <f t="shared" si="174"/>
        <v/>
      </c>
    </row>
    <row r="2719" spans="2:14" ht="20.100000000000001" customHeight="1" thickBot="1" x14ac:dyDescent="0.3">
      <c r="B2719" s="63" t="str">
        <f t="shared" si="171"/>
        <v/>
      </c>
      <c r="C2719" s="64"/>
      <c r="D2719" s="65"/>
      <c r="E2719" s="65"/>
      <c r="F2719" s="65"/>
      <c r="G2719" s="65"/>
      <c r="H2719" s="65"/>
      <c r="I2719" s="65"/>
      <c r="J2719" s="65"/>
      <c r="K2719" s="65"/>
      <c r="L2719" s="66" t="str">
        <f t="shared" si="172"/>
        <v/>
      </c>
      <c r="M2719" s="66" t="str">
        <f t="shared" si="173"/>
        <v/>
      </c>
      <c r="N2719" s="66" t="str">
        <f t="shared" si="174"/>
        <v/>
      </c>
    </row>
    <row r="2720" spans="2:14" ht="20.100000000000001" customHeight="1" thickBot="1" x14ac:dyDescent="0.3">
      <c r="B2720" s="63" t="str">
        <f t="shared" si="171"/>
        <v/>
      </c>
      <c r="C2720" s="64"/>
      <c r="D2720" s="65"/>
      <c r="E2720" s="65"/>
      <c r="F2720" s="65"/>
      <c r="G2720" s="65"/>
      <c r="H2720" s="65"/>
      <c r="I2720" s="65"/>
      <c r="J2720" s="65"/>
      <c r="K2720" s="65"/>
      <c r="L2720" s="66" t="str">
        <f t="shared" si="172"/>
        <v/>
      </c>
      <c r="M2720" s="66" t="str">
        <f t="shared" si="173"/>
        <v/>
      </c>
      <c r="N2720" s="66" t="str">
        <f t="shared" si="174"/>
        <v/>
      </c>
    </row>
    <row r="2721" spans="2:14" ht="20.100000000000001" customHeight="1" thickBot="1" x14ac:dyDescent="0.3">
      <c r="B2721" s="63" t="str">
        <f t="shared" si="171"/>
        <v/>
      </c>
      <c r="C2721" s="64"/>
      <c r="D2721" s="65"/>
      <c r="E2721" s="65"/>
      <c r="F2721" s="65"/>
      <c r="G2721" s="65"/>
      <c r="H2721" s="65"/>
      <c r="I2721" s="65"/>
      <c r="J2721" s="65"/>
      <c r="K2721" s="65"/>
      <c r="L2721" s="66" t="str">
        <f t="shared" si="172"/>
        <v/>
      </c>
      <c r="M2721" s="66" t="str">
        <f t="shared" si="173"/>
        <v/>
      </c>
      <c r="N2721" s="66" t="str">
        <f t="shared" si="174"/>
        <v/>
      </c>
    </row>
    <row r="2722" spans="2:14" ht="20.100000000000001" customHeight="1" thickBot="1" x14ac:dyDescent="0.3">
      <c r="B2722" s="63" t="str">
        <f t="shared" si="171"/>
        <v/>
      </c>
      <c r="C2722" s="64"/>
      <c r="D2722" s="65"/>
      <c r="E2722" s="65"/>
      <c r="F2722" s="65"/>
      <c r="G2722" s="65"/>
      <c r="H2722" s="65"/>
      <c r="I2722" s="65"/>
      <c r="J2722" s="65"/>
      <c r="K2722" s="65"/>
      <c r="L2722" s="66" t="str">
        <f t="shared" si="172"/>
        <v/>
      </c>
      <c r="M2722" s="66" t="str">
        <f t="shared" si="173"/>
        <v/>
      </c>
      <c r="N2722" s="66" t="str">
        <f t="shared" si="174"/>
        <v/>
      </c>
    </row>
    <row r="2723" spans="2:14" ht="20.100000000000001" customHeight="1" thickBot="1" x14ac:dyDescent="0.3">
      <c r="B2723" s="63" t="str">
        <f t="shared" si="171"/>
        <v/>
      </c>
      <c r="C2723" s="64"/>
      <c r="D2723" s="65"/>
      <c r="E2723" s="65"/>
      <c r="F2723" s="65"/>
      <c r="G2723" s="65"/>
      <c r="H2723" s="65"/>
      <c r="I2723" s="65"/>
      <c r="J2723" s="65"/>
      <c r="K2723" s="65"/>
      <c r="L2723" s="66" t="str">
        <f t="shared" si="172"/>
        <v/>
      </c>
      <c r="M2723" s="66" t="str">
        <f t="shared" si="173"/>
        <v/>
      </c>
      <c r="N2723" s="66" t="str">
        <f t="shared" si="174"/>
        <v/>
      </c>
    </row>
    <row r="2724" spans="2:14" ht="20.100000000000001" customHeight="1" thickBot="1" x14ac:dyDescent="0.3">
      <c r="B2724" s="63" t="str">
        <f t="shared" si="171"/>
        <v/>
      </c>
      <c r="C2724" s="64"/>
      <c r="D2724" s="65"/>
      <c r="E2724" s="65"/>
      <c r="F2724" s="65"/>
      <c r="G2724" s="65"/>
      <c r="H2724" s="65"/>
      <c r="I2724" s="65"/>
      <c r="J2724" s="65"/>
      <c r="K2724" s="65"/>
      <c r="L2724" s="66" t="str">
        <f t="shared" si="172"/>
        <v/>
      </c>
      <c r="M2724" s="66" t="str">
        <f t="shared" si="173"/>
        <v/>
      </c>
      <c r="N2724" s="66" t="str">
        <f t="shared" si="174"/>
        <v/>
      </c>
    </row>
    <row r="2725" spans="2:14" ht="20.100000000000001" customHeight="1" thickBot="1" x14ac:dyDescent="0.3">
      <c r="B2725" s="63" t="str">
        <f t="shared" si="171"/>
        <v/>
      </c>
      <c r="C2725" s="64"/>
      <c r="D2725" s="65"/>
      <c r="E2725" s="65"/>
      <c r="F2725" s="65"/>
      <c r="G2725" s="65"/>
      <c r="H2725" s="65"/>
      <c r="I2725" s="65"/>
      <c r="J2725" s="65"/>
      <c r="K2725" s="65"/>
      <c r="L2725" s="66" t="str">
        <f t="shared" si="172"/>
        <v/>
      </c>
      <c r="M2725" s="66" t="str">
        <f t="shared" si="173"/>
        <v/>
      </c>
      <c r="N2725" s="66" t="str">
        <f t="shared" si="174"/>
        <v/>
      </c>
    </row>
    <row r="2726" spans="2:14" ht="20.100000000000001" customHeight="1" thickBot="1" x14ac:dyDescent="0.3">
      <c r="B2726" s="63" t="str">
        <f t="shared" si="171"/>
        <v/>
      </c>
      <c r="C2726" s="64"/>
      <c r="D2726" s="65"/>
      <c r="E2726" s="65"/>
      <c r="F2726" s="65"/>
      <c r="G2726" s="65"/>
      <c r="H2726" s="65"/>
      <c r="I2726" s="65"/>
      <c r="J2726" s="65"/>
      <c r="K2726" s="65"/>
      <c r="L2726" s="66" t="str">
        <f t="shared" si="172"/>
        <v/>
      </c>
      <c r="M2726" s="66" t="str">
        <f t="shared" si="173"/>
        <v/>
      </c>
      <c r="N2726" s="66" t="str">
        <f t="shared" si="174"/>
        <v/>
      </c>
    </row>
    <row r="2727" spans="2:14" ht="20.100000000000001" customHeight="1" thickBot="1" x14ac:dyDescent="0.3">
      <c r="B2727" s="63" t="str">
        <f t="shared" si="171"/>
        <v/>
      </c>
      <c r="C2727" s="64"/>
      <c r="D2727" s="65"/>
      <c r="E2727" s="65"/>
      <c r="F2727" s="65"/>
      <c r="G2727" s="65"/>
      <c r="H2727" s="65"/>
      <c r="I2727" s="65"/>
      <c r="J2727" s="65"/>
      <c r="K2727" s="65"/>
      <c r="L2727" s="66" t="str">
        <f t="shared" si="172"/>
        <v/>
      </c>
      <c r="M2727" s="66" t="str">
        <f t="shared" si="173"/>
        <v/>
      </c>
      <c r="N2727" s="66" t="str">
        <f t="shared" si="174"/>
        <v/>
      </c>
    </row>
    <row r="2728" spans="2:14" ht="20.100000000000001" customHeight="1" thickBot="1" x14ac:dyDescent="0.3">
      <c r="B2728" s="63" t="str">
        <f t="shared" si="171"/>
        <v/>
      </c>
      <c r="C2728" s="64"/>
      <c r="D2728" s="65"/>
      <c r="E2728" s="65"/>
      <c r="F2728" s="65"/>
      <c r="G2728" s="65"/>
      <c r="H2728" s="65"/>
      <c r="I2728" s="65"/>
      <c r="J2728" s="65"/>
      <c r="K2728" s="65"/>
      <c r="L2728" s="66" t="str">
        <f t="shared" si="172"/>
        <v/>
      </c>
      <c r="M2728" s="66" t="str">
        <f t="shared" si="173"/>
        <v/>
      </c>
      <c r="N2728" s="66" t="str">
        <f t="shared" si="174"/>
        <v/>
      </c>
    </row>
    <row r="2729" spans="2:14" ht="20.100000000000001" customHeight="1" thickBot="1" x14ac:dyDescent="0.3">
      <c r="B2729" s="63" t="str">
        <f t="shared" si="171"/>
        <v/>
      </c>
      <c r="C2729" s="64"/>
      <c r="D2729" s="65"/>
      <c r="E2729" s="65"/>
      <c r="F2729" s="65"/>
      <c r="G2729" s="65"/>
      <c r="H2729" s="65"/>
      <c r="I2729" s="65"/>
      <c r="J2729" s="65"/>
      <c r="K2729" s="65"/>
      <c r="L2729" s="66" t="str">
        <f t="shared" si="172"/>
        <v/>
      </c>
      <c r="M2729" s="66" t="str">
        <f t="shared" si="173"/>
        <v/>
      </c>
      <c r="N2729" s="66" t="str">
        <f t="shared" si="174"/>
        <v/>
      </c>
    </row>
    <row r="2730" spans="2:14" ht="20.100000000000001" customHeight="1" thickBot="1" x14ac:dyDescent="0.3">
      <c r="B2730" s="63" t="str">
        <f t="shared" si="171"/>
        <v/>
      </c>
      <c r="C2730" s="64"/>
      <c r="D2730" s="65"/>
      <c r="E2730" s="65"/>
      <c r="F2730" s="65"/>
      <c r="G2730" s="65"/>
      <c r="H2730" s="65"/>
      <c r="I2730" s="65"/>
      <c r="J2730" s="65"/>
      <c r="K2730" s="65"/>
      <c r="L2730" s="66" t="str">
        <f t="shared" si="172"/>
        <v/>
      </c>
      <c r="M2730" s="66" t="str">
        <f t="shared" si="173"/>
        <v/>
      </c>
      <c r="N2730" s="66" t="str">
        <f t="shared" si="174"/>
        <v/>
      </c>
    </row>
    <row r="2731" spans="2:14" ht="20.100000000000001" customHeight="1" thickBot="1" x14ac:dyDescent="0.3">
      <c r="B2731" s="63" t="str">
        <f t="shared" si="171"/>
        <v/>
      </c>
      <c r="C2731" s="64"/>
      <c r="D2731" s="65"/>
      <c r="E2731" s="65"/>
      <c r="F2731" s="65"/>
      <c r="G2731" s="65"/>
      <c r="H2731" s="65"/>
      <c r="I2731" s="65"/>
      <c r="J2731" s="65"/>
      <c r="K2731" s="65"/>
      <c r="L2731" s="66" t="str">
        <f t="shared" si="172"/>
        <v/>
      </c>
      <c r="M2731" s="66" t="str">
        <f t="shared" si="173"/>
        <v/>
      </c>
      <c r="N2731" s="66" t="str">
        <f t="shared" si="174"/>
        <v/>
      </c>
    </row>
    <row r="2732" spans="2:14" ht="20.100000000000001" customHeight="1" thickBot="1" x14ac:dyDescent="0.3">
      <c r="B2732" s="63" t="str">
        <f t="shared" si="171"/>
        <v/>
      </c>
      <c r="C2732" s="64"/>
      <c r="D2732" s="65"/>
      <c r="E2732" s="65"/>
      <c r="F2732" s="65"/>
      <c r="G2732" s="65"/>
      <c r="H2732" s="65"/>
      <c r="I2732" s="65"/>
      <c r="J2732" s="65"/>
      <c r="K2732" s="65"/>
      <c r="L2732" s="66" t="str">
        <f t="shared" si="172"/>
        <v/>
      </c>
      <c r="M2732" s="66" t="str">
        <f t="shared" si="173"/>
        <v/>
      </c>
      <c r="N2732" s="66" t="str">
        <f t="shared" si="174"/>
        <v/>
      </c>
    </row>
    <row r="2733" spans="2:14" ht="20.100000000000001" customHeight="1" thickBot="1" x14ac:dyDescent="0.3">
      <c r="B2733" s="63" t="str">
        <f t="shared" si="171"/>
        <v/>
      </c>
      <c r="C2733" s="64"/>
      <c r="D2733" s="65"/>
      <c r="E2733" s="65"/>
      <c r="F2733" s="65"/>
      <c r="G2733" s="65"/>
      <c r="H2733" s="65"/>
      <c r="I2733" s="65"/>
      <c r="J2733" s="65"/>
      <c r="K2733" s="65"/>
      <c r="L2733" s="66" t="str">
        <f t="shared" si="172"/>
        <v/>
      </c>
      <c r="M2733" s="66" t="str">
        <f t="shared" si="173"/>
        <v/>
      </c>
      <c r="N2733" s="66" t="str">
        <f t="shared" si="174"/>
        <v/>
      </c>
    </row>
    <row r="2734" spans="2:14" ht="20.100000000000001" customHeight="1" thickBot="1" x14ac:dyDescent="0.3">
      <c r="B2734" s="63" t="str">
        <f t="shared" si="171"/>
        <v/>
      </c>
      <c r="C2734" s="64"/>
      <c r="D2734" s="65"/>
      <c r="E2734" s="65"/>
      <c r="F2734" s="65"/>
      <c r="G2734" s="65"/>
      <c r="H2734" s="65"/>
      <c r="I2734" s="65"/>
      <c r="J2734" s="65"/>
      <c r="K2734" s="65"/>
      <c r="L2734" s="66" t="str">
        <f t="shared" si="172"/>
        <v/>
      </c>
      <c r="M2734" s="66" t="str">
        <f t="shared" si="173"/>
        <v/>
      </c>
      <c r="N2734" s="66" t="str">
        <f t="shared" si="174"/>
        <v/>
      </c>
    </row>
    <row r="2735" spans="2:14" ht="20.100000000000001" customHeight="1" thickBot="1" x14ac:dyDescent="0.3">
      <c r="B2735" s="63" t="str">
        <f t="shared" si="171"/>
        <v/>
      </c>
      <c r="C2735" s="64"/>
      <c r="D2735" s="65"/>
      <c r="E2735" s="65"/>
      <c r="F2735" s="65"/>
      <c r="G2735" s="65"/>
      <c r="H2735" s="65"/>
      <c r="I2735" s="65"/>
      <c r="J2735" s="65"/>
      <c r="K2735" s="65"/>
      <c r="L2735" s="66" t="str">
        <f t="shared" si="172"/>
        <v/>
      </c>
      <c r="M2735" s="66" t="str">
        <f t="shared" si="173"/>
        <v/>
      </c>
      <c r="N2735" s="66" t="str">
        <f t="shared" si="174"/>
        <v/>
      </c>
    </row>
    <row r="2736" spans="2:14" ht="20.100000000000001" customHeight="1" thickBot="1" x14ac:dyDescent="0.3">
      <c r="B2736" s="63" t="str">
        <f t="shared" si="171"/>
        <v/>
      </c>
      <c r="C2736" s="64"/>
      <c r="D2736" s="65"/>
      <c r="E2736" s="65"/>
      <c r="F2736" s="65"/>
      <c r="G2736" s="65"/>
      <c r="H2736" s="65"/>
      <c r="I2736" s="65"/>
      <c r="J2736" s="65"/>
      <c r="K2736" s="65"/>
      <c r="L2736" s="66" t="str">
        <f t="shared" si="172"/>
        <v/>
      </c>
      <c r="M2736" s="66" t="str">
        <f t="shared" si="173"/>
        <v/>
      </c>
      <c r="N2736" s="66" t="str">
        <f t="shared" si="174"/>
        <v/>
      </c>
    </row>
    <row r="2737" spans="2:14" ht="20.100000000000001" customHeight="1" thickBot="1" x14ac:dyDescent="0.3">
      <c r="B2737" s="63" t="str">
        <f t="shared" si="171"/>
        <v/>
      </c>
      <c r="C2737" s="64"/>
      <c r="D2737" s="65"/>
      <c r="E2737" s="65"/>
      <c r="F2737" s="65"/>
      <c r="G2737" s="65"/>
      <c r="H2737" s="65"/>
      <c r="I2737" s="65"/>
      <c r="J2737" s="65"/>
      <c r="K2737" s="65"/>
      <c r="L2737" s="66" t="str">
        <f t="shared" si="172"/>
        <v/>
      </c>
      <c r="M2737" s="66" t="str">
        <f t="shared" si="173"/>
        <v/>
      </c>
      <c r="N2737" s="66" t="str">
        <f t="shared" si="174"/>
        <v/>
      </c>
    </row>
    <row r="2738" spans="2:14" ht="20.100000000000001" customHeight="1" thickBot="1" x14ac:dyDescent="0.3">
      <c r="B2738" s="63" t="str">
        <f t="shared" si="171"/>
        <v/>
      </c>
      <c r="C2738" s="64"/>
      <c r="D2738" s="65"/>
      <c r="E2738" s="65"/>
      <c r="F2738" s="65"/>
      <c r="G2738" s="65"/>
      <c r="H2738" s="65"/>
      <c r="I2738" s="65"/>
      <c r="J2738" s="65"/>
      <c r="K2738" s="65"/>
      <c r="L2738" s="66" t="str">
        <f t="shared" si="172"/>
        <v/>
      </c>
      <c r="M2738" s="66" t="str">
        <f t="shared" si="173"/>
        <v/>
      </c>
      <c r="N2738" s="66" t="str">
        <f t="shared" si="174"/>
        <v/>
      </c>
    </row>
    <row r="2739" spans="2:14" ht="20.100000000000001" customHeight="1" thickBot="1" x14ac:dyDescent="0.3">
      <c r="B2739" s="63" t="str">
        <f t="shared" si="171"/>
        <v/>
      </c>
      <c r="C2739" s="64"/>
      <c r="D2739" s="65"/>
      <c r="E2739" s="65"/>
      <c r="F2739" s="65"/>
      <c r="G2739" s="65"/>
      <c r="H2739" s="65"/>
      <c r="I2739" s="65"/>
      <c r="J2739" s="65"/>
      <c r="K2739" s="65"/>
      <c r="L2739" s="66" t="str">
        <f t="shared" si="172"/>
        <v/>
      </c>
      <c r="M2739" s="66" t="str">
        <f t="shared" si="173"/>
        <v/>
      </c>
      <c r="N2739" s="66" t="str">
        <f t="shared" si="174"/>
        <v/>
      </c>
    </row>
    <row r="2740" spans="2:14" ht="20.100000000000001" customHeight="1" thickBot="1" x14ac:dyDescent="0.3">
      <c r="B2740" s="63" t="str">
        <f t="shared" si="171"/>
        <v/>
      </c>
      <c r="C2740" s="64"/>
      <c r="D2740" s="65"/>
      <c r="E2740" s="65"/>
      <c r="F2740" s="65"/>
      <c r="G2740" s="65"/>
      <c r="H2740" s="65"/>
      <c r="I2740" s="65"/>
      <c r="J2740" s="65"/>
      <c r="K2740" s="65"/>
      <c r="L2740" s="66" t="str">
        <f t="shared" si="172"/>
        <v/>
      </c>
      <c r="M2740" s="66" t="str">
        <f t="shared" si="173"/>
        <v/>
      </c>
      <c r="N2740" s="66" t="str">
        <f t="shared" si="174"/>
        <v/>
      </c>
    </row>
    <row r="2741" spans="2:14" ht="20.100000000000001" customHeight="1" thickBot="1" x14ac:dyDescent="0.3">
      <c r="B2741" s="63" t="str">
        <f t="shared" si="171"/>
        <v/>
      </c>
      <c r="C2741" s="64"/>
      <c r="D2741" s="65"/>
      <c r="E2741" s="65"/>
      <c r="F2741" s="65"/>
      <c r="G2741" s="65"/>
      <c r="H2741" s="65"/>
      <c r="I2741" s="65"/>
      <c r="J2741" s="65"/>
      <c r="K2741" s="65"/>
      <c r="L2741" s="66" t="str">
        <f t="shared" si="172"/>
        <v/>
      </c>
      <c r="M2741" s="66" t="str">
        <f t="shared" si="173"/>
        <v/>
      </c>
      <c r="N2741" s="66" t="str">
        <f t="shared" si="174"/>
        <v/>
      </c>
    </row>
    <row r="2742" spans="2:14" ht="20.100000000000001" customHeight="1" thickBot="1" x14ac:dyDescent="0.3">
      <c r="B2742" s="63" t="str">
        <f t="shared" si="171"/>
        <v/>
      </c>
      <c r="C2742" s="64"/>
      <c r="D2742" s="65"/>
      <c r="E2742" s="65"/>
      <c r="F2742" s="65"/>
      <c r="G2742" s="65"/>
      <c r="H2742" s="65"/>
      <c r="I2742" s="65"/>
      <c r="J2742" s="65"/>
      <c r="K2742" s="65"/>
      <c r="L2742" s="66" t="str">
        <f t="shared" si="172"/>
        <v/>
      </c>
      <c r="M2742" s="66" t="str">
        <f t="shared" si="173"/>
        <v/>
      </c>
      <c r="N2742" s="66" t="str">
        <f t="shared" si="174"/>
        <v/>
      </c>
    </row>
    <row r="2743" spans="2:14" ht="20.100000000000001" customHeight="1" thickBot="1" x14ac:dyDescent="0.3">
      <c r="B2743" s="63" t="str">
        <f t="shared" si="171"/>
        <v/>
      </c>
      <c r="C2743" s="64"/>
      <c r="D2743" s="65"/>
      <c r="E2743" s="65"/>
      <c r="F2743" s="65"/>
      <c r="G2743" s="65"/>
      <c r="H2743" s="65"/>
      <c r="I2743" s="65"/>
      <c r="J2743" s="65"/>
      <c r="K2743" s="65"/>
      <c r="L2743" s="66" t="str">
        <f t="shared" si="172"/>
        <v/>
      </c>
      <c r="M2743" s="66" t="str">
        <f t="shared" si="173"/>
        <v/>
      </c>
      <c r="N2743" s="66" t="str">
        <f t="shared" si="174"/>
        <v/>
      </c>
    </row>
    <row r="2744" spans="2:14" ht="20.100000000000001" customHeight="1" thickBot="1" x14ac:dyDescent="0.3">
      <c r="B2744" s="63" t="str">
        <f t="shared" si="171"/>
        <v/>
      </c>
      <c r="C2744" s="64"/>
      <c r="D2744" s="65"/>
      <c r="E2744" s="65"/>
      <c r="F2744" s="65"/>
      <c r="G2744" s="65"/>
      <c r="H2744" s="65"/>
      <c r="I2744" s="65"/>
      <c r="J2744" s="65"/>
      <c r="K2744" s="65"/>
      <c r="L2744" s="66" t="str">
        <f t="shared" si="172"/>
        <v/>
      </c>
      <c r="M2744" s="66" t="str">
        <f t="shared" si="173"/>
        <v/>
      </c>
      <c r="N2744" s="66" t="str">
        <f t="shared" si="174"/>
        <v/>
      </c>
    </row>
    <row r="2745" spans="2:14" ht="20.100000000000001" customHeight="1" thickBot="1" x14ac:dyDescent="0.3">
      <c r="B2745" s="63" t="str">
        <f t="shared" si="171"/>
        <v/>
      </c>
      <c r="C2745" s="64"/>
      <c r="D2745" s="65"/>
      <c r="E2745" s="65"/>
      <c r="F2745" s="65"/>
      <c r="G2745" s="65"/>
      <c r="H2745" s="65"/>
      <c r="I2745" s="65"/>
      <c r="J2745" s="65"/>
      <c r="K2745" s="65"/>
      <c r="L2745" s="66" t="str">
        <f t="shared" si="172"/>
        <v/>
      </c>
      <c r="M2745" s="66" t="str">
        <f t="shared" si="173"/>
        <v/>
      </c>
      <c r="N2745" s="66" t="str">
        <f t="shared" si="174"/>
        <v/>
      </c>
    </row>
    <row r="2746" spans="2:14" ht="20.100000000000001" customHeight="1" thickBot="1" x14ac:dyDescent="0.3">
      <c r="B2746" s="63" t="str">
        <f t="shared" si="171"/>
        <v/>
      </c>
      <c r="C2746" s="64"/>
      <c r="D2746" s="65"/>
      <c r="E2746" s="65"/>
      <c r="F2746" s="65"/>
      <c r="G2746" s="65"/>
      <c r="H2746" s="65"/>
      <c r="I2746" s="65"/>
      <c r="J2746" s="65"/>
      <c r="K2746" s="65"/>
      <c r="L2746" s="66" t="str">
        <f t="shared" si="172"/>
        <v/>
      </c>
      <c r="M2746" s="66" t="str">
        <f t="shared" si="173"/>
        <v/>
      </c>
      <c r="N2746" s="66" t="str">
        <f t="shared" si="174"/>
        <v/>
      </c>
    </row>
    <row r="2747" spans="2:14" ht="20.100000000000001" customHeight="1" thickBot="1" x14ac:dyDescent="0.3">
      <c r="B2747" s="63" t="str">
        <f t="shared" si="171"/>
        <v/>
      </c>
      <c r="C2747" s="64"/>
      <c r="D2747" s="65"/>
      <c r="E2747" s="65"/>
      <c r="F2747" s="65"/>
      <c r="G2747" s="65"/>
      <c r="H2747" s="65"/>
      <c r="I2747" s="65"/>
      <c r="J2747" s="65"/>
      <c r="K2747" s="65"/>
      <c r="L2747" s="66" t="str">
        <f t="shared" si="172"/>
        <v/>
      </c>
      <c r="M2747" s="66" t="str">
        <f t="shared" si="173"/>
        <v/>
      </c>
      <c r="N2747" s="66" t="str">
        <f t="shared" si="174"/>
        <v/>
      </c>
    </row>
    <row r="2748" spans="2:14" ht="20.100000000000001" customHeight="1" thickBot="1" x14ac:dyDescent="0.3">
      <c r="B2748" s="63" t="str">
        <f t="shared" si="171"/>
        <v/>
      </c>
      <c r="C2748" s="64"/>
      <c r="D2748" s="65"/>
      <c r="E2748" s="65"/>
      <c r="F2748" s="65"/>
      <c r="G2748" s="65"/>
      <c r="H2748" s="65"/>
      <c r="I2748" s="65"/>
      <c r="J2748" s="65"/>
      <c r="K2748" s="65"/>
      <c r="L2748" s="66" t="str">
        <f t="shared" si="172"/>
        <v/>
      </c>
      <c r="M2748" s="66" t="str">
        <f t="shared" si="173"/>
        <v/>
      </c>
      <c r="N2748" s="66" t="str">
        <f t="shared" si="174"/>
        <v/>
      </c>
    </row>
    <row r="2749" spans="2:14" ht="20.100000000000001" customHeight="1" thickBot="1" x14ac:dyDescent="0.3">
      <c r="B2749" s="63" t="str">
        <f t="shared" si="171"/>
        <v/>
      </c>
      <c r="C2749" s="64"/>
      <c r="D2749" s="65"/>
      <c r="E2749" s="65"/>
      <c r="F2749" s="65"/>
      <c r="G2749" s="65"/>
      <c r="H2749" s="65"/>
      <c r="I2749" s="65"/>
      <c r="J2749" s="65"/>
      <c r="K2749" s="65"/>
      <c r="L2749" s="66" t="str">
        <f t="shared" si="172"/>
        <v/>
      </c>
      <c r="M2749" s="66" t="str">
        <f t="shared" si="173"/>
        <v/>
      </c>
      <c r="N2749" s="66" t="str">
        <f t="shared" si="174"/>
        <v/>
      </c>
    </row>
    <row r="2750" spans="2:14" ht="20.100000000000001" customHeight="1" thickBot="1" x14ac:dyDescent="0.3">
      <c r="B2750" s="63" t="str">
        <f t="shared" si="171"/>
        <v/>
      </c>
      <c r="C2750" s="64"/>
      <c r="D2750" s="65"/>
      <c r="E2750" s="65"/>
      <c r="F2750" s="65"/>
      <c r="G2750" s="65"/>
      <c r="H2750" s="65"/>
      <c r="I2750" s="65"/>
      <c r="J2750" s="65"/>
      <c r="K2750" s="65"/>
      <c r="L2750" s="66" t="str">
        <f t="shared" si="172"/>
        <v/>
      </c>
      <c r="M2750" s="66" t="str">
        <f t="shared" si="173"/>
        <v/>
      </c>
      <c r="N2750" s="66" t="str">
        <f t="shared" si="174"/>
        <v/>
      </c>
    </row>
    <row r="2751" spans="2:14" ht="20.100000000000001" customHeight="1" thickBot="1" x14ac:dyDescent="0.3">
      <c r="B2751" s="63" t="str">
        <f t="shared" si="171"/>
        <v/>
      </c>
      <c r="C2751" s="64"/>
      <c r="D2751" s="65"/>
      <c r="E2751" s="65"/>
      <c r="F2751" s="65"/>
      <c r="G2751" s="65"/>
      <c r="H2751" s="65"/>
      <c r="I2751" s="65"/>
      <c r="J2751" s="65"/>
      <c r="K2751" s="65"/>
      <c r="L2751" s="66" t="str">
        <f t="shared" si="172"/>
        <v/>
      </c>
      <c r="M2751" s="66" t="str">
        <f t="shared" si="173"/>
        <v/>
      </c>
      <c r="N2751" s="66" t="str">
        <f t="shared" si="174"/>
        <v/>
      </c>
    </row>
    <row r="2752" spans="2:14" ht="20.100000000000001" customHeight="1" thickBot="1" x14ac:dyDescent="0.3">
      <c r="B2752" s="63" t="str">
        <f t="shared" si="171"/>
        <v/>
      </c>
      <c r="C2752" s="64"/>
      <c r="D2752" s="65"/>
      <c r="E2752" s="65"/>
      <c r="F2752" s="65"/>
      <c r="G2752" s="65"/>
      <c r="H2752" s="65"/>
      <c r="I2752" s="65"/>
      <c r="J2752" s="65"/>
      <c r="K2752" s="65"/>
      <c r="L2752" s="66" t="str">
        <f t="shared" si="172"/>
        <v/>
      </c>
      <c r="M2752" s="66" t="str">
        <f t="shared" si="173"/>
        <v/>
      </c>
      <c r="N2752" s="66" t="str">
        <f t="shared" si="174"/>
        <v/>
      </c>
    </row>
    <row r="2753" spans="2:14" ht="20.100000000000001" customHeight="1" thickBot="1" x14ac:dyDescent="0.3">
      <c r="B2753" s="63" t="str">
        <f t="shared" si="171"/>
        <v/>
      </c>
      <c r="C2753" s="64"/>
      <c r="D2753" s="65"/>
      <c r="E2753" s="65"/>
      <c r="F2753" s="65"/>
      <c r="G2753" s="65"/>
      <c r="H2753" s="65"/>
      <c r="I2753" s="65"/>
      <c r="J2753" s="65"/>
      <c r="K2753" s="65"/>
      <c r="L2753" s="66" t="str">
        <f t="shared" si="172"/>
        <v/>
      </c>
      <c r="M2753" s="66" t="str">
        <f t="shared" si="173"/>
        <v/>
      </c>
      <c r="N2753" s="66" t="str">
        <f t="shared" si="174"/>
        <v/>
      </c>
    </row>
    <row r="2754" spans="2:14" ht="20.100000000000001" customHeight="1" thickBot="1" x14ac:dyDescent="0.3">
      <c r="B2754" s="63" t="str">
        <f t="shared" si="171"/>
        <v/>
      </c>
      <c r="C2754" s="64"/>
      <c r="D2754" s="65"/>
      <c r="E2754" s="65"/>
      <c r="F2754" s="65"/>
      <c r="G2754" s="65"/>
      <c r="H2754" s="65"/>
      <c r="I2754" s="65"/>
      <c r="J2754" s="65"/>
      <c r="K2754" s="65"/>
      <c r="L2754" s="66" t="str">
        <f t="shared" si="172"/>
        <v/>
      </c>
      <c r="M2754" s="66" t="str">
        <f t="shared" si="173"/>
        <v/>
      </c>
      <c r="N2754" s="66" t="str">
        <f t="shared" si="174"/>
        <v/>
      </c>
    </row>
    <row r="2755" spans="2:14" ht="20.100000000000001" customHeight="1" thickBot="1" x14ac:dyDescent="0.3">
      <c r="B2755" s="63" t="str">
        <f t="shared" si="171"/>
        <v/>
      </c>
      <c r="C2755" s="64"/>
      <c r="D2755" s="65"/>
      <c r="E2755" s="65"/>
      <c r="F2755" s="65"/>
      <c r="G2755" s="65"/>
      <c r="H2755" s="65"/>
      <c r="I2755" s="65"/>
      <c r="J2755" s="65"/>
      <c r="K2755" s="65"/>
      <c r="L2755" s="66" t="str">
        <f t="shared" si="172"/>
        <v/>
      </c>
      <c r="M2755" s="66" t="str">
        <f t="shared" si="173"/>
        <v/>
      </c>
      <c r="N2755" s="66" t="str">
        <f t="shared" si="174"/>
        <v/>
      </c>
    </row>
    <row r="2756" spans="2:14" ht="20.100000000000001" customHeight="1" thickBot="1" x14ac:dyDescent="0.3">
      <c r="B2756" s="63" t="str">
        <f t="shared" si="171"/>
        <v/>
      </c>
      <c r="C2756" s="64"/>
      <c r="D2756" s="65"/>
      <c r="E2756" s="65"/>
      <c r="F2756" s="65"/>
      <c r="G2756" s="65"/>
      <c r="H2756" s="65"/>
      <c r="I2756" s="65"/>
      <c r="J2756" s="65"/>
      <c r="K2756" s="65"/>
      <c r="L2756" s="66" t="str">
        <f t="shared" si="172"/>
        <v/>
      </c>
      <c r="M2756" s="66" t="str">
        <f t="shared" si="173"/>
        <v/>
      </c>
      <c r="N2756" s="66" t="str">
        <f t="shared" si="174"/>
        <v/>
      </c>
    </row>
    <row r="2757" spans="2:14" ht="20.100000000000001" customHeight="1" thickBot="1" x14ac:dyDescent="0.3">
      <c r="B2757" s="63" t="str">
        <f t="shared" si="171"/>
        <v/>
      </c>
      <c r="C2757" s="64"/>
      <c r="D2757" s="65"/>
      <c r="E2757" s="65"/>
      <c r="F2757" s="65"/>
      <c r="G2757" s="65"/>
      <c r="H2757" s="65"/>
      <c r="I2757" s="65"/>
      <c r="J2757" s="65"/>
      <c r="K2757" s="65"/>
      <c r="L2757" s="66" t="str">
        <f t="shared" si="172"/>
        <v/>
      </c>
      <c r="M2757" s="66" t="str">
        <f t="shared" si="173"/>
        <v/>
      </c>
      <c r="N2757" s="66" t="str">
        <f t="shared" si="174"/>
        <v/>
      </c>
    </row>
    <row r="2758" spans="2:14" ht="20.100000000000001" customHeight="1" thickBot="1" x14ac:dyDescent="0.3">
      <c r="B2758" s="63" t="str">
        <f t="shared" si="171"/>
        <v/>
      </c>
      <c r="C2758" s="64"/>
      <c r="D2758" s="65"/>
      <c r="E2758" s="65"/>
      <c r="F2758" s="65"/>
      <c r="G2758" s="65"/>
      <c r="H2758" s="65"/>
      <c r="I2758" s="65"/>
      <c r="J2758" s="65"/>
      <c r="K2758" s="65"/>
      <c r="L2758" s="66" t="str">
        <f t="shared" si="172"/>
        <v/>
      </c>
      <c r="M2758" s="66" t="str">
        <f t="shared" si="173"/>
        <v/>
      </c>
      <c r="N2758" s="66" t="str">
        <f t="shared" si="174"/>
        <v/>
      </c>
    </row>
    <row r="2759" spans="2:14" ht="20.100000000000001" customHeight="1" thickBot="1" x14ac:dyDescent="0.3">
      <c r="B2759" s="63" t="str">
        <f t="shared" si="171"/>
        <v/>
      </c>
      <c r="C2759" s="64"/>
      <c r="D2759" s="65"/>
      <c r="E2759" s="65"/>
      <c r="F2759" s="65"/>
      <c r="G2759" s="65"/>
      <c r="H2759" s="65"/>
      <c r="I2759" s="65"/>
      <c r="J2759" s="65"/>
      <c r="K2759" s="65"/>
      <c r="L2759" s="66" t="str">
        <f t="shared" si="172"/>
        <v/>
      </c>
      <c r="M2759" s="66" t="str">
        <f t="shared" si="173"/>
        <v/>
      </c>
      <c r="N2759" s="66" t="str">
        <f t="shared" si="174"/>
        <v/>
      </c>
    </row>
    <row r="2760" spans="2:14" ht="20.100000000000001" customHeight="1" thickBot="1" x14ac:dyDescent="0.3">
      <c r="B2760" s="63" t="str">
        <f t="shared" si="171"/>
        <v/>
      </c>
      <c r="C2760" s="64"/>
      <c r="D2760" s="65"/>
      <c r="E2760" s="65"/>
      <c r="F2760" s="65"/>
      <c r="G2760" s="65"/>
      <c r="H2760" s="65"/>
      <c r="I2760" s="65"/>
      <c r="J2760" s="65"/>
      <c r="K2760" s="65"/>
      <c r="L2760" s="66" t="str">
        <f t="shared" si="172"/>
        <v/>
      </c>
      <c r="M2760" s="66" t="str">
        <f t="shared" si="173"/>
        <v/>
      </c>
      <c r="N2760" s="66" t="str">
        <f t="shared" si="174"/>
        <v/>
      </c>
    </row>
    <row r="2761" spans="2:14" ht="20.100000000000001" customHeight="1" thickBot="1" x14ac:dyDescent="0.3">
      <c r="B2761" s="63" t="str">
        <f t="shared" si="171"/>
        <v/>
      </c>
      <c r="C2761" s="64"/>
      <c r="D2761" s="65"/>
      <c r="E2761" s="65"/>
      <c r="F2761" s="65"/>
      <c r="G2761" s="65"/>
      <c r="H2761" s="65"/>
      <c r="I2761" s="65"/>
      <c r="J2761" s="65"/>
      <c r="K2761" s="65"/>
      <c r="L2761" s="66" t="str">
        <f t="shared" si="172"/>
        <v/>
      </c>
      <c r="M2761" s="66" t="str">
        <f t="shared" si="173"/>
        <v/>
      </c>
      <c r="N2761" s="66" t="str">
        <f t="shared" si="174"/>
        <v/>
      </c>
    </row>
    <row r="2762" spans="2:14" ht="20.100000000000001" customHeight="1" thickBot="1" x14ac:dyDescent="0.3">
      <c r="B2762" s="63" t="str">
        <f t="shared" ref="B2762:B2825" si="175">IF(C2762="","",B2761+1)</f>
        <v/>
      </c>
      <c r="C2762" s="64"/>
      <c r="D2762" s="65"/>
      <c r="E2762" s="65"/>
      <c r="F2762" s="65"/>
      <c r="G2762" s="65"/>
      <c r="H2762" s="65"/>
      <c r="I2762" s="65"/>
      <c r="J2762" s="65"/>
      <c r="K2762" s="65"/>
      <c r="L2762" s="66" t="str">
        <f t="shared" si="172"/>
        <v/>
      </c>
      <c r="M2762" s="66" t="str">
        <f t="shared" si="173"/>
        <v/>
      </c>
      <c r="N2762" s="66" t="str">
        <f t="shared" si="174"/>
        <v/>
      </c>
    </row>
    <row r="2763" spans="2:14" ht="20.100000000000001" customHeight="1" thickBot="1" x14ac:dyDescent="0.3">
      <c r="B2763" s="63" t="str">
        <f t="shared" si="175"/>
        <v/>
      </c>
      <c r="C2763" s="64"/>
      <c r="D2763" s="65"/>
      <c r="E2763" s="65"/>
      <c r="F2763" s="65"/>
      <c r="G2763" s="65"/>
      <c r="H2763" s="65"/>
      <c r="I2763" s="65"/>
      <c r="J2763" s="65"/>
      <c r="K2763" s="65"/>
      <c r="L2763" s="66" t="str">
        <f t="shared" si="172"/>
        <v/>
      </c>
      <c r="M2763" s="66" t="str">
        <f t="shared" si="173"/>
        <v/>
      </c>
      <c r="N2763" s="66" t="str">
        <f t="shared" si="174"/>
        <v/>
      </c>
    </row>
    <row r="2764" spans="2:14" ht="20.100000000000001" customHeight="1" thickBot="1" x14ac:dyDescent="0.3">
      <c r="B2764" s="63" t="str">
        <f t="shared" si="175"/>
        <v/>
      </c>
      <c r="C2764" s="64"/>
      <c r="D2764" s="65"/>
      <c r="E2764" s="65"/>
      <c r="F2764" s="65"/>
      <c r="G2764" s="65"/>
      <c r="H2764" s="65"/>
      <c r="I2764" s="65"/>
      <c r="J2764" s="65"/>
      <c r="K2764" s="65"/>
      <c r="L2764" s="66" t="str">
        <f t="shared" si="172"/>
        <v/>
      </c>
      <c r="M2764" s="66" t="str">
        <f t="shared" si="173"/>
        <v/>
      </c>
      <c r="N2764" s="66" t="str">
        <f t="shared" si="174"/>
        <v/>
      </c>
    </row>
    <row r="2765" spans="2:14" ht="20.100000000000001" customHeight="1" thickBot="1" x14ac:dyDescent="0.3">
      <c r="B2765" s="63" t="str">
        <f t="shared" si="175"/>
        <v/>
      </c>
      <c r="C2765" s="64"/>
      <c r="D2765" s="65"/>
      <c r="E2765" s="65"/>
      <c r="F2765" s="65"/>
      <c r="G2765" s="65"/>
      <c r="H2765" s="65"/>
      <c r="I2765" s="65"/>
      <c r="J2765" s="65"/>
      <c r="K2765" s="65"/>
      <c r="L2765" s="66" t="str">
        <f t="shared" ref="L2765:L2828" si="176">IF(C2765="","",TEXT(C2765,"MMMM"))</f>
        <v/>
      </c>
      <c r="M2765" s="66" t="str">
        <f t="shared" ref="M2765:M2828" si="177">IF(C2765="","",YEAR(C2765))</f>
        <v/>
      </c>
      <c r="N2765" s="66" t="str">
        <f t="shared" ref="N2765:N2828" si="178">IF(C2765="","",TEXT(C2765,"DDDD"))</f>
        <v/>
      </c>
    </row>
    <row r="2766" spans="2:14" ht="20.100000000000001" customHeight="1" thickBot="1" x14ac:dyDescent="0.3">
      <c r="B2766" s="63" t="str">
        <f t="shared" si="175"/>
        <v/>
      </c>
      <c r="C2766" s="64"/>
      <c r="D2766" s="65"/>
      <c r="E2766" s="65"/>
      <c r="F2766" s="65"/>
      <c r="G2766" s="65"/>
      <c r="H2766" s="65"/>
      <c r="I2766" s="65"/>
      <c r="J2766" s="65"/>
      <c r="K2766" s="65"/>
      <c r="L2766" s="66" t="str">
        <f t="shared" si="176"/>
        <v/>
      </c>
      <c r="M2766" s="66" t="str">
        <f t="shared" si="177"/>
        <v/>
      </c>
      <c r="N2766" s="66" t="str">
        <f t="shared" si="178"/>
        <v/>
      </c>
    </row>
    <row r="2767" spans="2:14" ht="20.100000000000001" customHeight="1" thickBot="1" x14ac:dyDescent="0.3">
      <c r="B2767" s="63" t="str">
        <f t="shared" si="175"/>
        <v/>
      </c>
      <c r="C2767" s="64"/>
      <c r="D2767" s="65"/>
      <c r="E2767" s="65"/>
      <c r="F2767" s="65"/>
      <c r="G2767" s="65"/>
      <c r="H2767" s="65"/>
      <c r="I2767" s="65"/>
      <c r="J2767" s="65"/>
      <c r="K2767" s="65"/>
      <c r="L2767" s="66" t="str">
        <f t="shared" si="176"/>
        <v/>
      </c>
      <c r="M2767" s="66" t="str">
        <f t="shared" si="177"/>
        <v/>
      </c>
      <c r="N2767" s="66" t="str">
        <f t="shared" si="178"/>
        <v/>
      </c>
    </row>
    <row r="2768" spans="2:14" ht="20.100000000000001" customHeight="1" thickBot="1" x14ac:dyDescent="0.3">
      <c r="B2768" s="63" t="str">
        <f t="shared" si="175"/>
        <v/>
      </c>
      <c r="C2768" s="64"/>
      <c r="D2768" s="65"/>
      <c r="E2768" s="65"/>
      <c r="F2768" s="65"/>
      <c r="G2768" s="65"/>
      <c r="H2768" s="65"/>
      <c r="I2768" s="65"/>
      <c r="J2768" s="65"/>
      <c r="K2768" s="65"/>
      <c r="L2768" s="66" t="str">
        <f t="shared" si="176"/>
        <v/>
      </c>
      <c r="M2768" s="66" t="str">
        <f t="shared" si="177"/>
        <v/>
      </c>
      <c r="N2768" s="66" t="str">
        <f t="shared" si="178"/>
        <v/>
      </c>
    </row>
    <row r="2769" spans="2:14" ht="20.100000000000001" customHeight="1" thickBot="1" x14ac:dyDescent="0.3">
      <c r="B2769" s="63" t="str">
        <f t="shared" si="175"/>
        <v/>
      </c>
      <c r="C2769" s="64"/>
      <c r="D2769" s="65"/>
      <c r="E2769" s="65"/>
      <c r="F2769" s="65"/>
      <c r="G2769" s="65"/>
      <c r="H2769" s="65"/>
      <c r="I2769" s="65"/>
      <c r="J2769" s="65"/>
      <c r="K2769" s="65"/>
      <c r="L2769" s="66" t="str">
        <f t="shared" si="176"/>
        <v/>
      </c>
      <c r="M2769" s="66" t="str">
        <f t="shared" si="177"/>
        <v/>
      </c>
      <c r="N2769" s="66" t="str">
        <f t="shared" si="178"/>
        <v/>
      </c>
    </row>
    <row r="2770" spans="2:14" ht="20.100000000000001" customHeight="1" thickBot="1" x14ac:dyDescent="0.3">
      <c r="B2770" s="63" t="str">
        <f t="shared" si="175"/>
        <v/>
      </c>
      <c r="C2770" s="64"/>
      <c r="D2770" s="65"/>
      <c r="E2770" s="65"/>
      <c r="F2770" s="65"/>
      <c r="G2770" s="65"/>
      <c r="H2770" s="65"/>
      <c r="I2770" s="65"/>
      <c r="J2770" s="65"/>
      <c r="K2770" s="65"/>
      <c r="L2770" s="66" t="str">
        <f t="shared" si="176"/>
        <v/>
      </c>
      <c r="M2770" s="66" t="str">
        <f t="shared" si="177"/>
        <v/>
      </c>
      <c r="N2770" s="66" t="str">
        <f t="shared" si="178"/>
        <v/>
      </c>
    </row>
    <row r="2771" spans="2:14" ht="20.100000000000001" customHeight="1" thickBot="1" x14ac:dyDescent="0.3">
      <c r="B2771" s="63" t="str">
        <f t="shared" si="175"/>
        <v/>
      </c>
      <c r="C2771" s="64"/>
      <c r="D2771" s="65"/>
      <c r="E2771" s="65"/>
      <c r="F2771" s="65"/>
      <c r="G2771" s="65"/>
      <c r="H2771" s="65"/>
      <c r="I2771" s="65"/>
      <c r="J2771" s="65"/>
      <c r="K2771" s="65"/>
      <c r="L2771" s="66" t="str">
        <f t="shared" si="176"/>
        <v/>
      </c>
      <c r="M2771" s="66" t="str">
        <f t="shared" si="177"/>
        <v/>
      </c>
      <c r="N2771" s="66" t="str">
        <f t="shared" si="178"/>
        <v/>
      </c>
    </row>
    <row r="2772" spans="2:14" ht="20.100000000000001" customHeight="1" thickBot="1" x14ac:dyDescent="0.3">
      <c r="B2772" s="63" t="str">
        <f t="shared" si="175"/>
        <v/>
      </c>
      <c r="C2772" s="64"/>
      <c r="D2772" s="65"/>
      <c r="E2772" s="65"/>
      <c r="F2772" s="65"/>
      <c r="G2772" s="65"/>
      <c r="H2772" s="65"/>
      <c r="I2772" s="65"/>
      <c r="J2772" s="65"/>
      <c r="K2772" s="65"/>
      <c r="L2772" s="66" t="str">
        <f t="shared" si="176"/>
        <v/>
      </c>
      <c r="M2772" s="66" t="str">
        <f t="shared" si="177"/>
        <v/>
      </c>
      <c r="N2772" s="66" t="str">
        <f t="shared" si="178"/>
        <v/>
      </c>
    </row>
    <row r="2773" spans="2:14" ht="20.100000000000001" customHeight="1" thickBot="1" x14ac:dyDescent="0.3">
      <c r="B2773" s="63" t="str">
        <f t="shared" si="175"/>
        <v/>
      </c>
      <c r="C2773" s="64"/>
      <c r="D2773" s="65"/>
      <c r="E2773" s="65"/>
      <c r="F2773" s="65"/>
      <c r="G2773" s="65"/>
      <c r="H2773" s="65"/>
      <c r="I2773" s="65"/>
      <c r="J2773" s="65"/>
      <c r="K2773" s="65"/>
      <c r="L2773" s="66" t="str">
        <f t="shared" si="176"/>
        <v/>
      </c>
      <c r="M2773" s="66" t="str">
        <f t="shared" si="177"/>
        <v/>
      </c>
      <c r="N2773" s="66" t="str">
        <f t="shared" si="178"/>
        <v/>
      </c>
    </row>
    <row r="2774" spans="2:14" ht="20.100000000000001" customHeight="1" thickBot="1" x14ac:dyDescent="0.3">
      <c r="B2774" s="63" t="str">
        <f t="shared" si="175"/>
        <v/>
      </c>
      <c r="C2774" s="64"/>
      <c r="D2774" s="65"/>
      <c r="E2774" s="65"/>
      <c r="F2774" s="65"/>
      <c r="G2774" s="65"/>
      <c r="H2774" s="65"/>
      <c r="I2774" s="65"/>
      <c r="J2774" s="65"/>
      <c r="K2774" s="65"/>
      <c r="L2774" s="66" t="str">
        <f t="shared" si="176"/>
        <v/>
      </c>
      <c r="M2774" s="66" t="str">
        <f t="shared" si="177"/>
        <v/>
      </c>
      <c r="N2774" s="66" t="str">
        <f t="shared" si="178"/>
        <v/>
      </c>
    </row>
    <row r="2775" spans="2:14" ht="20.100000000000001" customHeight="1" thickBot="1" x14ac:dyDescent="0.3">
      <c r="B2775" s="63" t="str">
        <f t="shared" si="175"/>
        <v/>
      </c>
      <c r="C2775" s="64"/>
      <c r="D2775" s="65"/>
      <c r="E2775" s="65"/>
      <c r="F2775" s="65"/>
      <c r="G2775" s="65"/>
      <c r="H2775" s="65"/>
      <c r="I2775" s="65"/>
      <c r="J2775" s="65"/>
      <c r="K2775" s="65"/>
      <c r="L2775" s="66" t="str">
        <f t="shared" si="176"/>
        <v/>
      </c>
      <c r="M2775" s="66" t="str">
        <f t="shared" si="177"/>
        <v/>
      </c>
      <c r="N2775" s="66" t="str">
        <f t="shared" si="178"/>
        <v/>
      </c>
    </row>
    <row r="2776" spans="2:14" ht="20.100000000000001" customHeight="1" thickBot="1" x14ac:dyDescent="0.3">
      <c r="B2776" s="63" t="str">
        <f t="shared" si="175"/>
        <v/>
      </c>
      <c r="C2776" s="64"/>
      <c r="D2776" s="65"/>
      <c r="E2776" s="65"/>
      <c r="F2776" s="65"/>
      <c r="G2776" s="65"/>
      <c r="H2776" s="65"/>
      <c r="I2776" s="65"/>
      <c r="J2776" s="65"/>
      <c r="K2776" s="65"/>
      <c r="L2776" s="66" t="str">
        <f t="shared" si="176"/>
        <v/>
      </c>
      <c r="M2776" s="66" t="str">
        <f t="shared" si="177"/>
        <v/>
      </c>
      <c r="N2776" s="66" t="str">
        <f t="shared" si="178"/>
        <v/>
      </c>
    </row>
    <row r="2777" spans="2:14" ht="20.100000000000001" customHeight="1" thickBot="1" x14ac:dyDescent="0.3">
      <c r="B2777" s="63" t="str">
        <f t="shared" si="175"/>
        <v/>
      </c>
      <c r="C2777" s="64"/>
      <c r="D2777" s="65"/>
      <c r="E2777" s="65"/>
      <c r="F2777" s="65"/>
      <c r="G2777" s="65"/>
      <c r="H2777" s="65"/>
      <c r="I2777" s="65"/>
      <c r="J2777" s="65"/>
      <c r="K2777" s="65"/>
      <c r="L2777" s="66" t="str">
        <f t="shared" si="176"/>
        <v/>
      </c>
      <c r="M2777" s="66" t="str">
        <f t="shared" si="177"/>
        <v/>
      </c>
      <c r="N2777" s="66" t="str">
        <f t="shared" si="178"/>
        <v/>
      </c>
    </row>
    <row r="2778" spans="2:14" ht="20.100000000000001" customHeight="1" thickBot="1" x14ac:dyDescent="0.3">
      <c r="B2778" s="63" t="str">
        <f t="shared" si="175"/>
        <v/>
      </c>
      <c r="C2778" s="64"/>
      <c r="D2778" s="65"/>
      <c r="E2778" s="65"/>
      <c r="F2778" s="65"/>
      <c r="G2778" s="65"/>
      <c r="H2778" s="65"/>
      <c r="I2778" s="65"/>
      <c r="J2778" s="65"/>
      <c r="K2778" s="65"/>
      <c r="L2778" s="66" t="str">
        <f t="shared" si="176"/>
        <v/>
      </c>
      <c r="M2778" s="66" t="str">
        <f t="shared" si="177"/>
        <v/>
      </c>
      <c r="N2778" s="66" t="str">
        <f t="shared" si="178"/>
        <v/>
      </c>
    </row>
    <row r="2779" spans="2:14" ht="20.100000000000001" customHeight="1" thickBot="1" x14ac:dyDescent="0.3">
      <c r="B2779" s="63" t="str">
        <f t="shared" si="175"/>
        <v/>
      </c>
      <c r="C2779" s="64"/>
      <c r="D2779" s="65"/>
      <c r="E2779" s="65"/>
      <c r="F2779" s="65"/>
      <c r="G2779" s="65"/>
      <c r="H2779" s="65"/>
      <c r="I2779" s="65"/>
      <c r="J2779" s="65"/>
      <c r="K2779" s="65"/>
      <c r="L2779" s="66" t="str">
        <f t="shared" si="176"/>
        <v/>
      </c>
      <c r="M2779" s="66" t="str">
        <f t="shared" si="177"/>
        <v/>
      </c>
      <c r="N2779" s="66" t="str">
        <f t="shared" si="178"/>
        <v/>
      </c>
    </row>
    <row r="2780" spans="2:14" ht="20.100000000000001" customHeight="1" thickBot="1" x14ac:dyDescent="0.3">
      <c r="B2780" s="63" t="str">
        <f t="shared" si="175"/>
        <v/>
      </c>
      <c r="C2780" s="64"/>
      <c r="D2780" s="65"/>
      <c r="E2780" s="65"/>
      <c r="F2780" s="65"/>
      <c r="G2780" s="65"/>
      <c r="H2780" s="65"/>
      <c r="I2780" s="65"/>
      <c r="J2780" s="65"/>
      <c r="K2780" s="65"/>
      <c r="L2780" s="66" t="str">
        <f t="shared" si="176"/>
        <v/>
      </c>
      <c r="M2780" s="66" t="str">
        <f t="shared" si="177"/>
        <v/>
      </c>
      <c r="N2780" s="66" t="str">
        <f t="shared" si="178"/>
        <v/>
      </c>
    </row>
    <row r="2781" spans="2:14" ht="20.100000000000001" customHeight="1" thickBot="1" x14ac:dyDescent="0.3">
      <c r="B2781" s="63" t="str">
        <f t="shared" si="175"/>
        <v/>
      </c>
      <c r="C2781" s="64"/>
      <c r="D2781" s="65"/>
      <c r="E2781" s="65"/>
      <c r="F2781" s="65"/>
      <c r="G2781" s="65"/>
      <c r="H2781" s="65"/>
      <c r="I2781" s="65"/>
      <c r="J2781" s="65"/>
      <c r="K2781" s="65"/>
      <c r="L2781" s="66" t="str">
        <f t="shared" si="176"/>
        <v/>
      </c>
      <c r="M2781" s="66" t="str">
        <f t="shared" si="177"/>
        <v/>
      </c>
      <c r="N2781" s="66" t="str">
        <f t="shared" si="178"/>
        <v/>
      </c>
    </row>
    <row r="2782" spans="2:14" ht="20.100000000000001" customHeight="1" thickBot="1" x14ac:dyDescent="0.3">
      <c r="B2782" s="63" t="str">
        <f t="shared" si="175"/>
        <v/>
      </c>
      <c r="C2782" s="64"/>
      <c r="D2782" s="65"/>
      <c r="E2782" s="65"/>
      <c r="F2782" s="65"/>
      <c r="G2782" s="65"/>
      <c r="H2782" s="65"/>
      <c r="I2782" s="65"/>
      <c r="J2782" s="65"/>
      <c r="K2782" s="65"/>
      <c r="L2782" s="66" t="str">
        <f t="shared" si="176"/>
        <v/>
      </c>
      <c r="M2782" s="66" t="str">
        <f t="shared" si="177"/>
        <v/>
      </c>
      <c r="N2782" s="66" t="str">
        <f t="shared" si="178"/>
        <v/>
      </c>
    </row>
    <row r="2783" spans="2:14" ht="20.100000000000001" customHeight="1" thickBot="1" x14ac:dyDescent="0.3">
      <c r="B2783" s="63" t="str">
        <f t="shared" si="175"/>
        <v/>
      </c>
      <c r="C2783" s="64"/>
      <c r="D2783" s="65"/>
      <c r="E2783" s="65"/>
      <c r="F2783" s="65"/>
      <c r="G2783" s="65"/>
      <c r="H2783" s="65"/>
      <c r="I2783" s="65"/>
      <c r="J2783" s="65"/>
      <c r="K2783" s="65"/>
      <c r="L2783" s="66" t="str">
        <f t="shared" si="176"/>
        <v/>
      </c>
      <c r="M2783" s="66" t="str">
        <f t="shared" si="177"/>
        <v/>
      </c>
      <c r="N2783" s="66" t="str">
        <f t="shared" si="178"/>
        <v/>
      </c>
    </row>
    <row r="2784" spans="2:14" ht="20.100000000000001" customHeight="1" thickBot="1" x14ac:dyDescent="0.3">
      <c r="B2784" s="63" t="str">
        <f t="shared" si="175"/>
        <v/>
      </c>
      <c r="C2784" s="64"/>
      <c r="D2784" s="65"/>
      <c r="E2784" s="65"/>
      <c r="F2784" s="65"/>
      <c r="G2784" s="65"/>
      <c r="H2784" s="65"/>
      <c r="I2784" s="65"/>
      <c r="J2784" s="65"/>
      <c r="K2784" s="65"/>
      <c r="L2784" s="66" t="str">
        <f t="shared" si="176"/>
        <v/>
      </c>
      <c r="M2784" s="66" t="str">
        <f t="shared" si="177"/>
        <v/>
      </c>
      <c r="N2784" s="66" t="str">
        <f t="shared" si="178"/>
        <v/>
      </c>
    </row>
    <row r="2785" spans="2:14" ht="20.100000000000001" customHeight="1" thickBot="1" x14ac:dyDescent="0.3">
      <c r="B2785" s="63" t="str">
        <f t="shared" si="175"/>
        <v/>
      </c>
      <c r="C2785" s="64"/>
      <c r="D2785" s="65"/>
      <c r="E2785" s="65"/>
      <c r="F2785" s="65"/>
      <c r="G2785" s="65"/>
      <c r="H2785" s="65"/>
      <c r="I2785" s="65"/>
      <c r="J2785" s="65"/>
      <c r="K2785" s="65"/>
      <c r="L2785" s="66" t="str">
        <f t="shared" si="176"/>
        <v/>
      </c>
      <c r="M2785" s="66" t="str">
        <f t="shared" si="177"/>
        <v/>
      </c>
      <c r="N2785" s="66" t="str">
        <f t="shared" si="178"/>
        <v/>
      </c>
    </row>
    <row r="2786" spans="2:14" ht="20.100000000000001" customHeight="1" thickBot="1" x14ac:dyDescent="0.3">
      <c r="B2786" s="63" t="str">
        <f t="shared" si="175"/>
        <v/>
      </c>
      <c r="C2786" s="64"/>
      <c r="D2786" s="65"/>
      <c r="E2786" s="65"/>
      <c r="F2786" s="65"/>
      <c r="G2786" s="65"/>
      <c r="H2786" s="65"/>
      <c r="I2786" s="65"/>
      <c r="J2786" s="65"/>
      <c r="K2786" s="65"/>
      <c r="L2786" s="66" t="str">
        <f t="shared" si="176"/>
        <v/>
      </c>
      <c r="M2786" s="66" t="str">
        <f t="shared" si="177"/>
        <v/>
      </c>
      <c r="N2786" s="66" t="str">
        <f t="shared" si="178"/>
        <v/>
      </c>
    </row>
    <row r="2787" spans="2:14" ht="20.100000000000001" customHeight="1" thickBot="1" x14ac:dyDescent="0.3">
      <c r="B2787" s="63" t="str">
        <f t="shared" si="175"/>
        <v/>
      </c>
      <c r="C2787" s="64"/>
      <c r="D2787" s="65"/>
      <c r="E2787" s="65"/>
      <c r="F2787" s="65"/>
      <c r="G2787" s="65"/>
      <c r="H2787" s="65"/>
      <c r="I2787" s="65"/>
      <c r="J2787" s="65"/>
      <c r="K2787" s="65"/>
      <c r="L2787" s="66" t="str">
        <f t="shared" si="176"/>
        <v/>
      </c>
      <c r="M2787" s="66" t="str">
        <f t="shared" si="177"/>
        <v/>
      </c>
      <c r="N2787" s="66" t="str">
        <f t="shared" si="178"/>
        <v/>
      </c>
    </row>
    <row r="2788" spans="2:14" ht="20.100000000000001" customHeight="1" thickBot="1" x14ac:dyDescent="0.3">
      <c r="B2788" s="63" t="str">
        <f t="shared" si="175"/>
        <v/>
      </c>
      <c r="C2788" s="64"/>
      <c r="D2788" s="65"/>
      <c r="E2788" s="65"/>
      <c r="F2788" s="65"/>
      <c r="G2788" s="65"/>
      <c r="H2788" s="65"/>
      <c r="I2788" s="65"/>
      <c r="J2788" s="65"/>
      <c r="K2788" s="65"/>
      <c r="L2788" s="66" t="str">
        <f t="shared" si="176"/>
        <v/>
      </c>
      <c r="M2788" s="66" t="str">
        <f t="shared" si="177"/>
        <v/>
      </c>
      <c r="N2788" s="66" t="str">
        <f t="shared" si="178"/>
        <v/>
      </c>
    </row>
    <row r="2789" spans="2:14" ht="20.100000000000001" customHeight="1" thickBot="1" x14ac:dyDescent="0.3">
      <c r="B2789" s="63" t="str">
        <f t="shared" si="175"/>
        <v/>
      </c>
      <c r="C2789" s="64"/>
      <c r="D2789" s="65"/>
      <c r="E2789" s="65"/>
      <c r="F2789" s="65"/>
      <c r="G2789" s="65"/>
      <c r="H2789" s="65"/>
      <c r="I2789" s="65"/>
      <c r="J2789" s="65"/>
      <c r="K2789" s="65"/>
      <c r="L2789" s="66" t="str">
        <f t="shared" si="176"/>
        <v/>
      </c>
      <c r="M2789" s="66" t="str">
        <f t="shared" si="177"/>
        <v/>
      </c>
      <c r="N2789" s="66" t="str">
        <f t="shared" si="178"/>
        <v/>
      </c>
    </row>
    <row r="2790" spans="2:14" ht="20.100000000000001" customHeight="1" thickBot="1" x14ac:dyDescent="0.3">
      <c r="B2790" s="63" t="str">
        <f t="shared" si="175"/>
        <v/>
      </c>
      <c r="C2790" s="64"/>
      <c r="D2790" s="65"/>
      <c r="E2790" s="65"/>
      <c r="F2790" s="65"/>
      <c r="G2790" s="65"/>
      <c r="H2790" s="65"/>
      <c r="I2790" s="65"/>
      <c r="J2790" s="65"/>
      <c r="K2790" s="65"/>
      <c r="L2790" s="66" t="str">
        <f t="shared" si="176"/>
        <v/>
      </c>
      <c r="M2790" s="66" t="str">
        <f t="shared" si="177"/>
        <v/>
      </c>
      <c r="N2790" s="66" t="str">
        <f t="shared" si="178"/>
        <v/>
      </c>
    </row>
    <row r="2791" spans="2:14" ht="20.100000000000001" customHeight="1" thickBot="1" x14ac:dyDescent="0.3">
      <c r="B2791" s="63" t="str">
        <f t="shared" si="175"/>
        <v/>
      </c>
      <c r="C2791" s="64"/>
      <c r="D2791" s="65"/>
      <c r="E2791" s="65"/>
      <c r="F2791" s="65"/>
      <c r="G2791" s="65"/>
      <c r="H2791" s="65"/>
      <c r="I2791" s="65"/>
      <c r="J2791" s="65"/>
      <c r="K2791" s="65"/>
      <c r="L2791" s="66" t="str">
        <f t="shared" si="176"/>
        <v/>
      </c>
      <c r="M2791" s="66" t="str">
        <f t="shared" si="177"/>
        <v/>
      </c>
      <c r="N2791" s="66" t="str">
        <f t="shared" si="178"/>
        <v/>
      </c>
    </row>
    <row r="2792" spans="2:14" ht="20.100000000000001" customHeight="1" thickBot="1" x14ac:dyDescent="0.3">
      <c r="B2792" s="63" t="str">
        <f t="shared" si="175"/>
        <v/>
      </c>
      <c r="C2792" s="64"/>
      <c r="D2792" s="65"/>
      <c r="E2792" s="65"/>
      <c r="F2792" s="65"/>
      <c r="G2792" s="65"/>
      <c r="H2792" s="65"/>
      <c r="I2792" s="65"/>
      <c r="J2792" s="65"/>
      <c r="K2792" s="65"/>
      <c r="L2792" s="66" t="str">
        <f t="shared" si="176"/>
        <v/>
      </c>
      <c r="M2792" s="66" t="str">
        <f t="shared" si="177"/>
        <v/>
      </c>
      <c r="N2792" s="66" t="str">
        <f t="shared" si="178"/>
        <v/>
      </c>
    </row>
    <row r="2793" spans="2:14" ht="20.100000000000001" customHeight="1" thickBot="1" x14ac:dyDescent="0.3">
      <c r="B2793" s="63" t="str">
        <f t="shared" si="175"/>
        <v/>
      </c>
      <c r="C2793" s="64"/>
      <c r="D2793" s="65"/>
      <c r="E2793" s="65"/>
      <c r="F2793" s="65"/>
      <c r="G2793" s="65"/>
      <c r="H2793" s="65"/>
      <c r="I2793" s="65"/>
      <c r="J2793" s="65"/>
      <c r="K2793" s="65"/>
      <c r="L2793" s="66" t="str">
        <f t="shared" si="176"/>
        <v/>
      </c>
      <c r="M2793" s="66" t="str">
        <f t="shared" si="177"/>
        <v/>
      </c>
      <c r="N2793" s="66" t="str">
        <f t="shared" si="178"/>
        <v/>
      </c>
    </row>
    <row r="2794" spans="2:14" ht="20.100000000000001" customHeight="1" thickBot="1" x14ac:dyDescent="0.3">
      <c r="B2794" s="63" t="str">
        <f t="shared" si="175"/>
        <v/>
      </c>
      <c r="C2794" s="64"/>
      <c r="D2794" s="65"/>
      <c r="E2794" s="65"/>
      <c r="F2794" s="65"/>
      <c r="G2794" s="65"/>
      <c r="H2794" s="65"/>
      <c r="I2794" s="65"/>
      <c r="J2794" s="65"/>
      <c r="K2794" s="65"/>
      <c r="L2794" s="66" t="str">
        <f t="shared" si="176"/>
        <v/>
      </c>
      <c r="M2794" s="66" t="str">
        <f t="shared" si="177"/>
        <v/>
      </c>
      <c r="N2794" s="66" t="str">
        <f t="shared" si="178"/>
        <v/>
      </c>
    </row>
    <row r="2795" spans="2:14" ht="20.100000000000001" customHeight="1" thickBot="1" x14ac:dyDescent="0.3">
      <c r="B2795" s="63" t="str">
        <f t="shared" si="175"/>
        <v/>
      </c>
      <c r="C2795" s="64"/>
      <c r="D2795" s="65"/>
      <c r="E2795" s="65"/>
      <c r="F2795" s="65"/>
      <c r="G2795" s="65"/>
      <c r="H2795" s="65"/>
      <c r="I2795" s="65"/>
      <c r="J2795" s="65"/>
      <c r="K2795" s="65"/>
      <c r="L2795" s="66" t="str">
        <f t="shared" si="176"/>
        <v/>
      </c>
      <c r="M2795" s="66" t="str">
        <f t="shared" si="177"/>
        <v/>
      </c>
      <c r="N2795" s="66" t="str">
        <f t="shared" si="178"/>
        <v/>
      </c>
    </row>
    <row r="2796" spans="2:14" ht="20.100000000000001" customHeight="1" thickBot="1" x14ac:dyDescent="0.3">
      <c r="B2796" s="63" t="str">
        <f t="shared" si="175"/>
        <v/>
      </c>
      <c r="C2796" s="64"/>
      <c r="D2796" s="65"/>
      <c r="E2796" s="65"/>
      <c r="F2796" s="65"/>
      <c r="G2796" s="65"/>
      <c r="H2796" s="65"/>
      <c r="I2796" s="65"/>
      <c r="J2796" s="65"/>
      <c r="K2796" s="65"/>
      <c r="L2796" s="66" t="str">
        <f t="shared" si="176"/>
        <v/>
      </c>
      <c r="M2796" s="66" t="str">
        <f t="shared" si="177"/>
        <v/>
      </c>
      <c r="N2796" s="66" t="str">
        <f t="shared" si="178"/>
        <v/>
      </c>
    </row>
    <row r="2797" spans="2:14" ht="20.100000000000001" customHeight="1" thickBot="1" x14ac:dyDescent="0.3">
      <c r="B2797" s="63" t="str">
        <f t="shared" si="175"/>
        <v/>
      </c>
      <c r="C2797" s="64"/>
      <c r="D2797" s="65"/>
      <c r="E2797" s="65"/>
      <c r="F2797" s="65"/>
      <c r="G2797" s="65"/>
      <c r="H2797" s="65"/>
      <c r="I2797" s="65"/>
      <c r="J2797" s="65"/>
      <c r="K2797" s="65"/>
      <c r="L2797" s="66" t="str">
        <f t="shared" si="176"/>
        <v/>
      </c>
      <c r="M2797" s="66" t="str">
        <f t="shared" si="177"/>
        <v/>
      </c>
      <c r="N2797" s="66" t="str">
        <f t="shared" si="178"/>
        <v/>
      </c>
    </row>
    <row r="2798" spans="2:14" ht="20.100000000000001" customHeight="1" thickBot="1" x14ac:dyDescent="0.3">
      <c r="B2798" s="63" t="str">
        <f t="shared" si="175"/>
        <v/>
      </c>
      <c r="C2798" s="64"/>
      <c r="D2798" s="65"/>
      <c r="E2798" s="65"/>
      <c r="F2798" s="65"/>
      <c r="G2798" s="65"/>
      <c r="H2798" s="65"/>
      <c r="I2798" s="65"/>
      <c r="J2798" s="65"/>
      <c r="K2798" s="65"/>
      <c r="L2798" s="66" t="str">
        <f t="shared" si="176"/>
        <v/>
      </c>
      <c r="M2798" s="66" t="str">
        <f t="shared" si="177"/>
        <v/>
      </c>
      <c r="N2798" s="66" t="str">
        <f t="shared" si="178"/>
        <v/>
      </c>
    </row>
    <row r="2799" spans="2:14" ht="20.100000000000001" customHeight="1" thickBot="1" x14ac:dyDescent="0.3">
      <c r="B2799" s="63" t="str">
        <f t="shared" si="175"/>
        <v/>
      </c>
      <c r="C2799" s="64"/>
      <c r="D2799" s="65"/>
      <c r="E2799" s="65"/>
      <c r="F2799" s="65"/>
      <c r="G2799" s="65"/>
      <c r="H2799" s="65"/>
      <c r="I2799" s="65"/>
      <c r="J2799" s="65"/>
      <c r="K2799" s="65"/>
      <c r="L2799" s="66" t="str">
        <f t="shared" si="176"/>
        <v/>
      </c>
      <c r="M2799" s="66" t="str">
        <f t="shared" si="177"/>
        <v/>
      </c>
      <c r="N2799" s="66" t="str">
        <f t="shared" si="178"/>
        <v/>
      </c>
    </row>
    <row r="2800" spans="2:14" ht="20.100000000000001" customHeight="1" thickBot="1" x14ac:dyDescent="0.3">
      <c r="B2800" s="63" t="str">
        <f t="shared" si="175"/>
        <v/>
      </c>
      <c r="C2800" s="64"/>
      <c r="D2800" s="65"/>
      <c r="E2800" s="65"/>
      <c r="F2800" s="65"/>
      <c r="G2800" s="65"/>
      <c r="H2800" s="65"/>
      <c r="I2800" s="65"/>
      <c r="J2800" s="65"/>
      <c r="K2800" s="65"/>
      <c r="L2800" s="66" t="str">
        <f t="shared" si="176"/>
        <v/>
      </c>
      <c r="M2800" s="66" t="str">
        <f t="shared" si="177"/>
        <v/>
      </c>
      <c r="N2800" s="66" t="str">
        <f t="shared" si="178"/>
        <v/>
      </c>
    </row>
    <row r="2801" spans="2:14" ht="20.100000000000001" customHeight="1" thickBot="1" x14ac:dyDescent="0.3">
      <c r="B2801" s="63" t="str">
        <f t="shared" si="175"/>
        <v/>
      </c>
      <c r="C2801" s="64"/>
      <c r="D2801" s="65"/>
      <c r="E2801" s="65"/>
      <c r="F2801" s="65"/>
      <c r="G2801" s="65"/>
      <c r="H2801" s="65"/>
      <c r="I2801" s="65"/>
      <c r="J2801" s="65"/>
      <c r="K2801" s="65"/>
      <c r="L2801" s="66" t="str">
        <f t="shared" si="176"/>
        <v/>
      </c>
      <c r="M2801" s="66" t="str">
        <f t="shared" si="177"/>
        <v/>
      </c>
      <c r="N2801" s="66" t="str">
        <f t="shared" si="178"/>
        <v/>
      </c>
    </row>
    <row r="2802" spans="2:14" ht="20.100000000000001" customHeight="1" thickBot="1" x14ac:dyDescent="0.3">
      <c r="B2802" s="63" t="str">
        <f t="shared" si="175"/>
        <v/>
      </c>
      <c r="C2802" s="64"/>
      <c r="D2802" s="65"/>
      <c r="E2802" s="65"/>
      <c r="F2802" s="65"/>
      <c r="G2802" s="65"/>
      <c r="H2802" s="65"/>
      <c r="I2802" s="65"/>
      <c r="J2802" s="65"/>
      <c r="K2802" s="65"/>
      <c r="L2802" s="66" t="str">
        <f t="shared" si="176"/>
        <v/>
      </c>
      <c r="M2802" s="66" t="str">
        <f t="shared" si="177"/>
        <v/>
      </c>
      <c r="N2802" s="66" t="str">
        <f t="shared" si="178"/>
        <v/>
      </c>
    </row>
    <row r="2803" spans="2:14" ht="20.100000000000001" customHeight="1" thickBot="1" x14ac:dyDescent="0.3">
      <c r="B2803" s="63" t="str">
        <f t="shared" si="175"/>
        <v/>
      </c>
      <c r="C2803" s="64"/>
      <c r="D2803" s="65"/>
      <c r="E2803" s="65"/>
      <c r="F2803" s="65"/>
      <c r="G2803" s="65"/>
      <c r="H2803" s="65"/>
      <c r="I2803" s="65"/>
      <c r="J2803" s="65"/>
      <c r="K2803" s="65"/>
      <c r="L2803" s="66" t="str">
        <f t="shared" si="176"/>
        <v/>
      </c>
      <c r="M2803" s="66" t="str">
        <f t="shared" si="177"/>
        <v/>
      </c>
      <c r="N2803" s="66" t="str">
        <f t="shared" si="178"/>
        <v/>
      </c>
    </row>
    <row r="2804" spans="2:14" ht="20.100000000000001" customHeight="1" thickBot="1" x14ac:dyDescent="0.3">
      <c r="B2804" s="63" t="str">
        <f t="shared" si="175"/>
        <v/>
      </c>
      <c r="C2804" s="64"/>
      <c r="D2804" s="65"/>
      <c r="E2804" s="65"/>
      <c r="F2804" s="65"/>
      <c r="G2804" s="65"/>
      <c r="H2804" s="65"/>
      <c r="I2804" s="65"/>
      <c r="J2804" s="65"/>
      <c r="K2804" s="65"/>
      <c r="L2804" s="66" t="str">
        <f t="shared" si="176"/>
        <v/>
      </c>
      <c r="M2804" s="66" t="str">
        <f t="shared" si="177"/>
        <v/>
      </c>
      <c r="N2804" s="66" t="str">
        <f t="shared" si="178"/>
        <v/>
      </c>
    </row>
    <row r="2805" spans="2:14" ht="20.100000000000001" customHeight="1" thickBot="1" x14ac:dyDescent="0.3">
      <c r="B2805" s="63" t="str">
        <f t="shared" si="175"/>
        <v/>
      </c>
      <c r="C2805" s="64"/>
      <c r="D2805" s="65"/>
      <c r="E2805" s="65"/>
      <c r="F2805" s="65"/>
      <c r="G2805" s="65"/>
      <c r="H2805" s="65"/>
      <c r="I2805" s="65"/>
      <c r="J2805" s="65"/>
      <c r="K2805" s="65"/>
      <c r="L2805" s="66" t="str">
        <f t="shared" si="176"/>
        <v/>
      </c>
      <c r="M2805" s="66" t="str">
        <f t="shared" si="177"/>
        <v/>
      </c>
      <c r="N2805" s="66" t="str">
        <f t="shared" si="178"/>
        <v/>
      </c>
    </row>
    <row r="2806" spans="2:14" ht="20.100000000000001" customHeight="1" thickBot="1" x14ac:dyDescent="0.3">
      <c r="B2806" s="63" t="str">
        <f t="shared" si="175"/>
        <v/>
      </c>
      <c r="C2806" s="64"/>
      <c r="D2806" s="65"/>
      <c r="E2806" s="65"/>
      <c r="F2806" s="65"/>
      <c r="G2806" s="65"/>
      <c r="H2806" s="65"/>
      <c r="I2806" s="65"/>
      <c r="J2806" s="65"/>
      <c r="K2806" s="65"/>
      <c r="L2806" s="66" t="str">
        <f t="shared" si="176"/>
        <v/>
      </c>
      <c r="M2806" s="66" t="str">
        <f t="shared" si="177"/>
        <v/>
      </c>
      <c r="N2806" s="66" t="str">
        <f t="shared" si="178"/>
        <v/>
      </c>
    </row>
    <row r="2807" spans="2:14" ht="20.100000000000001" customHeight="1" thickBot="1" x14ac:dyDescent="0.3">
      <c r="B2807" s="63" t="str">
        <f t="shared" si="175"/>
        <v/>
      </c>
      <c r="C2807" s="64"/>
      <c r="D2807" s="65"/>
      <c r="E2807" s="65"/>
      <c r="F2807" s="65"/>
      <c r="G2807" s="65"/>
      <c r="H2807" s="65"/>
      <c r="I2807" s="65"/>
      <c r="J2807" s="65"/>
      <c r="K2807" s="65"/>
      <c r="L2807" s="66" t="str">
        <f t="shared" si="176"/>
        <v/>
      </c>
      <c r="M2807" s="66" t="str">
        <f t="shared" si="177"/>
        <v/>
      </c>
      <c r="N2807" s="66" t="str">
        <f t="shared" si="178"/>
        <v/>
      </c>
    </row>
    <row r="2808" spans="2:14" ht="20.100000000000001" customHeight="1" thickBot="1" x14ac:dyDescent="0.3">
      <c r="B2808" s="63" t="str">
        <f t="shared" si="175"/>
        <v/>
      </c>
      <c r="C2808" s="64"/>
      <c r="D2808" s="65"/>
      <c r="E2808" s="65"/>
      <c r="F2808" s="65"/>
      <c r="G2808" s="65"/>
      <c r="H2808" s="65"/>
      <c r="I2808" s="65"/>
      <c r="J2808" s="65"/>
      <c r="K2808" s="65"/>
      <c r="L2808" s="66" t="str">
        <f t="shared" si="176"/>
        <v/>
      </c>
      <c r="M2808" s="66" t="str">
        <f t="shared" si="177"/>
        <v/>
      </c>
      <c r="N2808" s="66" t="str">
        <f t="shared" si="178"/>
        <v/>
      </c>
    </row>
    <row r="2809" spans="2:14" ht="20.100000000000001" customHeight="1" thickBot="1" x14ac:dyDescent="0.3">
      <c r="B2809" s="63" t="str">
        <f t="shared" si="175"/>
        <v/>
      </c>
      <c r="C2809" s="64"/>
      <c r="D2809" s="65"/>
      <c r="E2809" s="65"/>
      <c r="F2809" s="65"/>
      <c r="G2809" s="65"/>
      <c r="H2809" s="65"/>
      <c r="I2809" s="65"/>
      <c r="J2809" s="65"/>
      <c r="K2809" s="65"/>
      <c r="L2809" s="66" t="str">
        <f t="shared" si="176"/>
        <v/>
      </c>
      <c r="M2809" s="66" t="str">
        <f t="shared" si="177"/>
        <v/>
      </c>
      <c r="N2809" s="66" t="str">
        <f t="shared" si="178"/>
        <v/>
      </c>
    </row>
    <row r="2810" spans="2:14" ht="20.100000000000001" customHeight="1" thickBot="1" x14ac:dyDescent="0.3">
      <c r="B2810" s="63" t="str">
        <f t="shared" si="175"/>
        <v/>
      </c>
      <c r="C2810" s="64"/>
      <c r="D2810" s="65"/>
      <c r="E2810" s="65"/>
      <c r="F2810" s="65"/>
      <c r="G2810" s="65"/>
      <c r="H2810" s="65"/>
      <c r="I2810" s="65"/>
      <c r="J2810" s="65"/>
      <c r="K2810" s="65"/>
      <c r="L2810" s="66" t="str">
        <f t="shared" si="176"/>
        <v/>
      </c>
      <c r="M2810" s="66" t="str">
        <f t="shared" si="177"/>
        <v/>
      </c>
      <c r="N2810" s="66" t="str">
        <f t="shared" si="178"/>
        <v/>
      </c>
    </row>
    <row r="2811" spans="2:14" ht="20.100000000000001" customHeight="1" thickBot="1" x14ac:dyDescent="0.3">
      <c r="B2811" s="63" t="str">
        <f t="shared" si="175"/>
        <v/>
      </c>
      <c r="C2811" s="64"/>
      <c r="D2811" s="65"/>
      <c r="E2811" s="65"/>
      <c r="F2811" s="65"/>
      <c r="G2811" s="65"/>
      <c r="H2811" s="65"/>
      <c r="I2811" s="65"/>
      <c r="J2811" s="65"/>
      <c r="K2811" s="65"/>
      <c r="L2811" s="66" t="str">
        <f t="shared" si="176"/>
        <v/>
      </c>
      <c r="M2811" s="66" t="str">
        <f t="shared" si="177"/>
        <v/>
      </c>
      <c r="N2811" s="66" t="str">
        <f t="shared" si="178"/>
        <v/>
      </c>
    </row>
    <row r="2812" spans="2:14" ht="20.100000000000001" customHeight="1" thickBot="1" x14ac:dyDescent="0.3">
      <c r="B2812" s="63" t="str">
        <f t="shared" si="175"/>
        <v/>
      </c>
      <c r="C2812" s="64"/>
      <c r="D2812" s="65"/>
      <c r="E2812" s="65"/>
      <c r="F2812" s="65"/>
      <c r="G2812" s="65"/>
      <c r="H2812" s="65"/>
      <c r="I2812" s="65"/>
      <c r="J2812" s="65"/>
      <c r="K2812" s="65"/>
      <c r="L2812" s="66" t="str">
        <f t="shared" si="176"/>
        <v/>
      </c>
      <c r="M2812" s="66" t="str">
        <f t="shared" si="177"/>
        <v/>
      </c>
      <c r="N2812" s="66" t="str">
        <f t="shared" si="178"/>
        <v/>
      </c>
    </row>
    <row r="2813" spans="2:14" ht="20.100000000000001" customHeight="1" thickBot="1" x14ac:dyDescent="0.3">
      <c r="B2813" s="63" t="str">
        <f t="shared" si="175"/>
        <v/>
      </c>
      <c r="C2813" s="64"/>
      <c r="D2813" s="65"/>
      <c r="E2813" s="65"/>
      <c r="F2813" s="65"/>
      <c r="G2813" s="65"/>
      <c r="H2813" s="65"/>
      <c r="I2813" s="65"/>
      <c r="J2813" s="65"/>
      <c r="K2813" s="65"/>
      <c r="L2813" s="66" t="str">
        <f t="shared" si="176"/>
        <v/>
      </c>
      <c r="M2813" s="66" t="str">
        <f t="shared" si="177"/>
        <v/>
      </c>
      <c r="N2813" s="66" t="str">
        <f t="shared" si="178"/>
        <v/>
      </c>
    </row>
    <row r="2814" spans="2:14" ht="20.100000000000001" customHeight="1" thickBot="1" x14ac:dyDescent="0.3">
      <c r="B2814" s="63" t="str">
        <f t="shared" si="175"/>
        <v/>
      </c>
      <c r="C2814" s="64"/>
      <c r="D2814" s="65"/>
      <c r="E2814" s="65"/>
      <c r="F2814" s="65"/>
      <c r="G2814" s="65"/>
      <c r="H2814" s="65"/>
      <c r="I2814" s="65"/>
      <c r="J2814" s="65"/>
      <c r="K2814" s="65"/>
      <c r="L2814" s="66" t="str">
        <f t="shared" si="176"/>
        <v/>
      </c>
      <c r="M2814" s="66" t="str">
        <f t="shared" si="177"/>
        <v/>
      </c>
      <c r="N2814" s="66" t="str">
        <f t="shared" si="178"/>
        <v/>
      </c>
    </row>
    <row r="2815" spans="2:14" ht="20.100000000000001" customHeight="1" thickBot="1" x14ac:dyDescent="0.3">
      <c r="B2815" s="63" t="str">
        <f t="shared" si="175"/>
        <v/>
      </c>
      <c r="C2815" s="64"/>
      <c r="D2815" s="65"/>
      <c r="E2815" s="65"/>
      <c r="F2815" s="65"/>
      <c r="G2815" s="65"/>
      <c r="H2815" s="65"/>
      <c r="I2815" s="65"/>
      <c r="J2815" s="65"/>
      <c r="K2815" s="65"/>
      <c r="L2815" s="66" t="str">
        <f t="shared" si="176"/>
        <v/>
      </c>
      <c r="M2815" s="66" t="str">
        <f t="shared" si="177"/>
        <v/>
      </c>
      <c r="N2815" s="66" t="str">
        <f t="shared" si="178"/>
        <v/>
      </c>
    </row>
    <row r="2816" spans="2:14" ht="20.100000000000001" customHeight="1" thickBot="1" x14ac:dyDescent="0.3">
      <c r="B2816" s="63" t="str">
        <f t="shared" si="175"/>
        <v/>
      </c>
      <c r="C2816" s="64"/>
      <c r="D2816" s="65"/>
      <c r="E2816" s="65"/>
      <c r="F2816" s="65"/>
      <c r="G2816" s="65"/>
      <c r="H2816" s="65"/>
      <c r="I2816" s="65"/>
      <c r="J2816" s="65"/>
      <c r="K2816" s="65"/>
      <c r="L2816" s="66" t="str">
        <f t="shared" si="176"/>
        <v/>
      </c>
      <c r="M2816" s="66" t="str">
        <f t="shared" si="177"/>
        <v/>
      </c>
      <c r="N2816" s="66" t="str">
        <f t="shared" si="178"/>
        <v/>
      </c>
    </row>
    <row r="2817" spans="2:14" ht="20.100000000000001" customHeight="1" thickBot="1" x14ac:dyDescent="0.3">
      <c r="B2817" s="63" t="str">
        <f t="shared" si="175"/>
        <v/>
      </c>
      <c r="C2817" s="64"/>
      <c r="D2817" s="65"/>
      <c r="E2817" s="65"/>
      <c r="F2817" s="65"/>
      <c r="G2817" s="65"/>
      <c r="H2817" s="65"/>
      <c r="I2817" s="65"/>
      <c r="J2817" s="65"/>
      <c r="K2817" s="65"/>
      <c r="L2817" s="66" t="str">
        <f t="shared" si="176"/>
        <v/>
      </c>
      <c r="M2817" s="66" t="str">
        <f t="shared" si="177"/>
        <v/>
      </c>
      <c r="N2817" s="66" t="str">
        <f t="shared" si="178"/>
        <v/>
      </c>
    </row>
    <row r="2818" spans="2:14" ht="20.100000000000001" customHeight="1" thickBot="1" x14ac:dyDescent="0.3">
      <c r="B2818" s="63" t="str">
        <f t="shared" si="175"/>
        <v/>
      </c>
      <c r="C2818" s="64"/>
      <c r="D2818" s="65"/>
      <c r="E2818" s="65"/>
      <c r="F2818" s="65"/>
      <c r="G2818" s="65"/>
      <c r="H2818" s="65"/>
      <c r="I2818" s="65"/>
      <c r="J2818" s="65"/>
      <c r="K2818" s="65"/>
      <c r="L2818" s="66" t="str">
        <f t="shared" si="176"/>
        <v/>
      </c>
      <c r="M2818" s="66" t="str">
        <f t="shared" si="177"/>
        <v/>
      </c>
      <c r="N2818" s="66" t="str">
        <f t="shared" si="178"/>
        <v/>
      </c>
    </row>
    <row r="2819" spans="2:14" ht="20.100000000000001" customHeight="1" thickBot="1" x14ac:dyDescent="0.3">
      <c r="B2819" s="63" t="str">
        <f t="shared" si="175"/>
        <v/>
      </c>
      <c r="C2819" s="64"/>
      <c r="D2819" s="65"/>
      <c r="E2819" s="65"/>
      <c r="F2819" s="65"/>
      <c r="G2819" s="65"/>
      <c r="H2819" s="65"/>
      <c r="I2819" s="65"/>
      <c r="J2819" s="65"/>
      <c r="K2819" s="65"/>
      <c r="L2819" s="66" t="str">
        <f t="shared" si="176"/>
        <v/>
      </c>
      <c r="M2819" s="66" t="str">
        <f t="shared" si="177"/>
        <v/>
      </c>
      <c r="N2819" s="66" t="str">
        <f t="shared" si="178"/>
        <v/>
      </c>
    </row>
    <row r="2820" spans="2:14" ht="20.100000000000001" customHeight="1" thickBot="1" x14ac:dyDescent="0.3">
      <c r="B2820" s="63" t="str">
        <f t="shared" si="175"/>
        <v/>
      </c>
      <c r="C2820" s="64"/>
      <c r="D2820" s="65"/>
      <c r="E2820" s="65"/>
      <c r="F2820" s="65"/>
      <c r="G2820" s="65"/>
      <c r="H2820" s="65"/>
      <c r="I2820" s="65"/>
      <c r="J2820" s="65"/>
      <c r="K2820" s="65"/>
      <c r="L2820" s="66" t="str">
        <f t="shared" si="176"/>
        <v/>
      </c>
      <c r="M2820" s="66" t="str">
        <f t="shared" si="177"/>
        <v/>
      </c>
      <c r="N2820" s="66" t="str">
        <f t="shared" si="178"/>
        <v/>
      </c>
    </row>
    <row r="2821" spans="2:14" ht="20.100000000000001" customHeight="1" thickBot="1" x14ac:dyDescent="0.3">
      <c r="B2821" s="63" t="str">
        <f t="shared" si="175"/>
        <v/>
      </c>
      <c r="C2821" s="64"/>
      <c r="D2821" s="65"/>
      <c r="E2821" s="65"/>
      <c r="F2821" s="65"/>
      <c r="G2821" s="65"/>
      <c r="H2821" s="65"/>
      <c r="I2821" s="65"/>
      <c r="J2821" s="65"/>
      <c r="K2821" s="65"/>
      <c r="L2821" s="66" t="str">
        <f t="shared" si="176"/>
        <v/>
      </c>
      <c r="M2821" s="66" t="str">
        <f t="shared" si="177"/>
        <v/>
      </c>
      <c r="N2821" s="66" t="str">
        <f t="shared" si="178"/>
        <v/>
      </c>
    </row>
    <row r="2822" spans="2:14" ht="20.100000000000001" customHeight="1" thickBot="1" x14ac:dyDescent="0.3">
      <c r="B2822" s="63" t="str">
        <f t="shared" si="175"/>
        <v/>
      </c>
      <c r="C2822" s="64"/>
      <c r="D2822" s="65"/>
      <c r="E2822" s="65"/>
      <c r="F2822" s="65"/>
      <c r="G2822" s="65"/>
      <c r="H2822" s="65"/>
      <c r="I2822" s="65"/>
      <c r="J2822" s="65"/>
      <c r="K2822" s="65"/>
      <c r="L2822" s="66" t="str">
        <f t="shared" si="176"/>
        <v/>
      </c>
      <c r="M2822" s="66" t="str">
        <f t="shared" si="177"/>
        <v/>
      </c>
      <c r="N2822" s="66" t="str">
        <f t="shared" si="178"/>
        <v/>
      </c>
    </row>
    <row r="2823" spans="2:14" ht="20.100000000000001" customHeight="1" thickBot="1" x14ac:dyDescent="0.3">
      <c r="B2823" s="63" t="str">
        <f t="shared" si="175"/>
        <v/>
      </c>
      <c r="C2823" s="64"/>
      <c r="D2823" s="65"/>
      <c r="E2823" s="65"/>
      <c r="F2823" s="65"/>
      <c r="G2823" s="65"/>
      <c r="H2823" s="65"/>
      <c r="I2823" s="65"/>
      <c r="J2823" s="65"/>
      <c r="K2823" s="65"/>
      <c r="L2823" s="66" t="str">
        <f t="shared" si="176"/>
        <v/>
      </c>
      <c r="M2823" s="66" t="str">
        <f t="shared" si="177"/>
        <v/>
      </c>
      <c r="N2823" s="66" t="str">
        <f t="shared" si="178"/>
        <v/>
      </c>
    </row>
    <row r="2824" spans="2:14" ht="20.100000000000001" customHeight="1" thickBot="1" x14ac:dyDescent="0.3">
      <c r="B2824" s="63" t="str">
        <f t="shared" si="175"/>
        <v/>
      </c>
      <c r="C2824" s="64"/>
      <c r="D2824" s="65"/>
      <c r="E2824" s="65"/>
      <c r="F2824" s="65"/>
      <c r="G2824" s="65"/>
      <c r="H2824" s="65"/>
      <c r="I2824" s="65"/>
      <c r="J2824" s="65"/>
      <c r="K2824" s="65"/>
      <c r="L2824" s="66" t="str">
        <f t="shared" si="176"/>
        <v/>
      </c>
      <c r="M2824" s="66" t="str">
        <f t="shared" si="177"/>
        <v/>
      </c>
      <c r="N2824" s="66" t="str">
        <f t="shared" si="178"/>
        <v/>
      </c>
    </row>
    <row r="2825" spans="2:14" ht="20.100000000000001" customHeight="1" thickBot="1" x14ac:dyDescent="0.3">
      <c r="B2825" s="63" t="str">
        <f t="shared" si="175"/>
        <v/>
      </c>
      <c r="C2825" s="64"/>
      <c r="D2825" s="65"/>
      <c r="E2825" s="65"/>
      <c r="F2825" s="65"/>
      <c r="G2825" s="65"/>
      <c r="H2825" s="65"/>
      <c r="I2825" s="65"/>
      <c r="J2825" s="65"/>
      <c r="K2825" s="65"/>
      <c r="L2825" s="66" t="str">
        <f t="shared" si="176"/>
        <v/>
      </c>
      <c r="M2825" s="66" t="str">
        <f t="shared" si="177"/>
        <v/>
      </c>
      <c r="N2825" s="66" t="str">
        <f t="shared" si="178"/>
        <v/>
      </c>
    </row>
    <row r="2826" spans="2:14" ht="20.100000000000001" customHeight="1" thickBot="1" x14ac:dyDescent="0.3">
      <c r="B2826" s="63" t="str">
        <f t="shared" ref="B2826:B2889" si="179">IF(C2826="","",B2825+1)</f>
        <v/>
      </c>
      <c r="C2826" s="64"/>
      <c r="D2826" s="65"/>
      <c r="E2826" s="65"/>
      <c r="F2826" s="65"/>
      <c r="G2826" s="65"/>
      <c r="H2826" s="65"/>
      <c r="I2826" s="65"/>
      <c r="J2826" s="65"/>
      <c r="K2826" s="65"/>
      <c r="L2826" s="66" t="str">
        <f t="shared" si="176"/>
        <v/>
      </c>
      <c r="M2826" s="66" t="str">
        <f t="shared" si="177"/>
        <v/>
      </c>
      <c r="N2826" s="66" t="str">
        <f t="shared" si="178"/>
        <v/>
      </c>
    </row>
    <row r="2827" spans="2:14" ht="20.100000000000001" customHeight="1" thickBot="1" x14ac:dyDescent="0.3">
      <c r="B2827" s="63" t="str">
        <f t="shared" si="179"/>
        <v/>
      </c>
      <c r="C2827" s="64"/>
      <c r="D2827" s="65"/>
      <c r="E2827" s="65"/>
      <c r="F2827" s="65"/>
      <c r="G2827" s="65"/>
      <c r="H2827" s="65"/>
      <c r="I2827" s="65"/>
      <c r="J2827" s="65"/>
      <c r="K2827" s="65"/>
      <c r="L2827" s="66" t="str">
        <f t="shared" si="176"/>
        <v/>
      </c>
      <c r="M2827" s="66" t="str">
        <f t="shared" si="177"/>
        <v/>
      </c>
      <c r="N2827" s="66" t="str">
        <f t="shared" si="178"/>
        <v/>
      </c>
    </row>
    <row r="2828" spans="2:14" ht="20.100000000000001" customHeight="1" thickBot="1" x14ac:dyDescent="0.3">
      <c r="B2828" s="63" t="str">
        <f t="shared" si="179"/>
        <v/>
      </c>
      <c r="C2828" s="64"/>
      <c r="D2828" s="65"/>
      <c r="E2828" s="65"/>
      <c r="F2828" s="65"/>
      <c r="G2828" s="65"/>
      <c r="H2828" s="65"/>
      <c r="I2828" s="65"/>
      <c r="J2828" s="65"/>
      <c r="K2828" s="65"/>
      <c r="L2828" s="66" t="str">
        <f t="shared" si="176"/>
        <v/>
      </c>
      <c r="M2828" s="66" t="str">
        <f t="shared" si="177"/>
        <v/>
      </c>
      <c r="N2828" s="66" t="str">
        <f t="shared" si="178"/>
        <v/>
      </c>
    </row>
    <row r="2829" spans="2:14" ht="20.100000000000001" customHeight="1" thickBot="1" x14ac:dyDescent="0.3">
      <c r="B2829" s="63" t="str">
        <f t="shared" si="179"/>
        <v/>
      </c>
      <c r="C2829" s="64"/>
      <c r="D2829" s="65"/>
      <c r="E2829" s="65"/>
      <c r="F2829" s="65"/>
      <c r="G2829" s="65"/>
      <c r="H2829" s="65"/>
      <c r="I2829" s="65"/>
      <c r="J2829" s="65"/>
      <c r="K2829" s="65"/>
      <c r="L2829" s="66" t="str">
        <f t="shared" ref="L2829:L2892" si="180">IF(C2829="","",TEXT(C2829,"MMMM"))</f>
        <v/>
      </c>
      <c r="M2829" s="66" t="str">
        <f t="shared" ref="M2829:M2892" si="181">IF(C2829="","",YEAR(C2829))</f>
        <v/>
      </c>
      <c r="N2829" s="66" t="str">
        <f t="shared" ref="N2829:N2892" si="182">IF(C2829="","",TEXT(C2829,"DDDD"))</f>
        <v/>
      </c>
    </row>
    <row r="2830" spans="2:14" ht="20.100000000000001" customHeight="1" thickBot="1" x14ac:dyDescent="0.3">
      <c r="B2830" s="63" t="str">
        <f t="shared" si="179"/>
        <v/>
      </c>
      <c r="C2830" s="64"/>
      <c r="D2830" s="65"/>
      <c r="E2830" s="65"/>
      <c r="F2830" s="65"/>
      <c r="G2830" s="65"/>
      <c r="H2830" s="65"/>
      <c r="I2830" s="65"/>
      <c r="J2830" s="65"/>
      <c r="K2830" s="65"/>
      <c r="L2830" s="66" t="str">
        <f t="shared" si="180"/>
        <v/>
      </c>
      <c r="M2830" s="66" t="str">
        <f t="shared" si="181"/>
        <v/>
      </c>
      <c r="N2830" s="66" t="str">
        <f t="shared" si="182"/>
        <v/>
      </c>
    </row>
    <row r="2831" spans="2:14" ht="20.100000000000001" customHeight="1" thickBot="1" x14ac:dyDescent="0.3">
      <c r="B2831" s="63" t="str">
        <f t="shared" si="179"/>
        <v/>
      </c>
      <c r="C2831" s="64"/>
      <c r="D2831" s="65"/>
      <c r="E2831" s="65"/>
      <c r="F2831" s="65"/>
      <c r="G2831" s="65"/>
      <c r="H2831" s="65"/>
      <c r="I2831" s="65"/>
      <c r="J2831" s="65"/>
      <c r="K2831" s="65"/>
      <c r="L2831" s="66" t="str">
        <f t="shared" si="180"/>
        <v/>
      </c>
      <c r="M2831" s="66" t="str">
        <f t="shared" si="181"/>
        <v/>
      </c>
      <c r="N2831" s="66" t="str">
        <f t="shared" si="182"/>
        <v/>
      </c>
    </row>
    <row r="2832" spans="2:14" ht="20.100000000000001" customHeight="1" thickBot="1" x14ac:dyDescent="0.3">
      <c r="B2832" s="63" t="str">
        <f t="shared" si="179"/>
        <v/>
      </c>
      <c r="C2832" s="64"/>
      <c r="D2832" s="65"/>
      <c r="E2832" s="65"/>
      <c r="F2832" s="65"/>
      <c r="G2832" s="65"/>
      <c r="H2832" s="65"/>
      <c r="I2832" s="65"/>
      <c r="J2832" s="65"/>
      <c r="K2832" s="65"/>
      <c r="L2832" s="66" t="str">
        <f t="shared" si="180"/>
        <v/>
      </c>
      <c r="M2832" s="66" t="str">
        <f t="shared" si="181"/>
        <v/>
      </c>
      <c r="N2832" s="66" t="str">
        <f t="shared" si="182"/>
        <v/>
      </c>
    </row>
    <row r="2833" spans="2:14" ht="20.100000000000001" customHeight="1" thickBot="1" x14ac:dyDescent="0.3">
      <c r="B2833" s="63" t="str">
        <f t="shared" si="179"/>
        <v/>
      </c>
      <c r="C2833" s="64"/>
      <c r="D2833" s="65"/>
      <c r="E2833" s="65"/>
      <c r="F2833" s="65"/>
      <c r="G2833" s="65"/>
      <c r="H2833" s="65"/>
      <c r="I2833" s="65"/>
      <c r="J2833" s="65"/>
      <c r="K2833" s="65"/>
      <c r="L2833" s="66" t="str">
        <f t="shared" si="180"/>
        <v/>
      </c>
      <c r="M2833" s="66" t="str">
        <f t="shared" si="181"/>
        <v/>
      </c>
      <c r="N2833" s="66" t="str">
        <f t="shared" si="182"/>
        <v/>
      </c>
    </row>
    <row r="2834" spans="2:14" ht="20.100000000000001" customHeight="1" thickBot="1" x14ac:dyDescent="0.3">
      <c r="B2834" s="63" t="str">
        <f t="shared" si="179"/>
        <v/>
      </c>
      <c r="C2834" s="64"/>
      <c r="D2834" s="65"/>
      <c r="E2834" s="65"/>
      <c r="F2834" s="65"/>
      <c r="G2834" s="65"/>
      <c r="H2834" s="65"/>
      <c r="I2834" s="65"/>
      <c r="J2834" s="65"/>
      <c r="K2834" s="65"/>
      <c r="L2834" s="66" t="str">
        <f t="shared" si="180"/>
        <v/>
      </c>
      <c r="M2834" s="66" t="str">
        <f t="shared" si="181"/>
        <v/>
      </c>
      <c r="N2834" s="66" t="str">
        <f t="shared" si="182"/>
        <v/>
      </c>
    </row>
    <row r="2835" spans="2:14" ht="20.100000000000001" customHeight="1" thickBot="1" x14ac:dyDescent="0.3">
      <c r="B2835" s="63" t="str">
        <f t="shared" si="179"/>
        <v/>
      </c>
      <c r="C2835" s="64"/>
      <c r="D2835" s="65"/>
      <c r="E2835" s="65"/>
      <c r="F2835" s="65"/>
      <c r="G2835" s="65"/>
      <c r="H2835" s="65"/>
      <c r="I2835" s="65"/>
      <c r="J2835" s="65"/>
      <c r="K2835" s="65"/>
      <c r="L2835" s="66" t="str">
        <f t="shared" si="180"/>
        <v/>
      </c>
      <c r="M2835" s="66" t="str">
        <f t="shared" si="181"/>
        <v/>
      </c>
      <c r="N2835" s="66" t="str">
        <f t="shared" si="182"/>
        <v/>
      </c>
    </row>
    <row r="2836" spans="2:14" ht="20.100000000000001" customHeight="1" thickBot="1" x14ac:dyDescent="0.3">
      <c r="B2836" s="63" t="str">
        <f t="shared" si="179"/>
        <v/>
      </c>
      <c r="C2836" s="64"/>
      <c r="D2836" s="65"/>
      <c r="E2836" s="65"/>
      <c r="F2836" s="65"/>
      <c r="G2836" s="65"/>
      <c r="H2836" s="65"/>
      <c r="I2836" s="65"/>
      <c r="J2836" s="65"/>
      <c r="K2836" s="65"/>
      <c r="L2836" s="66" t="str">
        <f t="shared" si="180"/>
        <v/>
      </c>
      <c r="M2836" s="66" t="str">
        <f t="shared" si="181"/>
        <v/>
      </c>
      <c r="N2836" s="66" t="str">
        <f t="shared" si="182"/>
        <v/>
      </c>
    </row>
    <row r="2837" spans="2:14" ht="20.100000000000001" customHeight="1" thickBot="1" x14ac:dyDescent="0.3">
      <c r="B2837" s="63" t="str">
        <f t="shared" si="179"/>
        <v/>
      </c>
      <c r="C2837" s="64"/>
      <c r="D2837" s="65"/>
      <c r="E2837" s="65"/>
      <c r="F2837" s="65"/>
      <c r="G2837" s="65"/>
      <c r="H2837" s="65"/>
      <c r="I2837" s="65"/>
      <c r="J2837" s="65"/>
      <c r="K2837" s="65"/>
      <c r="L2837" s="66" t="str">
        <f t="shared" si="180"/>
        <v/>
      </c>
      <c r="M2837" s="66" t="str">
        <f t="shared" si="181"/>
        <v/>
      </c>
      <c r="N2837" s="66" t="str">
        <f t="shared" si="182"/>
        <v/>
      </c>
    </row>
    <row r="2838" spans="2:14" ht="20.100000000000001" customHeight="1" thickBot="1" x14ac:dyDescent="0.3">
      <c r="B2838" s="63" t="str">
        <f t="shared" si="179"/>
        <v/>
      </c>
      <c r="C2838" s="64"/>
      <c r="D2838" s="65"/>
      <c r="E2838" s="65"/>
      <c r="F2838" s="65"/>
      <c r="G2838" s="65"/>
      <c r="H2838" s="65"/>
      <c r="I2838" s="65"/>
      <c r="J2838" s="65"/>
      <c r="K2838" s="65"/>
      <c r="L2838" s="66" t="str">
        <f t="shared" si="180"/>
        <v/>
      </c>
      <c r="M2838" s="66" t="str">
        <f t="shared" si="181"/>
        <v/>
      </c>
      <c r="N2838" s="66" t="str">
        <f t="shared" si="182"/>
        <v/>
      </c>
    </row>
    <row r="2839" spans="2:14" ht="20.100000000000001" customHeight="1" thickBot="1" x14ac:dyDescent="0.3">
      <c r="B2839" s="63" t="str">
        <f t="shared" si="179"/>
        <v/>
      </c>
      <c r="C2839" s="64"/>
      <c r="D2839" s="65"/>
      <c r="E2839" s="65"/>
      <c r="F2839" s="65"/>
      <c r="G2839" s="65"/>
      <c r="H2839" s="65"/>
      <c r="I2839" s="65"/>
      <c r="J2839" s="65"/>
      <c r="K2839" s="65"/>
      <c r="L2839" s="66" t="str">
        <f t="shared" si="180"/>
        <v/>
      </c>
      <c r="M2839" s="66" t="str">
        <f t="shared" si="181"/>
        <v/>
      </c>
      <c r="N2839" s="66" t="str">
        <f t="shared" si="182"/>
        <v/>
      </c>
    </row>
    <row r="2840" spans="2:14" ht="20.100000000000001" customHeight="1" thickBot="1" x14ac:dyDescent="0.3">
      <c r="B2840" s="63" t="str">
        <f t="shared" si="179"/>
        <v/>
      </c>
      <c r="C2840" s="64"/>
      <c r="D2840" s="65"/>
      <c r="E2840" s="65"/>
      <c r="F2840" s="65"/>
      <c r="G2840" s="65"/>
      <c r="H2840" s="65"/>
      <c r="I2840" s="65"/>
      <c r="J2840" s="65"/>
      <c r="K2840" s="65"/>
      <c r="L2840" s="66" t="str">
        <f t="shared" si="180"/>
        <v/>
      </c>
      <c r="M2840" s="66" t="str">
        <f t="shared" si="181"/>
        <v/>
      </c>
      <c r="N2840" s="66" t="str">
        <f t="shared" si="182"/>
        <v/>
      </c>
    </row>
    <row r="2841" spans="2:14" ht="20.100000000000001" customHeight="1" thickBot="1" x14ac:dyDescent="0.3">
      <c r="B2841" s="63" t="str">
        <f t="shared" si="179"/>
        <v/>
      </c>
      <c r="C2841" s="64"/>
      <c r="D2841" s="65"/>
      <c r="E2841" s="65"/>
      <c r="F2841" s="65"/>
      <c r="G2841" s="65"/>
      <c r="H2841" s="65"/>
      <c r="I2841" s="65"/>
      <c r="J2841" s="65"/>
      <c r="K2841" s="65"/>
      <c r="L2841" s="66" t="str">
        <f t="shared" si="180"/>
        <v/>
      </c>
      <c r="M2841" s="66" t="str">
        <f t="shared" si="181"/>
        <v/>
      </c>
      <c r="N2841" s="66" t="str">
        <f t="shared" si="182"/>
        <v/>
      </c>
    </row>
    <row r="2842" spans="2:14" ht="20.100000000000001" customHeight="1" thickBot="1" x14ac:dyDescent="0.3">
      <c r="B2842" s="63" t="str">
        <f t="shared" si="179"/>
        <v/>
      </c>
      <c r="C2842" s="64"/>
      <c r="D2842" s="65"/>
      <c r="E2842" s="65"/>
      <c r="F2842" s="65"/>
      <c r="G2842" s="65"/>
      <c r="H2842" s="65"/>
      <c r="I2842" s="65"/>
      <c r="J2842" s="65"/>
      <c r="K2842" s="65"/>
      <c r="L2842" s="66" t="str">
        <f t="shared" si="180"/>
        <v/>
      </c>
      <c r="M2842" s="66" t="str">
        <f t="shared" si="181"/>
        <v/>
      </c>
      <c r="N2842" s="66" t="str">
        <f t="shared" si="182"/>
        <v/>
      </c>
    </row>
    <row r="2843" spans="2:14" ht="20.100000000000001" customHeight="1" thickBot="1" x14ac:dyDescent="0.3">
      <c r="B2843" s="63" t="str">
        <f t="shared" si="179"/>
        <v/>
      </c>
      <c r="C2843" s="64"/>
      <c r="D2843" s="65"/>
      <c r="E2843" s="65"/>
      <c r="F2843" s="65"/>
      <c r="G2843" s="65"/>
      <c r="H2843" s="65"/>
      <c r="I2843" s="65"/>
      <c r="J2843" s="65"/>
      <c r="K2843" s="65"/>
      <c r="L2843" s="66" t="str">
        <f t="shared" si="180"/>
        <v/>
      </c>
      <c r="M2843" s="66" t="str">
        <f t="shared" si="181"/>
        <v/>
      </c>
      <c r="N2843" s="66" t="str">
        <f t="shared" si="182"/>
        <v/>
      </c>
    </row>
    <row r="2844" spans="2:14" ht="20.100000000000001" customHeight="1" thickBot="1" x14ac:dyDescent="0.3">
      <c r="B2844" s="63" t="str">
        <f t="shared" si="179"/>
        <v/>
      </c>
      <c r="C2844" s="64"/>
      <c r="D2844" s="65"/>
      <c r="E2844" s="65"/>
      <c r="F2844" s="65"/>
      <c r="G2844" s="65"/>
      <c r="H2844" s="65"/>
      <c r="I2844" s="65"/>
      <c r="J2844" s="65"/>
      <c r="K2844" s="65"/>
      <c r="L2844" s="66" t="str">
        <f t="shared" si="180"/>
        <v/>
      </c>
      <c r="M2844" s="66" t="str">
        <f t="shared" si="181"/>
        <v/>
      </c>
      <c r="N2844" s="66" t="str">
        <f t="shared" si="182"/>
        <v/>
      </c>
    </row>
    <row r="2845" spans="2:14" ht="20.100000000000001" customHeight="1" thickBot="1" x14ac:dyDescent="0.3">
      <c r="B2845" s="63" t="str">
        <f t="shared" si="179"/>
        <v/>
      </c>
      <c r="C2845" s="64"/>
      <c r="D2845" s="65"/>
      <c r="E2845" s="65"/>
      <c r="F2845" s="65"/>
      <c r="G2845" s="65"/>
      <c r="H2845" s="65"/>
      <c r="I2845" s="65"/>
      <c r="J2845" s="65"/>
      <c r="K2845" s="65"/>
      <c r="L2845" s="66" t="str">
        <f t="shared" si="180"/>
        <v/>
      </c>
      <c r="M2845" s="66" t="str">
        <f t="shared" si="181"/>
        <v/>
      </c>
      <c r="N2845" s="66" t="str">
        <f t="shared" si="182"/>
        <v/>
      </c>
    </row>
    <row r="2846" spans="2:14" ht="20.100000000000001" customHeight="1" thickBot="1" x14ac:dyDescent="0.3">
      <c r="B2846" s="63" t="str">
        <f t="shared" si="179"/>
        <v/>
      </c>
      <c r="C2846" s="64"/>
      <c r="D2846" s="65"/>
      <c r="E2846" s="65"/>
      <c r="F2846" s="65"/>
      <c r="G2846" s="65"/>
      <c r="H2846" s="65"/>
      <c r="I2846" s="65"/>
      <c r="J2846" s="65"/>
      <c r="K2846" s="65"/>
      <c r="L2846" s="66" t="str">
        <f t="shared" si="180"/>
        <v/>
      </c>
      <c r="M2846" s="66" t="str">
        <f t="shared" si="181"/>
        <v/>
      </c>
      <c r="N2846" s="66" t="str">
        <f t="shared" si="182"/>
        <v/>
      </c>
    </row>
    <row r="2847" spans="2:14" ht="20.100000000000001" customHeight="1" thickBot="1" x14ac:dyDescent="0.3">
      <c r="B2847" s="63" t="str">
        <f t="shared" si="179"/>
        <v/>
      </c>
      <c r="C2847" s="64"/>
      <c r="D2847" s="65"/>
      <c r="E2847" s="65"/>
      <c r="F2847" s="65"/>
      <c r="G2847" s="65"/>
      <c r="H2847" s="65"/>
      <c r="I2847" s="65"/>
      <c r="J2847" s="65"/>
      <c r="K2847" s="65"/>
      <c r="L2847" s="66" t="str">
        <f t="shared" si="180"/>
        <v/>
      </c>
      <c r="M2847" s="66" t="str">
        <f t="shared" si="181"/>
        <v/>
      </c>
      <c r="N2847" s="66" t="str">
        <f t="shared" si="182"/>
        <v/>
      </c>
    </row>
    <row r="2848" spans="2:14" ht="20.100000000000001" customHeight="1" thickBot="1" x14ac:dyDescent="0.3">
      <c r="B2848" s="63" t="str">
        <f t="shared" si="179"/>
        <v/>
      </c>
      <c r="C2848" s="64"/>
      <c r="D2848" s="65"/>
      <c r="E2848" s="65"/>
      <c r="F2848" s="65"/>
      <c r="G2848" s="65"/>
      <c r="H2848" s="65"/>
      <c r="I2848" s="65"/>
      <c r="J2848" s="65"/>
      <c r="K2848" s="65"/>
      <c r="L2848" s="66" t="str">
        <f t="shared" si="180"/>
        <v/>
      </c>
      <c r="M2848" s="66" t="str">
        <f t="shared" si="181"/>
        <v/>
      </c>
      <c r="N2848" s="66" t="str">
        <f t="shared" si="182"/>
        <v/>
      </c>
    </row>
    <row r="2849" spans="2:14" ht="20.100000000000001" customHeight="1" thickBot="1" x14ac:dyDescent="0.3">
      <c r="B2849" s="63" t="str">
        <f t="shared" si="179"/>
        <v/>
      </c>
      <c r="C2849" s="64"/>
      <c r="D2849" s="65"/>
      <c r="E2849" s="65"/>
      <c r="F2849" s="65"/>
      <c r="G2849" s="65"/>
      <c r="H2849" s="65"/>
      <c r="I2849" s="65"/>
      <c r="J2849" s="65"/>
      <c r="K2849" s="65"/>
      <c r="L2849" s="66" t="str">
        <f t="shared" si="180"/>
        <v/>
      </c>
      <c r="M2849" s="66" t="str">
        <f t="shared" si="181"/>
        <v/>
      </c>
      <c r="N2849" s="66" t="str">
        <f t="shared" si="182"/>
        <v/>
      </c>
    </row>
    <row r="2850" spans="2:14" ht="20.100000000000001" customHeight="1" thickBot="1" x14ac:dyDescent="0.3">
      <c r="B2850" s="63" t="str">
        <f t="shared" si="179"/>
        <v/>
      </c>
      <c r="C2850" s="64"/>
      <c r="D2850" s="65"/>
      <c r="E2850" s="65"/>
      <c r="F2850" s="65"/>
      <c r="G2850" s="65"/>
      <c r="H2850" s="65"/>
      <c r="I2850" s="65"/>
      <c r="J2850" s="65"/>
      <c r="K2850" s="65"/>
      <c r="L2850" s="66" t="str">
        <f t="shared" si="180"/>
        <v/>
      </c>
      <c r="M2850" s="66" t="str">
        <f t="shared" si="181"/>
        <v/>
      </c>
      <c r="N2850" s="66" t="str">
        <f t="shared" si="182"/>
        <v/>
      </c>
    </row>
    <row r="2851" spans="2:14" ht="20.100000000000001" customHeight="1" thickBot="1" x14ac:dyDescent="0.3">
      <c r="B2851" s="63" t="str">
        <f t="shared" si="179"/>
        <v/>
      </c>
      <c r="C2851" s="64"/>
      <c r="D2851" s="65"/>
      <c r="E2851" s="65"/>
      <c r="F2851" s="65"/>
      <c r="G2851" s="65"/>
      <c r="H2851" s="65"/>
      <c r="I2851" s="65"/>
      <c r="J2851" s="65"/>
      <c r="K2851" s="65"/>
      <c r="L2851" s="66" t="str">
        <f t="shared" si="180"/>
        <v/>
      </c>
      <c r="M2851" s="66" t="str">
        <f t="shared" si="181"/>
        <v/>
      </c>
      <c r="N2851" s="66" t="str">
        <f t="shared" si="182"/>
        <v/>
      </c>
    </row>
    <row r="2852" spans="2:14" ht="20.100000000000001" customHeight="1" thickBot="1" x14ac:dyDescent="0.3">
      <c r="B2852" s="63" t="str">
        <f t="shared" si="179"/>
        <v/>
      </c>
      <c r="C2852" s="64"/>
      <c r="D2852" s="65"/>
      <c r="E2852" s="65"/>
      <c r="F2852" s="65"/>
      <c r="G2852" s="65"/>
      <c r="H2852" s="65"/>
      <c r="I2852" s="65"/>
      <c r="J2852" s="65"/>
      <c r="K2852" s="65"/>
      <c r="L2852" s="66" t="str">
        <f t="shared" si="180"/>
        <v/>
      </c>
      <c r="M2852" s="66" t="str">
        <f t="shared" si="181"/>
        <v/>
      </c>
      <c r="N2852" s="66" t="str">
        <f t="shared" si="182"/>
        <v/>
      </c>
    </row>
    <row r="2853" spans="2:14" ht="20.100000000000001" customHeight="1" thickBot="1" x14ac:dyDescent="0.3">
      <c r="B2853" s="63" t="str">
        <f t="shared" si="179"/>
        <v/>
      </c>
      <c r="C2853" s="64"/>
      <c r="D2853" s="65"/>
      <c r="E2853" s="65"/>
      <c r="F2853" s="65"/>
      <c r="G2853" s="65"/>
      <c r="H2853" s="65"/>
      <c r="I2853" s="65"/>
      <c r="J2853" s="65"/>
      <c r="K2853" s="65"/>
      <c r="L2853" s="66" t="str">
        <f t="shared" si="180"/>
        <v/>
      </c>
      <c r="M2853" s="66" t="str">
        <f t="shared" si="181"/>
        <v/>
      </c>
      <c r="N2853" s="66" t="str">
        <f t="shared" si="182"/>
        <v/>
      </c>
    </row>
    <row r="2854" spans="2:14" ht="20.100000000000001" customHeight="1" thickBot="1" x14ac:dyDescent="0.3">
      <c r="B2854" s="63" t="str">
        <f t="shared" si="179"/>
        <v/>
      </c>
      <c r="C2854" s="64"/>
      <c r="D2854" s="65"/>
      <c r="E2854" s="65"/>
      <c r="F2854" s="65"/>
      <c r="G2854" s="65"/>
      <c r="H2854" s="65"/>
      <c r="I2854" s="65"/>
      <c r="J2854" s="65"/>
      <c r="K2854" s="65"/>
      <c r="L2854" s="66" t="str">
        <f t="shared" si="180"/>
        <v/>
      </c>
      <c r="M2854" s="66" t="str">
        <f t="shared" si="181"/>
        <v/>
      </c>
      <c r="N2854" s="66" t="str">
        <f t="shared" si="182"/>
        <v/>
      </c>
    </row>
    <row r="2855" spans="2:14" ht="20.100000000000001" customHeight="1" thickBot="1" x14ac:dyDescent="0.3">
      <c r="B2855" s="63" t="str">
        <f t="shared" si="179"/>
        <v/>
      </c>
      <c r="C2855" s="64"/>
      <c r="D2855" s="65"/>
      <c r="E2855" s="65"/>
      <c r="F2855" s="65"/>
      <c r="G2855" s="65"/>
      <c r="H2855" s="65"/>
      <c r="I2855" s="65"/>
      <c r="J2855" s="65"/>
      <c r="K2855" s="65"/>
      <c r="L2855" s="66" t="str">
        <f t="shared" si="180"/>
        <v/>
      </c>
      <c r="M2855" s="66" t="str">
        <f t="shared" si="181"/>
        <v/>
      </c>
      <c r="N2855" s="66" t="str">
        <f t="shared" si="182"/>
        <v/>
      </c>
    </row>
    <row r="2856" spans="2:14" ht="20.100000000000001" customHeight="1" thickBot="1" x14ac:dyDescent="0.3">
      <c r="B2856" s="63" t="str">
        <f t="shared" si="179"/>
        <v/>
      </c>
      <c r="C2856" s="64"/>
      <c r="D2856" s="65"/>
      <c r="E2856" s="65"/>
      <c r="F2856" s="65"/>
      <c r="G2856" s="65"/>
      <c r="H2856" s="65"/>
      <c r="I2856" s="65"/>
      <c r="J2856" s="65"/>
      <c r="K2856" s="65"/>
      <c r="L2856" s="66" t="str">
        <f t="shared" si="180"/>
        <v/>
      </c>
      <c r="M2856" s="66" t="str">
        <f t="shared" si="181"/>
        <v/>
      </c>
      <c r="N2856" s="66" t="str">
        <f t="shared" si="182"/>
        <v/>
      </c>
    </row>
    <row r="2857" spans="2:14" ht="20.100000000000001" customHeight="1" thickBot="1" x14ac:dyDescent="0.3">
      <c r="B2857" s="63" t="str">
        <f t="shared" si="179"/>
        <v/>
      </c>
      <c r="C2857" s="64"/>
      <c r="D2857" s="65"/>
      <c r="E2857" s="65"/>
      <c r="F2857" s="65"/>
      <c r="G2857" s="65"/>
      <c r="H2857" s="65"/>
      <c r="I2857" s="65"/>
      <c r="J2857" s="65"/>
      <c r="K2857" s="65"/>
      <c r="L2857" s="66" t="str">
        <f t="shared" si="180"/>
        <v/>
      </c>
      <c r="M2857" s="66" t="str">
        <f t="shared" si="181"/>
        <v/>
      </c>
      <c r="N2857" s="66" t="str">
        <f t="shared" si="182"/>
        <v/>
      </c>
    </row>
    <row r="2858" spans="2:14" ht="20.100000000000001" customHeight="1" thickBot="1" x14ac:dyDescent="0.3">
      <c r="B2858" s="63" t="str">
        <f t="shared" si="179"/>
        <v/>
      </c>
      <c r="C2858" s="64"/>
      <c r="D2858" s="65"/>
      <c r="E2858" s="65"/>
      <c r="F2858" s="65"/>
      <c r="G2858" s="65"/>
      <c r="H2858" s="65"/>
      <c r="I2858" s="65"/>
      <c r="J2858" s="65"/>
      <c r="K2858" s="65"/>
      <c r="L2858" s="66" t="str">
        <f t="shared" si="180"/>
        <v/>
      </c>
      <c r="M2858" s="66" t="str">
        <f t="shared" si="181"/>
        <v/>
      </c>
      <c r="N2858" s="66" t="str">
        <f t="shared" si="182"/>
        <v/>
      </c>
    </row>
    <row r="2859" spans="2:14" ht="20.100000000000001" customHeight="1" thickBot="1" x14ac:dyDescent="0.3">
      <c r="B2859" s="63" t="str">
        <f t="shared" si="179"/>
        <v/>
      </c>
      <c r="C2859" s="64"/>
      <c r="D2859" s="65"/>
      <c r="E2859" s="65"/>
      <c r="F2859" s="65"/>
      <c r="G2859" s="65"/>
      <c r="H2859" s="65"/>
      <c r="I2859" s="65"/>
      <c r="J2859" s="65"/>
      <c r="K2859" s="65"/>
      <c r="L2859" s="66" t="str">
        <f t="shared" si="180"/>
        <v/>
      </c>
      <c r="M2859" s="66" t="str">
        <f t="shared" si="181"/>
        <v/>
      </c>
      <c r="N2859" s="66" t="str">
        <f t="shared" si="182"/>
        <v/>
      </c>
    </row>
    <row r="2860" spans="2:14" ht="20.100000000000001" customHeight="1" thickBot="1" x14ac:dyDescent="0.3">
      <c r="B2860" s="63" t="str">
        <f t="shared" si="179"/>
        <v/>
      </c>
      <c r="C2860" s="64"/>
      <c r="D2860" s="65"/>
      <c r="E2860" s="65"/>
      <c r="F2860" s="65"/>
      <c r="G2860" s="65"/>
      <c r="H2860" s="65"/>
      <c r="I2860" s="65"/>
      <c r="J2860" s="65"/>
      <c r="K2860" s="65"/>
      <c r="L2860" s="66" t="str">
        <f t="shared" si="180"/>
        <v/>
      </c>
      <c r="M2860" s="66" t="str">
        <f t="shared" si="181"/>
        <v/>
      </c>
      <c r="N2860" s="66" t="str">
        <f t="shared" si="182"/>
        <v/>
      </c>
    </row>
    <row r="2861" spans="2:14" ht="20.100000000000001" customHeight="1" thickBot="1" x14ac:dyDescent="0.3">
      <c r="B2861" s="63" t="str">
        <f t="shared" si="179"/>
        <v/>
      </c>
      <c r="C2861" s="64"/>
      <c r="D2861" s="65"/>
      <c r="E2861" s="65"/>
      <c r="F2861" s="65"/>
      <c r="G2861" s="65"/>
      <c r="H2861" s="65"/>
      <c r="I2861" s="65"/>
      <c r="J2861" s="65"/>
      <c r="K2861" s="65"/>
      <c r="L2861" s="66" t="str">
        <f t="shared" si="180"/>
        <v/>
      </c>
      <c r="M2861" s="66" t="str">
        <f t="shared" si="181"/>
        <v/>
      </c>
      <c r="N2861" s="66" t="str">
        <f t="shared" si="182"/>
        <v/>
      </c>
    </row>
    <row r="2862" spans="2:14" ht="20.100000000000001" customHeight="1" thickBot="1" x14ac:dyDescent="0.3">
      <c r="B2862" s="63" t="str">
        <f t="shared" si="179"/>
        <v/>
      </c>
      <c r="C2862" s="64"/>
      <c r="D2862" s="65"/>
      <c r="E2862" s="65"/>
      <c r="F2862" s="65"/>
      <c r="G2862" s="65"/>
      <c r="H2862" s="65"/>
      <c r="I2862" s="65"/>
      <c r="J2862" s="65"/>
      <c r="K2862" s="65"/>
      <c r="L2862" s="66" t="str">
        <f t="shared" si="180"/>
        <v/>
      </c>
      <c r="M2862" s="66" t="str">
        <f t="shared" si="181"/>
        <v/>
      </c>
      <c r="N2862" s="66" t="str">
        <f t="shared" si="182"/>
        <v/>
      </c>
    </row>
    <row r="2863" spans="2:14" ht="20.100000000000001" customHeight="1" thickBot="1" x14ac:dyDescent="0.3">
      <c r="B2863" s="63" t="str">
        <f t="shared" si="179"/>
        <v/>
      </c>
      <c r="C2863" s="64"/>
      <c r="D2863" s="65"/>
      <c r="E2863" s="65"/>
      <c r="F2863" s="65"/>
      <c r="G2863" s="65"/>
      <c r="H2863" s="65"/>
      <c r="I2863" s="65"/>
      <c r="J2863" s="65"/>
      <c r="K2863" s="65"/>
      <c r="L2863" s="66" t="str">
        <f t="shared" si="180"/>
        <v/>
      </c>
      <c r="M2863" s="66" t="str">
        <f t="shared" si="181"/>
        <v/>
      </c>
      <c r="N2863" s="66" t="str">
        <f t="shared" si="182"/>
        <v/>
      </c>
    </row>
    <row r="2864" spans="2:14" ht="20.100000000000001" customHeight="1" thickBot="1" x14ac:dyDescent="0.3">
      <c r="B2864" s="63" t="str">
        <f t="shared" si="179"/>
        <v/>
      </c>
      <c r="C2864" s="64"/>
      <c r="D2864" s="65"/>
      <c r="E2864" s="65"/>
      <c r="F2864" s="65"/>
      <c r="G2864" s="65"/>
      <c r="H2864" s="65"/>
      <c r="I2864" s="65"/>
      <c r="J2864" s="65"/>
      <c r="K2864" s="65"/>
      <c r="L2864" s="66" t="str">
        <f t="shared" si="180"/>
        <v/>
      </c>
      <c r="M2864" s="66" t="str">
        <f t="shared" si="181"/>
        <v/>
      </c>
      <c r="N2864" s="66" t="str">
        <f t="shared" si="182"/>
        <v/>
      </c>
    </row>
    <row r="2865" spans="2:14" ht="20.100000000000001" customHeight="1" thickBot="1" x14ac:dyDescent="0.3">
      <c r="B2865" s="63" t="str">
        <f t="shared" si="179"/>
        <v/>
      </c>
      <c r="C2865" s="64"/>
      <c r="D2865" s="65"/>
      <c r="E2865" s="65"/>
      <c r="F2865" s="65"/>
      <c r="G2865" s="65"/>
      <c r="H2865" s="65"/>
      <c r="I2865" s="65"/>
      <c r="J2865" s="65"/>
      <c r="K2865" s="65"/>
      <c r="L2865" s="66" t="str">
        <f t="shared" si="180"/>
        <v/>
      </c>
      <c r="M2865" s="66" t="str">
        <f t="shared" si="181"/>
        <v/>
      </c>
      <c r="N2865" s="66" t="str">
        <f t="shared" si="182"/>
        <v/>
      </c>
    </row>
    <row r="2866" spans="2:14" ht="20.100000000000001" customHeight="1" thickBot="1" x14ac:dyDescent="0.3">
      <c r="B2866" s="63" t="str">
        <f t="shared" si="179"/>
        <v/>
      </c>
      <c r="C2866" s="64"/>
      <c r="D2866" s="65"/>
      <c r="E2866" s="65"/>
      <c r="F2866" s="65"/>
      <c r="G2866" s="65"/>
      <c r="H2866" s="65"/>
      <c r="I2866" s="65"/>
      <c r="J2866" s="65"/>
      <c r="K2866" s="65"/>
      <c r="L2866" s="66" t="str">
        <f t="shared" si="180"/>
        <v/>
      </c>
      <c r="M2866" s="66" t="str">
        <f t="shared" si="181"/>
        <v/>
      </c>
      <c r="N2866" s="66" t="str">
        <f t="shared" si="182"/>
        <v/>
      </c>
    </row>
    <row r="2867" spans="2:14" ht="20.100000000000001" customHeight="1" thickBot="1" x14ac:dyDescent="0.3">
      <c r="B2867" s="63" t="str">
        <f t="shared" si="179"/>
        <v/>
      </c>
      <c r="C2867" s="64"/>
      <c r="D2867" s="65"/>
      <c r="E2867" s="65"/>
      <c r="F2867" s="65"/>
      <c r="G2867" s="65"/>
      <c r="H2867" s="65"/>
      <c r="I2867" s="65"/>
      <c r="J2867" s="65"/>
      <c r="K2867" s="65"/>
      <c r="L2867" s="66" t="str">
        <f t="shared" si="180"/>
        <v/>
      </c>
      <c r="M2867" s="66" t="str">
        <f t="shared" si="181"/>
        <v/>
      </c>
      <c r="N2867" s="66" t="str">
        <f t="shared" si="182"/>
        <v/>
      </c>
    </row>
    <row r="2868" spans="2:14" ht="20.100000000000001" customHeight="1" thickBot="1" x14ac:dyDescent="0.3">
      <c r="B2868" s="63" t="str">
        <f t="shared" si="179"/>
        <v/>
      </c>
      <c r="C2868" s="64"/>
      <c r="D2868" s="65"/>
      <c r="E2868" s="65"/>
      <c r="F2868" s="65"/>
      <c r="G2868" s="65"/>
      <c r="H2868" s="65"/>
      <c r="I2868" s="65"/>
      <c r="J2868" s="65"/>
      <c r="K2868" s="65"/>
      <c r="L2868" s="66" t="str">
        <f t="shared" si="180"/>
        <v/>
      </c>
      <c r="M2868" s="66" t="str">
        <f t="shared" si="181"/>
        <v/>
      </c>
      <c r="N2868" s="66" t="str">
        <f t="shared" si="182"/>
        <v/>
      </c>
    </row>
    <row r="2869" spans="2:14" ht="20.100000000000001" customHeight="1" thickBot="1" x14ac:dyDescent="0.3">
      <c r="B2869" s="63" t="str">
        <f t="shared" si="179"/>
        <v/>
      </c>
      <c r="C2869" s="64"/>
      <c r="D2869" s="65"/>
      <c r="E2869" s="65"/>
      <c r="F2869" s="65"/>
      <c r="G2869" s="65"/>
      <c r="H2869" s="65"/>
      <c r="I2869" s="65"/>
      <c r="J2869" s="65"/>
      <c r="K2869" s="65"/>
      <c r="L2869" s="66" t="str">
        <f t="shared" si="180"/>
        <v/>
      </c>
      <c r="M2869" s="66" t="str">
        <f t="shared" si="181"/>
        <v/>
      </c>
      <c r="N2869" s="66" t="str">
        <f t="shared" si="182"/>
        <v/>
      </c>
    </row>
    <row r="2870" spans="2:14" ht="20.100000000000001" customHeight="1" thickBot="1" x14ac:dyDescent="0.3">
      <c r="B2870" s="63" t="str">
        <f t="shared" si="179"/>
        <v/>
      </c>
      <c r="C2870" s="64"/>
      <c r="D2870" s="65"/>
      <c r="E2870" s="65"/>
      <c r="F2870" s="65"/>
      <c r="G2870" s="65"/>
      <c r="H2870" s="65"/>
      <c r="I2870" s="65"/>
      <c r="J2870" s="65"/>
      <c r="K2870" s="65"/>
      <c r="L2870" s="66" t="str">
        <f t="shared" si="180"/>
        <v/>
      </c>
      <c r="M2870" s="66" t="str">
        <f t="shared" si="181"/>
        <v/>
      </c>
      <c r="N2870" s="66" t="str">
        <f t="shared" si="182"/>
        <v/>
      </c>
    </row>
    <row r="2871" spans="2:14" ht="20.100000000000001" customHeight="1" thickBot="1" x14ac:dyDescent="0.3">
      <c r="B2871" s="63" t="str">
        <f t="shared" si="179"/>
        <v/>
      </c>
      <c r="C2871" s="64"/>
      <c r="D2871" s="65"/>
      <c r="E2871" s="65"/>
      <c r="F2871" s="65"/>
      <c r="G2871" s="65"/>
      <c r="H2871" s="65"/>
      <c r="I2871" s="65"/>
      <c r="J2871" s="65"/>
      <c r="K2871" s="65"/>
      <c r="L2871" s="66" t="str">
        <f t="shared" si="180"/>
        <v/>
      </c>
      <c r="M2871" s="66" t="str">
        <f t="shared" si="181"/>
        <v/>
      </c>
      <c r="N2871" s="66" t="str">
        <f t="shared" si="182"/>
        <v/>
      </c>
    </row>
    <row r="2872" spans="2:14" ht="20.100000000000001" customHeight="1" thickBot="1" x14ac:dyDescent="0.3">
      <c r="B2872" s="63" t="str">
        <f t="shared" si="179"/>
        <v/>
      </c>
      <c r="C2872" s="64"/>
      <c r="D2872" s="65"/>
      <c r="E2872" s="65"/>
      <c r="F2872" s="65"/>
      <c r="G2872" s="65"/>
      <c r="H2872" s="65"/>
      <c r="I2872" s="65"/>
      <c r="J2872" s="65"/>
      <c r="K2872" s="65"/>
      <c r="L2872" s="66" t="str">
        <f t="shared" si="180"/>
        <v/>
      </c>
      <c r="M2872" s="66" t="str">
        <f t="shared" si="181"/>
        <v/>
      </c>
      <c r="N2872" s="66" t="str">
        <f t="shared" si="182"/>
        <v/>
      </c>
    </row>
    <row r="2873" spans="2:14" ht="20.100000000000001" customHeight="1" thickBot="1" x14ac:dyDescent="0.3">
      <c r="B2873" s="63" t="str">
        <f t="shared" si="179"/>
        <v/>
      </c>
      <c r="C2873" s="64"/>
      <c r="D2873" s="65"/>
      <c r="E2873" s="65"/>
      <c r="F2873" s="65"/>
      <c r="G2873" s="65"/>
      <c r="H2873" s="65"/>
      <c r="I2873" s="65"/>
      <c r="J2873" s="65"/>
      <c r="K2873" s="65"/>
      <c r="L2873" s="66" t="str">
        <f t="shared" si="180"/>
        <v/>
      </c>
      <c r="M2873" s="66" t="str">
        <f t="shared" si="181"/>
        <v/>
      </c>
      <c r="N2873" s="66" t="str">
        <f t="shared" si="182"/>
        <v/>
      </c>
    </row>
    <row r="2874" spans="2:14" ht="20.100000000000001" customHeight="1" thickBot="1" x14ac:dyDescent="0.3">
      <c r="B2874" s="63" t="str">
        <f t="shared" si="179"/>
        <v/>
      </c>
      <c r="C2874" s="64"/>
      <c r="D2874" s="65"/>
      <c r="E2874" s="65"/>
      <c r="F2874" s="65"/>
      <c r="G2874" s="65"/>
      <c r="H2874" s="65"/>
      <c r="I2874" s="65"/>
      <c r="J2874" s="65"/>
      <c r="K2874" s="65"/>
      <c r="L2874" s="66" t="str">
        <f t="shared" si="180"/>
        <v/>
      </c>
      <c r="M2874" s="66" t="str">
        <f t="shared" si="181"/>
        <v/>
      </c>
      <c r="N2874" s="66" t="str">
        <f t="shared" si="182"/>
        <v/>
      </c>
    </row>
    <row r="2875" spans="2:14" ht="20.100000000000001" customHeight="1" thickBot="1" x14ac:dyDescent="0.3">
      <c r="B2875" s="63" t="str">
        <f t="shared" si="179"/>
        <v/>
      </c>
      <c r="C2875" s="64"/>
      <c r="D2875" s="65"/>
      <c r="E2875" s="65"/>
      <c r="F2875" s="65"/>
      <c r="G2875" s="65"/>
      <c r="H2875" s="65"/>
      <c r="I2875" s="65"/>
      <c r="J2875" s="65"/>
      <c r="K2875" s="65"/>
      <c r="L2875" s="66" t="str">
        <f t="shared" si="180"/>
        <v/>
      </c>
      <c r="M2875" s="66" t="str">
        <f t="shared" si="181"/>
        <v/>
      </c>
      <c r="N2875" s="66" t="str">
        <f t="shared" si="182"/>
        <v/>
      </c>
    </row>
    <row r="2876" spans="2:14" ht="20.100000000000001" customHeight="1" thickBot="1" x14ac:dyDescent="0.3">
      <c r="B2876" s="63" t="str">
        <f t="shared" si="179"/>
        <v/>
      </c>
      <c r="C2876" s="64"/>
      <c r="D2876" s="65"/>
      <c r="E2876" s="65"/>
      <c r="F2876" s="65"/>
      <c r="G2876" s="65"/>
      <c r="H2876" s="65"/>
      <c r="I2876" s="65"/>
      <c r="J2876" s="65"/>
      <c r="K2876" s="65"/>
      <c r="L2876" s="66" t="str">
        <f t="shared" si="180"/>
        <v/>
      </c>
      <c r="M2876" s="66" t="str">
        <f t="shared" si="181"/>
        <v/>
      </c>
      <c r="N2876" s="66" t="str">
        <f t="shared" si="182"/>
        <v/>
      </c>
    </row>
    <row r="2877" spans="2:14" ht="20.100000000000001" customHeight="1" thickBot="1" x14ac:dyDescent="0.3">
      <c r="B2877" s="63" t="str">
        <f t="shared" si="179"/>
        <v/>
      </c>
      <c r="C2877" s="64"/>
      <c r="D2877" s="65"/>
      <c r="E2877" s="65"/>
      <c r="F2877" s="65"/>
      <c r="G2877" s="65"/>
      <c r="H2877" s="65"/>
      <c r="I2877" s="65"/>
      <c r="J2877" s="65"/>
      <c r="K2877" s="65"/>
      <c r="L2877" s="66" t="str">
        <f t="shared" si="180"/>
        <v/>
      </c>
      <c r="M2877" s="66" t="str">
        <f t="shared" si="181"/>
        <v/>
      </c>
      <c r="N2877" s="66" t="str">
        <f t="shared" si="182"/>
        <v/>
      </c>
    </row>
    <row r="2878" spans="2:14" ht="20.100000000000001" customHeight="1" thickBot="1" x14ac:dyDescent="0.3">
      <c r="B2878" s="63" t="str">
        <f t="shared" si="179"/>
        <v/>
      </c>
      <c r="C2878" s="64"/>
      <c r="D2878" s="65"/>
      <c r="E2878" s="65"/>
      <c r="F2878" s="65"/>
      <c r="G2878" s="65"/>
      <c r="H2878" s="65"/>
      <c r="I2878" s="65"/>
      <c r="J2878" s="65"/>
      <c r="K2878" s="65"/>
      <c r="L2878" s="66" t="str">
        <f t="shared" si="180"/>
        <v/>
      </c>
      <c r="M2878" s="66" t="str">
        <f t="shared" si="181"/>
        <v/>
      </c>
      <c r="N2878" s="66" t="str">
        <f t="shared" si="182"/>
        <v/>
      </c>
    </row>
    <row r="2879" spans="2:14" ht="20.100000000000001" customHeight="1" thickBot="1" x14ac:dyDescent="0.3">
      <c r="B2879" s="63" t="str">
        <f t="shared" si="179"/>
        <v/>
      </c>
      <c r="C2879" s="64"/>
      <c r="D2879" s="65"/>
      <c r="E2879" s="65"/>
      <c r="F2879" s="65"/>
      <c r="G2879" s="65"/>
      <c r="H2879" s="65"/>
      <c r="I2879" s="65"/>
      <c r="J2879" s="65"/>
      <c r="K2879" s="65"/>
      <c r="L2879" s="66" t="str">
        <f t="shared" si="180"/>
        <v/>
      </c>
      <c r="M2879" s="66" t="str">
        <f t="shared" si="181"/>
        <v/>
      </c>
      <c r="N2879" s="66" t="str">
        <f t="shared" si="182"/>
        <v/>
      </c>
    </row>
    <row r="2880" spans="2:14" ht="20.100000000000001" customHeight="1" thickBot="1" x14ac:dyDescent="0.3">
      <c r="B2880" s="63" t="str">
        <f t="shared" si="179"/>
        <v/>
      </c>
      <c r="C2880" s="64"/>
      <c r="D2880" s="65"/>
      <c r="E2880" s="65"/>
      <c r="F2880" s="65"/>
      <c r="G2880" s="65"/>
      <c r="H2880" s="65"/>
      <c r="I2880" s="65"/>
      <c r="J2880" s="65"/>
      <c r="K2880" s="65"/>
      <c r="L2880" s="66" t="str">
        <f t="shared" si="180"/>
        <v/>
      </c>
      <c r="M2880" s="66" t="str">
        <f t="shared" si="181"/>
        <v/>
      </c>
      <c r="N2880" s="66" t="str">
        <f t="shared" si="182"/>
        <v/>
      </c>
    </row>
    <row r="2881" spans="2:14" ht="20.100000000000001" customHeight="1" thickBot="1" x14ac:dyDescent="0.3">
      <c r="B2881" s="63" t="str">
        <f t="shared" si="179"/>
        <v/>
      </c>
      <c r="C2881" s="64"/>
      <c r="D2881" s="65"/>
      <c r="E2881" s="65"/>
      <c r="F2881" s="65"/>
      <c r="G2881" s="65"/>
      <c r="H2881" s="65"/>
      <c r="I2881" s="65"/>
      <c r="J2881" s="65"/>
      <c r="K2881" s="65"/>
      <c r="L2881" s="66" t="str">
        <f t="shared" si="180"/>
        <v/>
      </c>
      <c r="M2881" s="66" t="str">
        <f t="shared" si="181"/>
        <v/>
      </c>
      <c r="N2881" s="66" t="str">
        <f t="shared" si="182"/>
        <v/>
      </c>
    </row>
    <row r="2882" spans="2:14" ht="20.100000000000001" customHeight="1" thickBot="1" x14ac:dyDescent="0.3">
      <c r="B2882" s="63" t="str">
        <f t="shared" si="179"/>
        <v/>
      </c>
      <c r="C2882" s="64"/>
      <c r="D2882" s="65"/>
      <c r="E2882" s="65"/>
      <c r="F2882" s="65"/>
      <c r="G2882" s="65"/>
      <c r="H2882" s="65"/>
      <c r="I2882" s="65"/>
      <c r="J2882" s="65"/>
      <c r="K2882" s="65"/>
      <c r="L2882" s="66" t="str">
        <f t="shared" si="180"/>
        <v/>
      </c>
      <c r="M2882" s="66" t="str">
        <f t="shared" si="181"/>
        <v/>
      </c>
      <c r="N2882" s="66" t="str">
        <f t="shared" si="182"/>
        <v/>
      </c>
    </row>
    <row r="2883" spans="2:14" ht="20.100000000000001" customHeight="1" thickBot="1" x14ac:dyDescent="0.3">
      <c r="B2883" s="63" t="str">
        <f t="shared" si="179"/>
        <v/>
      </c>
      <c r="C2883" s="64"/>
      <c r="D2883" s="65"/>
      <c r="E2883" s="65"/>
      <c r="F2883" s="65"/>
      <c r="G2883" s="65"/>
      <c r="H2883" s="65"/>
      <c r="I2883" s="65"/>
      <c r="J2883" s="65"/>
      <c r="K2883" s="65"/>
      <c r="L2883" s="66" t="str">
        <f t="shared" si="180"/>
        <v/>
      </c>
      <c r="M2883" s="66" t="str">
        <f t="shared" si="181"/>
        <v/>
      </c>
      <c r="N2883" s="66" t="str">
        <f t="shared" si="182"/>
        <v/>
      </c>
    </row>
    <row r="2884" spans="2:14" ht="20.100000000000001" customHeight="1" thickBot="1" x14ac:dyDescent="0.3">
      <c r="B2884" s="63" t="str">
        <f t="shared" si="179"/>
        <v/>
      </c>
      <c r="C2884" s="64"/>
      <c r="D2884" s="65"/>
      <c r="E2884" s="65"/>
      <c r="F2884" s="65"/>
      <c r="G2884" s="65"/>
      <c r="H2884" s="65"/>
      <c r="I2884" s="65"/>
      <c r="J2884" s="65"/>
      <c r="K2884" s="65"/>
      <c r="L2884" s="66" t="str">
        <f t="shared" si="180"/>
        <v/>
      </c>
      <c r="M2884" s="66" t="str">
        <f t="shared" si="181"/>
        <v/>
      </c>
      <c r="N2884" s="66" t="str">
        <f t="shared" si="182"/>
        <v/>
      </c>
    </row>
    <row r="2885" spans="2:14" ht="20.100000000000001" customHeight="1" thickBot="1" x14ac:dyDescent="0.3">
      <c r="B2885" s="63" t="str">
        <f t="shared" si="179"/>
        <v/>
      </c>
      <c r="C2885" s="64"/>
      <c r="D2885" s="65"/>
      <c r="E2885" s="65"/>
      <c r="F2885" s="65"/>
      <c r="G2885" s="65"/>
      <c r="H2885" s="65"/>
      <c r="I2885" s="65"/>
      <c r="J2885" s="65"/>
      <c r="K2885" s="65"/>
      <c r="L2885" s="66" t="str">
        <f t="shared" si="180"/>
        <v/>
      </c>
      <c r="M2885" s="66" t="str">
        <f t="shared" si="181"/>
        <v/>
      </c>
      <c r="N2885" s="66" t="str">
        <f t="shared" si="182"/>
        <v/>
      </c>
    </row>
    <row r="2886" spans="2:14" ht="20.100000000000001" customHeight="1" thickBot="1" x14ac:dyDescent="0.3">
      <c r="B2886" s="63" t="str">
        <f t="shared" si="179"/>
        <v/>
      </c>
      <c r="C2886" s="64"/>
      <c r="D2886" s="65"/>
      <c r="E2886" s="65"/>
      <c r="F2886" s="65"/>
      <c r="G2886" s="65"/>
      <c r="H2886" s="65"/>
      <c r="I2886" s="65"/>
      <c r="J2886" s="65"/>
      <c r="K2886" s="65"/>
      <c r="L2886" s="66" t="str">
        <f t="shared" si="180"/>
        <v/>
      </c>
      <c r="M2886" s="66" t="str">
        <f t="shared" si="181"/>
        <v/>
      </c>
      <c r="N2886" s="66" t="str">
        <f t="shared" si="182"/>
        <v/>
      </c>
    </row>
    <row r="2887" spans="2:14" ht="20.100000000000001" customHeight="1" thickBot="1" x14ac:dyDescent="0.3">
      <c r="B2887" s="63" t="str">
        <f t="shared" si="179"/>
        <v/>
      </c>
      <c r="C2887" s="64"/>
      <c r="D2887" s="65"/>
      <c r="E2887" s="65"/>
      <c r="F2887" s="65"/>
      <c r="G2887" s="65"/>
      <c r="H2887" s="65"/>
      <c r="I2887" s="65"/>
      <c r="J2887" s="65"/>
      <c r="K2887" s="65"/>
      <c r="L2887" s="66" t="str">
        <f t="shared" si="180"/>
        <v/>
      </c>
      <c r="M2887" s="66" t="str">
        <f t="shared" si="181"/>
        <v/>
      </c>
      <c r="N2887" s="66" t="str">
        <f t="shared" si="182"/>
        <v/>
      </c>
    </row>
    <row r="2888" spans="2:14" ht="20.100000000000001" customHeight="1" thickBot="1" x14ac:dyDescent="0.3">
      <c r="B2888" s="63" t="str">
        <f t="shared" si="179"/>
        <v/>
      </c>
      <c r="C2888" s="64"/>
      <c r="D2888" s="65"/>
      <c r="E2888" s="65"/>
      <c r="F2888" s="65"/>
      <c r="G2888" s="65"/>
      <c r="H2888" s="65"/>
      <c r="I2888" s="65"/>
      <c r="J2888" s="65"/>
      <c r="K2888" s="65"/>
      <c r="L2888" s="66" t="str">
        <f t="shared" si="180"/>
        <v/>
      </c>
      <c r="M2888" s="66" t="str">
        <f t="shared" si="181"/>
        <v/>
      </c>
      <c r="N2888" s="66" t="str">
        <f t="shared" si="182"/>
        <v/>
      </c>
    </row>
    <row r="2889" spans="2:14" ht="20.100000000000001" customHeight="1" thickBot="1" x14ac:dyDescent="0.3">
      <c r="B2889" s="63" t="str">
        <f t="shared" si="179"/>
        <v/>
      </c>
      <c r="C2889" s="64"/>
      <c r="D2889" s="65"/>
      <c r="E2889" s="65"/>
      <c r="F2889" s="65"/>
      <c r="G2889" s="65"/>
      <c r="H2889" s="65"/>
      <c r="I2889" s="65"/>
      <c r="J2889" s="65"/>
      <c r="K2889" s="65"/>
      <c r="L2889" s="66" t="str">
        <f t="shared" si="180"/>
        <v/>
      </c>
      <c r="M2889" s="66" t="str">
        <f t="shared" si="181"/>
        <v/>
      </c>
      <c r="N2889" s="66" t="str">
        <f t="shared" si="182"/>
        <v/>
      </c>
    </row>
    <row r="2890" spans="2:14" ht="20.100000000000001" customHeight="1" thickBot="1" x14ac:dyDescent="0.3">
      <c r="B2890" s="63" t="str">
        <f t="shared" ref="B2890:B2953" si="183">IF(C2890="","",B2889+1)</f>
        <v/>
      </c>
      <c r="C2890" s="64"/>
      <c r="D2890" s="65"/>
      <c r="E2890" s="65"/>
      <c r="F2890" s="65"/>
      <c r="G2890" s="65"/>
      <c r="H2890" s="65"/>
      <c r="I2890" s="65"/>
      <c r="J2890" s="65"/>
      <c r="K2890" s="65"/>
      <c r="L2890" s="66" t="str">
        <f t="shared" si="180"/>
        <v/>
      </c>
      <c r="M2890" s="66" t="str">
        <f t="shared" si="181"/>
        <v/>
      </c>
      <c r="N2890" s="66" t="str">
        <f t="shared" si="182"/>
        <v/>
      </c>
    </row>
    <row r="2891" spans="2:14" ht="20.100000000000001" customHeight="1" thickBot="1" x14ac:dyDescent="0.3">
      <c r="B2891" s="63" t="str">
        <f t="shared" si="183"/>
        <v/>
      </c>
      <c r="C2891" s="64"/>
      <c r="D2891" s="65"/>
      <c r="E2891" s="65"/>
      <c r="F2891" s="65"/>
      <c r="G2891" s="65"/>
      <c r="H2891" s="65"/>
      <c r="I2891" s="65"/>
      <c r="J2891" s="65"/>
      <c r="K2891" s="65"/>
      <c r="L2891" s="66" t="str">
        <f t="shared" si="180"/>
        <v/>
      </c>
      <c r="M2891" s="66" t="str">
        <f t="shared" si="181"/>
        <v/>
      </c>
      <c r="N2891" s="66" t="str">
        <f t="shared" si="182"/>
        <v/>
      </c>
    </row>
    <row r="2892" spans="2:14" ht="20.100000000000001" customHeight="1" thickBot="1" x14ac:dyDescent="0.3">
      <c r="B2892" s="63" t="str">
        <f t="shared" si="183"/>
        <v/>
      </c>
      <c r="C2892" s="64"/>
      <c r="D2892" s="65"/>
      <c r="E2892" s="65"/>
      <c r="F2892" s="65"/>
      <c r="G2892" s="65"/>
      <c r="H2892" s="65"/>
      <c r="I2892" s="65"/>
      <c r="J2892" s="65"/>
      <c r="K2892" s="65"/>
      <c r="L2892" s="66" t="str">
        <f t="shared" si="180"/>
        <v/>
      </c>
      <c r="M2892" s="66" t="str">
        <f t="shared" si="181"/>
        <v/>
      </c>
      <c r="N2892" s="66" t="str">
        <f t="shared" si="182"/>
        <v/>
      </c>
    </row>
    <row r="2893" spans="2:14" ht="20.100000000000001" customHeight="1" thickBot="1" x14ac:dyDescent="0.3">
      <c r="B2893" s="63" t="str">
        <f t="shared" si="183"/>
        <v/>
      </c>
      <c r="C2893" s="64"/>
      <c r="D2893" s="65"/>
      <c r="E2893" s="65"/>
      <c r="F2893" s="65"/>
      <c r="G2893" s="65"/>
      <c r="H2893" s="65"/>
      <c r="I2893" s="65"/>
      <c r="J2893" s="65"/>
      <c r="K2893" s="65"/>
      <c r="L2893" s="66" t="str">
        <f t="shared" ref="L2893:L2956" si="184">IF(C2893="","",TEXT(C2893,"MMMM"))</f>
        <v/>
      </c>
      <c r="M2893" s="66" t="str">
        <f t="shared" ref="M2893:M2956" si="185">IF(C2893="","",YEAR(C2893))</f>
        <v/>
      </c>
      <c r="N2893" s="66" t="str">
        <f t="shared" ref="N2893:N2956" si="186">IF(C2893="","",TEXT(C2893,"DDDD"))</f>
        <v/>
      </c>
    </row>
    <row r="2894" spans="2:14" ht="20.100000000000001" customHeight="1" thickBot="1" x14ac:dyDescent="0.3">
      <c r="B2894" s="63" t="str">
        <f t="shared" si="183"/>
        <v/>
      </c>
      <c r="C2894" s="64"/>
      <c r="D2894" s="65"/>
      <c r="E2894" s="65"/>
      <c r="F2894" s="65"/>
      <c r="G2894" s="65"/>
      <c r="H2894" s="65"/>
      <c r="I2894" s="65"/>
      <c r="J2894" s="65"/>
      <c r="K2894" s="65"/>
      <c r="L2894" s="66" t="str">
        <f t="shared" si="184"/>
        <v/>
      </c>
      <c r="M2894" s="66" t="str">
        <f t="shared" si="185"/>
        <v/>
      </c>
      <c r="N2894" s="66" t="str">
        <f t="shared" si="186"/>
        <v/>
      </c>
    </row>
    <row r="2895" spans="2:14" ht="20.100000000000001" customHeight="1" thickBot="1" x14ac:dyDescent="0.3">
      <c r="B2895" s="63" t="str">
        <f t="shared" si="183"/>
        <v/>
      </c>
      <c r="C2895" s="64"/>
      <c r="D2895" s="65"/>
      <c r="E2895" s="65"/>
      <c r="F2895" s="65"/>
      <c r="G2895" s="65"/>
      <c r="H2895" s="65"/>
      <c r="I2895" s="65"/>
      <c r="J2895" s="65"/>
      <c r="K2895" s="65"/>
      <c r="L2895" s="66" t="str">
        <f t="shared" si="184"/>
        <v/>
      </c>
      <c r="M2895" s="66" t="str">
        <f t="shared" si="185"/>
        <v/>
      </c>
      <c r="N2895" s="66" t="str">
        <f t="shared" si="186"/>
        <v/>
      </c>
    </row>
    <row r="2896" spans="2:14" ht="20.100000000000001" customHeight="1" thickBot="1" x14ac:dyDescent="0.3">
      <c r="B2896" s="63" t="str">
        <f t="shared" si="183"/>
        <v/>
      </c>
      <c r="C2896" s="64"/>
      <c r="D2896" s="65"/>
      <c r="E2896" s="65"/>
      <c r="F2896" s="65"/>
      <c r="G2896" s="65"/>
      <c r="H2896" s="65"/>
      <c r="I2896" s="65"/>
      <c r="J2896" s="65"/>
      <c r="K2896" s="65"/>
      <c r="L2896" s="66" t="str">
        <f t="shared" si="184"/>
        <v/>
      </c>
      <c r="M2896" s="66" t="str">
        <f t="shared" si="185"/>
        <v/>
      </c>
      <c r="N2896" s="66" t="str">
        <f t="shared" si="186"/>
        <v/>
      </c>
    </row>
    <row r="2897" spans="2:14" ht="20.100000000000001" customHeight="1" thickBot="1" x14ac:dyDescent="0.3">
      <c r="B2897" s="63" t="str">
        <f t="shared" si="183"/>
        <v/>
      </c>
      <c r="C2897" s="64"/>
      <c r="D2897" s="65"/>
      <c r="E2897" s="65"/>
      <c r="F2897" s="65"/>
      <c r="G2897" s="65"/>
      <c r="H2897" s="65"/>
      <c r="I2897" s="65"/>
      <c r="J2897" s="65"/>
      <c r="K2897" s="65"/>
      <c r="L2897" s="66" t="str">
        <f t="shared" si="184"/>
        <v/>
      </c>
      <c r="M2897" s="66" t="str">
        <f t="shared" si="185"/>
        <v/>
      </c>
      <c r="N2897" s="66" t="str">
        <f t="shared" si="186"/>
        <v/>
      </c>
    </row>
    <row r="2898" spans="2:14" ht="20.100000000000001" customHeight="1" thickBot="1" x14ac:dyDescent="0.3">
      <c r="B2898" s="63" t="str">
        <f t="shared" si="183"/>
        <v/>
      </c>
      <c r="C2898" s="64"/>
      <c r="D2898" s="65"/>
      <c r="E2898" s="65"/>
      <c r="F2898" s="65"/>
      <c r="G2898" s="65"/>
      <c r="H2898" s="65"/>
      <c r="I2898" s="65"/>
      <c r="J2898" s="65"/>
      <c r="K2898" s="65"/>
      <c r="L2898" s="66" t="str">
        <f t="shared" si="184"/>
        <v/>
      </c>
      <c r="M2898" s="66" t="str">
        <f t="shared" si="185"/>
        <v/>
      </c>
      <c r="N2898" s="66" t="str">
        <f t="shared" si="186"/>
        <v/>
      </c>
    </row>
    <row r="2899" spans="2:14" ht="20.100000000000001" customHeight="1" thickBot="1" x14ac:dyDescent="0.3">
      <c r="B2899" s="63" t="str">
        <f t="shared" si="183"/>
        <v/>
      </c>
      <c r="C2899" s="64"/>
      <c r="D2899" s="65"/>
      <c r="E2899" s="65"/>
      <c r="F2899" s="65"/>
      <c r="G2899" s="65"/>
      <c r="H2899" s="65"/>
      <c r="I2899" s="65"/>
      <c r="J2899" s="65"/>
      <c r="K2899" s="65"/>
      <c r="L2899" s="66" t="str">
        <f t="shared" si="184"/>
        <v/>
      </c>
      <c r="M2899" s="66" t="str">
        <f t="shared" si="185"/>
        <v/>
      </c>
      <c r="N2899" s="66" t="str">
        <f t="shared" si="186"/>
        <v/>
      </c>
    </row>
    <row r="2900" spans="2:14" ht="20.100000000000001" customHeight="1" thickBot="1" x14ac:dyDescent="0.3">
      <c r="B2900" s="63" t="str">
        <f t="shared" si="183"/>
        <v/>
      </c>
      <c r="C2900" s="64"/>
      <c r="D2900" s="65"/>
      <c r="E2900" s="65"/>
      <c r="F2900" s="65"/>
      <c r="G2900" s="65"/>
      <c r="H2900" s="65"/>
      <c r="I2900" s="65"/>
      <c r="J2900" s="65"/>
      <c r="K2900" s="65"/>
      <c r="L2900" s="66" t="str">
        <f t="shared" si="184"/>
        <v/>
      </c>
      <c r="M2900" s="66" t="str">
        <f t="shared" si="185"/>
        <v/>
      </c>
      <c r="N2900" s="66" t="str">
        <f t="shared" si="186"/>
        <v/>
      </c>
    </row>
    <row r="2901" spans="2:14" ht="20.100000000000001" customHeight="1" thickBot="1" x14ac:dyDescent="0.3">
      <c r="B2901" s="63" t="str">
        <f t="shared" si="183"/>
        <v/>
      </c>
      <c r="C2901" s="64"/>
      <c r="D2901" s="65"/>
      <c r="E2901" s="65"/>
      <c r="F2901" s="65"/>
      <c r="G2901" s="65"/>
      <c r="H2901" s="65"/>
      <c r="I2901" s="65"/>
      <c r="J2901" s="65"/>
      <c r="K2901" s="65"/>
      <c r="L2901" s="66" t="str">
        <f t="shared" si="184"/>
        <v/>
      </c>
      <c r="M2901" s="66" t="str">
        <f t="shared" si="185"/>
        <v/>
      </c>
      <c r="N2901" s="66" t="str">
        <f t="shared" si="186"/>
        <v/>
      </c>
    </row>
    <row r="2902" spans="2:14" ht="20.100000000000001" customHeight="1" thickBot="1" x14ac:dyDescent="0.3">
      <c r="B2902" s="63" t="str">
        <f t="shared" si="183"/>
        <v/>
      </c>
      <c r="C2902" s="64"/>
      <c r="D2902" s="65"/>
      <c r="E2902" s="65"/>
      <c r="F2902" s="65"/>
      <c r="G2902" s="65"/>
      <c r="H2902" s="65"/>
      <c r="I2902" s="65"/>
      <c r="J2902" s="65"/>
      <c r="K2902" s="65"/>
      <c r="L2902" s="66" t="str">
        <f t="shared" si="184"/>
        <v/>
      </c>
      <c r="M2902" s="66" t="str">
        <f t="shared" si="185"/>
        <v/>
      </c>
      <c r="N2902" s="66" t="str">
        <f t="shared" si="186"/>
        <v/>
      </c>
    </row>
    <row r="2903" spans="2:14" ht="20.100000000000001" customHeight="1" thickBot="1" x14ac:dyDescent="0.3">
      <c r="B2903" s="63" t="str">
        <f t="shared" si="183"/>
        <v/>
      </c>
      <c r="C2903" s="64"/>
      <c r="D2903" s="65"/>
      <c r="E2903" s="65"/>
      <c r="F2903" s="65"/>
      <c r="G2903" s="65"/>
      <c r="H2903" s="65"/>
      <c r="I2903" s="65"/>
      <c r="J2903" s="65"/>
      <c r="K2903" s="65"/>
      <c r="L2903" s="66" t="str">
        <f t="shared" si="184"/>
        <v/>
      </c>
      <c r="M2903" s="66" t="str">
        <f t="shared" si="185"/>
        <v/>
      </c>
      <c r="N2903" s="66" t="str">
        <f t="shared" si="186"/>
        <v/>
      </c>
    </row>
    <row r="2904" spans="2:14" ht="20.100000000000001" customHeight="1" thickBot="1" x14ac:dyDescent="0.3">
      <c r="B2904" s="63" t="str">
        <f t="shared" si="183"/>
        <v/>
      </c>
      <c r="C2904" s="64"/>
      <c r="D2904" s="65"/>
      <c r="E2904" s="65"/>
      <c r="F2904" s="65"/>
      <c r="G2904" s="65"/>
      <c r="H2904" s="65"/>
      <c r="I2904" s="65"/>
      <c r="J2904" s="65"/>
      <c r="K2904" s="65"/>
      <c r="L2904" s="66" t="str">
        <f t="shared" si="184"/>
        <v/>
      </c>
      <c r="M2904" s="66" t="str">
        <f t="shared" si="185"/>
        <v/>
      </c>
      <c r="N2904" s="66" t="str">
        <f t="shared" si="186"/>
        <v/>
      </c>
    </row>
    <row r="2905" spans="2:14" ht="20.100000000000001" customHeight="1" thickBot="1" x14ac:dyDescent="0.3">
      <c r="B2905" s="63" t="str">
        <f t="shared" si="183"/>
        <v/>
      </c>
      <c r="C2905" s="64"/>
      <c r="D2905" s="65"/>
      <c r="E2905" s="65"/>
      <c r="F2905" s="65"/>
      <c r="G2905" s="65"/>
      <c r="H2905" s="65"/>
      <c r="I2905" s="65"/>
      <c r="J2905" s="65"/>
      <c r="K2905" s="65"/>
      <c r="L2905" s="66" t="str">
        <f t="shared" si="184"/>
        <v/>
      </c>
      <c r="M2905" s="66" t="str">
        <f t="shared" si="185"/>
        <v/>
      </c>
      <c r="N2905" s="66" t="str">
        <f t="shared" si="186"/>
        <v/>
      </c>
    </row>
    <row r="2906" spans="2:14" ht="20.100000000000001" customHeight="1" thickBot="1" x14ac:dyDescent="0.3">
      <c r="B2906" s="63" t="str">
        <f t="shared" si="183"/>
        <v/>
      </c>
      <c r="C2906" s="64"/>
      <c r="D2906" s="65"/>
      <c r="E2906" s="65"/>
      <c r="F2906" s="65"/>
      <c r="G2906" s="65"/>
      <c r="H2906" s="65"/>
      <c r="I2906" s="65"/>
      <c r="J2906" s="65"/>
      <c r="K2906" s="65"/>
      <c r="L2906" s="66" t="str">
        <f t="shared" si="184"/>
        <v/>
      </c>
      <c r="M2906" s="66" t="str">
        <f t="shared" si="185"/>
        <v/>
      </c>
      <c r="N2906" s="66" t="str">
        <f t="shared" si="186"/>
        <v/>
      </c>
    </row>
    <row r="2907" spans="2:14" ht="20.100000000000001" customHeight="1" thickBot="1" x14ac:dyDescent="0.3">
      <c r="B2907" s="63" t="str">
        <f t="shared" si="183"/>
        <v/>
      </c>
      <c r="C2907" s="64"/>
      <c r="D2907" s="65"/>
      <c r="E2907" s="65"/>
      <c r="F2907" s="65"/>
      <c r="G2907" s="65"/>
      <c r="H2907" s="65"/>
      <c r="I2907" s="65"/>
      <c r="J2907" s="65"/>
      <c r="K2907" s="65"/>
      <c r="L2907" s="66" t="str">
        <f t="shared" si="184"/>
        <v/>
      </c>
      <c r="M2907" s="66" t="str">
        <f t="shared" si="185"/>
        <v/>
      </c>
      <c r="N2907" s="66" t="str">
        <f t="shared" si="186"/>
        <v/>
      </c>
    </row>
    <row r="2908" spans="2:14" ht="20.100000000000001" customHeight="1" thickBot="1" x14ac:dyDescent="0.3">
      <c r="B2908" s="63" t="str">
        <f t="shared" si="183"/>
        <v/>
      </c>
      <c r="C2908" s="64"/>
      <c r="D2908" s="65"/>
      <c r="E2908" s="65"/>
      <c r="F2908" s="65"/>
      <c r="G2908" s="65"/>
      <c r="H2908" s="65"/>
      <c r="I2908" s="65"/>
      <c r="J2908" s="65"/>
      <c r="K2908" s="65"/>
      <c r="L2908" s="66" t="str">
        <f t="shared" si="184"/>
        <v/>
      </c>
      <c r="M2908" s="66" t="str">
        <f t="shared" si="185"/>
        <v/>
      </c>
      <c r="N2908" s="66" t="str">
        <f t="shared" si="186"/>
        <v/>
      </c>
    </row>
    <row r="2909" spans="2:14" ht="20.100000000000001" customHeight="1" thickBot="1" x14ac:dyDescent="0.3">
      <c r="B2909" s="63" t="str">
        <f t="shared" si="183"/>
        <v/>
      </c>
      <c r="C2909" s="64"/>
      <c r="D2909" s="65"/>
      <c r="E2909" s="65"/>
      <c r="F2909" s="65"/>
      <c r="G2909" s="65"/>
      <c r="H2909" s="65"/>
      <c r="I2909" s="65"/>
      <c r="J2909" s="65"/>
      <c r="K2909" s="65"/>
      <c r="L2909" s="66" t="str">
        <f t="shared" si="184"/>
        <v/>
      </c>
      <c r="M2909" s="66" t="str">
        <f t="shared" si="185"/>
        <v/>
      </c>
      <c r="N2909" s="66" t="str">
        <f t="shared" si="186"/>
        <v/>
      </c>
    </row>
    <row r="2910" spans="2:14" ht="20.100000000000001" customHeight="1" thickBot="1" x14ac:dyDescent="0.3">
      <c r="B2910" s="63" t="str">
        <f t="shared" si="183"/>
        <v/>
      </c>
      <c r="C2910" s="64"/>
      <c r="D2910" s="65"/>
      <c r="E2910" s="65"/>
      <c r="F2910" s="65"/>
      <c r="G2910" s="65"/>
      <c r="H2910" s="65"/>
      <c r="I2910" s="65"/>
      <c r="J2910" s="65"/>
      <c r="K2910" s="65"/>
      <c r="L2910" s="66" t="str">
        <f t="shared" si="184"/>
        <v/>
      </c>
      <c r="M2910" s="66" t="str">
        <f t="shared" si="185"/>
        <v/>
      </c>
      <c r="N2910" s="66" t="str">
        <f t="shared" si="186"/>
        <v/>
      </c>
    </row>
    <row r="2911" spans="2:14" ht="20.100000000000001" customHeight="1" thickBot="1" x14ac:dyDescent="0.3">
      <c r="B2911" s="63" t="str">
        <f t="shared" si="183"/>
        <v/>
      </c>
      <c r="C2911" s="64"/>
      <c r="D2911" s="65"/>
      <c r="E2911" s="65"/>
      <c r="F2911" s="65"/>
      <c r="G2911" s="65"/>
      <c r="H2911" s="65"/>
      <c r="I2911" s="65"/>
      <c r="J2911" s="65"/>
      <c r="K2911" s="65"/>
      <c r="L2911" s="66" t="str">
        <f t="shared" si="184"/>
        <v/>
      </c>
      <c r="M2911" s="66" t="str">
        <f t="shared" si="185"/>
        <v/>
      </c>
      <c r="N2911" s="66" t="str">
        <f t="shared" si="186"/>
        <v/>
      </c>
    </row>
    <row r="2912" spans="2:14" ht="20.100000000000001" customHeight="1" thickBot="1" x14ac:dyDescent="0.3">
      <c r="B2912" s="63" t="str">
        <f t="shared" si="183"/>
        <v/>
      </c>
      <c r="C2912" s="64"/>
      <c r="D2912" s="65"/>
      <c r="E2912" s="65"/>
      <c r="F2912" s="65"/>
      <c r="G2912" s="65"/>
      <c r="H2912" s="65"/>
      <c r="I2912" s="65"/>
      <c r="J2912" s="65"/>
      <c r="K2912" s="65"/>
      <c r="L2912" s="66" t="str">
        <f t="shared" si="184"/>
        <v/>
      </c>
      <c r="M2912" s="66" t="str">
        <f t="shared" si="185"/>
        <v/>
      </c>
      <c r="N2912" s="66" t="str">
        <f t="shared" si="186"/>
        <v/>
      </c>
    </row>
    <row r="2913" spans="2:14" ht="20.100000000000001" customHeight="1" thickBot="1" x14ac:dyDescent="0.3">
      <c r="B2913" s="63" t="str">
        <f t="shared" si="183"/>
        <v/>
      </c>
      <c r="C2913" s="64"/>
      <c r="D2913" s="65"/>
      <c r="E2913" s="65"/>
      <c r="F2913" s="65"/>
      <c r="G2913" s="65"/>
      <c r="H2913" s="65"/>
      <c r="I2913" s="65"/>
      <c r="J2913" s="65"/>
      <c r="K2913" s="65"/>
      <c r="L2913" s="66" t="str">
        <f t="shared" si="184"/>
        <v/>
      </c>
      <c r="M2913" s="66" t="str">
        <f t="shared" si="185"/>
        <v/>
      </c>
      <c r="N2913" s="66" t="str">
        <f t="shared" si="186"/>
        <v/>
      </c>
    </row>
    <row r="2914" spans="2:14" ht="20.100000000000001" customHeight="1" thickBot="1" x14ac:dyDescent="0.3">
      <c r="B2914" s="63" t="str">
        <f t="shared" si="183"/>
        <v/>
      </c>
      <c r="C2914" s="64"/>
      <c r="D2914" s="65"/>
      <c r="E2914" s="65"/>
      <c r="F2914" s="65"/>
      <c r="G2914" s="65"/>
      <c r="H2914" s="65"/>
      <c r="I2914" s="65"/>
      <c r="J2914" s="65"/>
      <c r="K2914" s="65"/>
      <c r="L2914" s="66" t="str">
        <f t="shared" si="184"/>
        <v/>
      </c>
      <c r="M2914" s="66" t="str">
        <f t="shared" si="185"/>
        <v/>
      </c>
      <c r="N2914" s="66" t="str">
        <f t="shared" si="186"/>
        <v/>
      </c>
    </row>
    <row r="2915" spans="2:14" ht="20.100000000000001" customHeight="1" thickBot="1" x14ac:dyDescent="0.3">
      <c r="B2915" s="63" t="str">
        <f t="shared" si="183"/>
        <v/>
      </c>
      <c r="C2915" s="64"/>
      <c r="D2915" s="65"/>
      <c r="E2915" s="65"/>
      <c r="F2915" s="65"/>
      <c r="G2915" s="65"/>
      <c r="H2915" s="65"/>
      <c r="I2915" s="65"/>
      <c r="J2915" s="65"/>
      <c r="K2915" s="65"/>
      <c r="L2915" s="66" t="str">
        <f t="shared" si="184"/>
        <v/>
      </c>
      <c r="M2915" s="66" t="str">
        <f t="shared" si="185"/>
        <v/>
      </c>
      <c r="N2915" s="66" t="str">
        <f t="shared" si="186"/>
        <v/>
      </c>
    </row>
    <row r="2916" spans="2:14" ht="20.100000000000001" customHeight="1" thickBot="1" x14ac:dyDescent="0.3">
      <c r="B2916" s="63" t="str">
        <f t="shared" si="183"/>
        <v/>
      </c>
      <c r="C2916" s="64"/>
      <c r="D2916" s="65"/>
      <c r="E2916" s="65"/>
      <c r="F2916" s="65"/>
      <c r="G2916" s="65"/>
      <c r="H2916" s="65"/>
      <c r="I2916" s="65"/>
      <c r="J2916" s="65"/>
      <c r="K2916" s="65"/>
      <c r="L2916" s="66" t="str">
        <f t="shared" si="184"/>
        <v/>
      </c>
      <c r="M2916" s="66" t="str">
        <f t="shared" si="185"/>
        <v/>
      </c>
      <c r="N2916" s="66" t="str">
        <f t="shared" si="186"/>
        <v/>
      </c>
    </row>
    <row r="2917" spans="2:14" ht="20.100000000000001" customHeight="1" thickBot="1" x14ac:dyDescent="0.3">
      <c r="B2917" s="63" t="str">
        <f t="shared" si="183"/>
        <v/>
      </c>
      <c r="C2917" s="64"/>
      <c r="D2917" s="65"/>
      <c r="E2917" s="65"/>
      <c r="F2917" s="65"/>
      <c r="G2917" s="65"/>
      <c r="H2917" s="65"/>
      <c r="I2917" s="65"/>
      <c r="J2917" s="65"/>
      <c r="K2917" s="65"/>
      <c r="L2917" s="66" t="str">
        <f t="shared" si="184"/>
        <v/>
      </c>
      <c r="M2917" s="66" t="str">
        <f t="shared" si="185"/>
        <v/>
      </c>
      <c r="N2917" s="66" t="str">
        <f t="shared" si="186"/>
        <v/>
      </c>
    </row>
    <row r="2918" spans="2:14" ht="20.100000000000001" customHeight="1" thickBot="1" x14ac:dyDescent="0.3">
      <c r="B2918" s="63" t="str">
        <f t="shared" si="183"/>
        <v/>
      </c>
      <c r="C2918" s="64"/>
      <c r="D2918" s="65"/>
      <c r="E2918" s="65"/>
      <c r="F2918" s="65"/>
      <c r="G2918" s="65"/>
      <c r="H2918" s="65"/>
      <c r="I2918" s="65"/>
      <c r="J2918" s="65"/>
      <c r="K2918" s="65"/>
      <c r="L2918" s="66" t="str">
        <f t="shared" si="184"/>
        <v/>
      </c>
      <c r="M2918" s="66" t="str">
        <f t="shared" si="185"/>
        <v/>
      </c>
      <c r="N2918" s="66" t="str">
        <f t="shared" si="186"/>
        <v/>
      </c>
    </row>
    <row r="2919" spans="2:14" ht="20.100000000000001" customHeight="1" thickBot="1" x14ac:dyDescent="0.3">
      <c r="B2919" s="63" t="str">
        <f t="shared" si="183"/>
        <v/>
      </c>
      <c r="C2919" s="64"/>
      <c r="D2919" s="65"/>
      <c r="E2919" s="65"/>
      <c r="F2919" s="65"/>
      <c r="G2919" s="65"/>
      <c r="H2919" s="65"/>
      <c r="I2919" s="65"/>
      <c r="J2919" s="65"/>
      <c r="K2919" s="65"/>
      <c r="L2919" s="66" t="str">
        <f t="shared" si="184"/>
        <v/>
      </c>
      <c r="M2919" s="66" t="str">
        <f t="shared" si="185"/>
        <v/>
      </c>
      <c r="N2919" s="66" t="str">
        <f t="shared" si="186"/>
        <v/>
      </c>
    </row>
    <row r="2920" spans="2:14" ht="20.100000000000001" customHeight="1" thickBot="1" x14ac:dyDescent="0.3">
      <c r="B2920" s="63" t="str">
        <f t="shared" si="183"/>
        <v/>
      </c>
      <c r="C2920" s="64"/>
      <c r="D2920" s="65"/>
      <c r="E2920" s="65"/>
      <c r="F2920" s="65"/>
      <c r="G2920" s="65"/>
      <c r="H2920" s="65"/>
      <c r="I2920" s="65"/>
      <c r="J2920" s="65"/>
      <c r="K2920" s="65"/>
      <c r="L2920" s="66" t="str">
        <f t="shared" si="184"/>
        <v/>
      </c>
      <c r="M2920" s="66" t="str">
        <f t="shared" si="185"/>
        <v/>
      </c>
      <c r="N2920" s="66" t="str">
        <f t="shared" si="186"/>
        <v/>
      </c>
    </row>
    <row r="2921" spans="2:14" ht="20.100000000000001" customHeight="1" thickBot="1" x14ac:dyDescent="0.3">
      <c r="B2921" s="63" t="str">
        <f t="shared" si="183"/>
        <v/>
      </c>
      <c r="C2921" s="64"/>
      <c r="D2921" s="65"/>
      <c r="E2921" s="65"/>
      <c r="F2921" s="65"/>
      <c r="G2921" s="65"/>
      <c r="H2921" s="65"/>
      <c r="I2921" s="65"/>
      <c r="J2921" s="65"/>
      <c r="K2921" s="65"/>
      <c r="L2921" s="66" t="str">
        <f t="shared" si="184"/>
        <v/>
      </c>
      <c r="M2921" s="66" t="str">
        <f t="shared" si="185"/>
        <v/>
      </c>
      <c r="N2921" s="66" t="str">
        <f t="shared" si="186"/>
        <v/>
      </c>
    </row>
    <row r="2922" spans="2:14" ht="20.100000000000001" customHeight="1" thickBot="1" x14ac:dyDescent="0.3">
      <c r="B2922" s="63" t="str">
        <f t="shared" si="183"/>
        <v/>
      </c>
      <c r="C2922" s="64"/>
      <c r="D2922" s="65"/>
      <c r="E2922" s="65"/>
      <c r="F2922" s="65"/>
      <c r="G2922" s="65"/>
      <c r="H2922" s="65"/>
      <c r="I2922" s="65"/>
      <c r="J2922" s="65"/>
      <c r="K2922" s="65"/>
      <c r="L2922" s="66" t="str">
        <f t="shared" si="184"/>
        <v/>
      </c>
      <c r="M2922" s="66" t="str">
        <f t="shared" si="185"/>
        <v/>
      </c>
      <c r="N2922" s="66" t="str">
        <f t="shared" si="186"/>
        <v/>
      </c>
    </row>
    <row r="2923" spans="2:14" ht="20.100000000000001" customHeight="1" thickBot="1" x14ac:dyDescent="0.3">
      <c r="B2923" s="63" t="str">
        <f t="shared" si="183"/>
        <v/>
      </c>
      <c r="C2923" s="64"/>
      <c r="D2923" s="65"/>
      <c r="E2923" s="65"/>
      <c r="F2923" s="65"/>
      <c r="G2923" s="65"/>
      <c r="H2923" s="65"/>
      <c r="I2923" s="65"/>
      <c r="J2923" s="65"/>
      <c r="K2923" s="65"/>
      <c r="L2923" s="66" t="str">
        <f t="shared" si="184"/>
        <v/>
      </c>
      <c r="M2923" s="66" t="str">
        <f t="shared" si="185"/>
        <v/>
      </c>
      <c r="N2923" s="66" t="str">
        <f t="shared" si="186"/>
        <v/>
      </c>
    </row>
    <row r="2924" spans="2:14" ht="20.100000000000001" customHeight="1" thickBot="1" x14ac:dyDescent="0.3">
      <c r="B2924" s="63" t="str">
        <f t="shared" si="183"/>
        <v/>
      </c>
      <c r="C2924" s="64"/>
      <c r="D2924" s="65"/>
      <c r="E2924" s="65"/>
      <c r="F2924" s="65"/>
      <c r="G2924" s="65"/>
      <c r="H2924" s="65"/>
      <c r="I2924" s="65"/>
      <c r="J2924" s="65"/>
      <c r="K2924" s="65"/>
      <c r="L2924" s="66" t="str">
        <f t="shared" si="184"/>
        <v/>
      </c>
      <c r="M2924" s="66" t="str">
        <f t="shared" si="185"/>
        <v/>
      </c>
      <c r="N2924" s="66" t="str">
        <f t="shared" si="186"/>
        <v/>
      </c>
    </row>
    <row r="2925" spans="2:14" ht="20.100000000000001" customHeight="1" thickBot="1" x14ac:dyDescent="0.3">
      <c r="B2925" s="63" t="str">
        <f t="shared" si="183"/>
        <v/>
      </c>
      <c r="C2925" s="64"/>
      <c r="D2925" s="65"/>
      <c r="E2925" s="65"/>
      <c r="F2925" s="65"/>
      <c r="G2925" s="65"/>
      <c r="H2925" s="65"/>
      <c r="I2925" s="65"/>
      <c r="J2925" s="65"/>
      <c r="K2925" s="65"/>
      <c r="L2925" s="66" t="str">
        <f t="shared" si="184"/>
        <v/>
      </c>
      <c r="M2925" s="66" t="str">
        <f t="shared" si="185"/>
        <v/>
      </c>
      <c r="N2925" s="66" t="str">
        <f t="shared" si="186"/>
        <v/>
      </c>
    </row>
    <row r="2926" spans="2:14" ht="20.100000000000001" customHeight="1" thickBot="1" x14ac:dyDescent="0.3">
      <c r="B2926" s="63" t="str">
        <f t="shared" si="183"/>
        <v/>
      </c>
      <c r="C2926" s="64"/>
      <c r="D2926" s="65"/>
      <c r="E2926" s="65"/>
      <c r="F2926" s="65"/>
      <c r="G2926" s="65"/>
      <c r="H2926" s="65"/>
      <c r="I2926" s="65"/>
      <c r="J2926" s="65"/>
      <c r="K2926" s="65"/>
      <c r="L2926" s="66" t="str">
        <f t="shared" si="184"/>
        <v/>
      </c>
      <c r="M2926" s="66" t="str">
        <f t="shared" si="185"/>
        <v/>
      </c>
      <c r="N2926" s="66" t="str">
        <f t="shared" si="186"/>
        <v/>
      </c>
    </row>
    <row r="2927" spans="2:14" ht="20.100000000000001" customHeight="1" thickBot="1" x14ac:dyDescent="0.3">
      <c r="B2927" s="63" t="str">
        <f t="shared" si="183"/>
        <v/>
      </c>
      <c r="C2927" s="64"/>
      <c r="D2927" s="65"/>
      <c r="E2927" s="65"/>
      <c r="F2927" s="65"/>
      <c r="G2927" s="65"/>
      <c r="H2927" s="65"/>
      <c r="I2927" s="65"/>
      <c r="J2927" s="65"/>
      <c r="K2927" s="65"/>
      <c r="L2927" s="66" t="str">
        <f t="shared" si="184"/>
        <v/>
      </c>
      <c r="M2927" s="66" t="str">
        <f t="shared" si="185"/>
        <v/>
      </c>
      <c r="N2927" s="66" t="str">
        <f t="shared" si="186"/>
        <v/>
      </c>
    </row>
    <row r="2928" spans="2:14" ht="20.100000000000001" customHeight="1" thickBot="1" x14ac:dyDescent="0.3">
      <c r="B2928" s="63" t="str">
        <f t="shared" si="183"/>
        <v/>
      </c>
      <c r="C2928" s="64"/>
      <c r="D2928" s="65"/>
      <c r="E2928" s="65"/>
      <c r="F2928" s="65"/>
      <c r="G2928" s="65"/>
      <c r="H2928" s="65"/>
      <c r="I2928" s="65"/>
      <c r="J2928" s="65"/>
      <c r="K2928" s="65"/>
      <c r="L2928" s="66" t="str">
        <f t="shared" si="184"/>
        <v/>
      </c>
      <c r="M2928" s="66" t="str">
        <f t="shared" si="185"/>
        <v/>
      </c>
      <c r="N2928" s="66" t="str">
        <f t="shared" si="186"/>
        <v/>
      </c>
    </row>
    <row r="2929" spans="2:14" ht="20.100000000000001" customHeight="1" thickBot="1" x14ac:dyDescent="0.3">
      <c r="B2929" s="63" t="str">
        <f t="shared" si="183"/>
        <v/>
      </c>
      <c r="C2929" s="64"/>
      <c r="D2929" s="65"/>
      <c r="E2929" s="65"/>
      <c r="F2929" s="65"/>
      <c r="G2929" s="65"/>
      <c r="H2929" s="65"/>
      <c r="I2929" s="65"/>
      <c r="J2929" s="65"/>
      <c r="K2929" s="65"/>
      <c r="L2929" s="66" t="str">
        <f t="shared" si="184"/>
        <v/>
      </c>
      <c r="M2929" s="66" t="str">
        <f t="shared" si="185"/>
        <v/>
      </c>
      <c r="N2929" s="66" t="str">
        <f t="shared" si="186"/>
        <v/>
      </c>
    </row>
    <row r="2930" spans="2:14" ht="20.100000000000001" customHeight="1" thickBot="1" x14ac:dyDescent="0.3">
      <c r="B2930" s="63" t="str">
        <f t="shared" si="183"/>
        <v/>
      </c>
      <c r="C2930" s="64"/>
      <c r="D2930" s="65"/>
      <c r="E2930" s="65"/>
      <c r="F2930" s="65"/>
      <c r="G2930" s="65"/>
      <c r="H2930" s="65"/>
      <c r="I2930" s="65"/>
      <c r="J2930" s="65"/>
      <c r="K2930" s="65"/>
      <c r="L2930" s="66" t="str">
        <f t="shared" si="184"/>
        <v/>
      </c>
      <c r="M2930" s="66" t="str">
        <f t="shared" si="185"/>
        <v/>
      </c>
      <c r="N2930" s="66" t="str">
        <f t="shared" si="186"/>
        <v/>
      </c>
    </row>
    <row r="2931" spans="2:14" ht="20.100000000000001" customHeight="1" thickBot="1" x14ac:dyDescent="0.3">
      <c r="B2931" s="63" t="str">
        <f t="shared" si="183"/>
        <v/>
      </c>
      <c r="C2931" s="64"/>
      <c r="D2931" s="65"/>
      <c r="E2931" s="65"/>
      <c r="F2931" s="65"/>
      <c r="G2931" s="65"/>
      <c r="H2931" s="65"/>
      <c r="I2931" s="65"/>
      <c r="J2931" s="65"/>
      <c r="K2931" s="65"/>
      <c r="L2931" s="66" t="str">
        <f t="shared" si="184"/>
        <v/>
      </c>
      <c r="M2931" s="66" t="str">
        <f t="shared" si="185"/>
        <v/>
      </c>
      <c r="N2931" s="66" t="str">
        <f t="shared" si="186"/>
        <v/>
      </c>
    </row>
    <row r="2932" spans="2:14" ht="20.100000000000001" customHeight="1" thickBot="1" x14ac:dyDescent="0.3">
      <c r="B2932" s="63" t="str">
        <f t="shared" si="183"/>
        <v/>
      </c>
      <c r="C2932" s="64"/>
      <c r="D2932" s="65"/>
      <c r="E2932" s="65"/>
      <c r="F2932" s="65"/>
      <c r="G2932" s="65"/>
      <c r="H2932" s="65"/>
      <c r="I2932" s="65"/>
      <c r="J2932" s="65"/>
      <c r="K2932" s="65"/>
      <c r="L2932" s="66" t="str">
        <f t="shared" si="184"/>
        <v/>
      </c>
      <c r="M2932" s="66" t="str">
        <f t="shared" si="185"/>
        <v/>
      </c>
      <c r="N2932" s="66" t="str">
        <f t="shared" si="186"/>
        <v/>
      </c>
    </row>
    <row r="2933" spans="2:14" ht="20.100000000000001" customHeight="1" thickBot="1" x14ac:dyDescent="0.3">
      <c r="B2933" s="63" t="str">
        <f t="shared" si="183"/>
        <v/>
      </c>
      <c r="C2933" s="64"/>
      <c r="D2933" s="65"/>
      <c r="E2933" s="65"/>
      <c r="F2933" s="65"/>
      <c r="G2933" s="65"/>
      <c r="H2933" s="65"/>
      <c r="I2933" s="65"/>
      <c r="J2933" s="65"/>
      <c r="K2933" s="65"/>
      <c r="L2933" s="66" t="str">
        <f t="shared" si="184"/>
        <v/>
      </c>
      <c r="M2933" s="66" t="str">
        <f t="shared" si="185"/>
        <v/>
      </c>
      <c r="N2933" s="66" t="str">
        <f t="shared" si="186"/>
        <v/>
      </c>
    </row>
    <row r="2934" spans="2:14" ht="20.100000000000001" customHeight="1" thickBot="1" x14ac:dyDescent="0.3">
      <c r="B2934" s="63" t="str">
        <f t="shared" si="183"/>
        <v/>
      </c>
      <c r="C2934" s="64"/>
      <c r="D2934" s="65"/>
      <c r="E2934" s="65"/>
      <c r="F2934" s="65"/>
      <c r="G2934" s="65"/>
      <c r="H2934" s="65"/>
      <c r="I2934" s="65"/>
      <c r="J2934" s="65"/>
      <c r="K2934" s="65"/>
      <c r="L2934" s="66" t="str">
        <f t="shared" si="184"/>
        <v/>
      </c>
      <c r="M2934" s="66" t="str">
        <f t="shared" si="185"/>
        <v/>
      </c>
      <c r="N2934" s="66" t="str">
        <f t="shared" si="186"/>
        <v/>
      </c>
    </row>
    <row r="2935" spans="2:14" ht="20.100000000000001" customHeight="1" thickBot="1" x14ac:dyDescent="0.3">
      <c r="B2935" s="63" t="str">
        <f t="shared" si="183"/>
        <v/>
      </c>
      <c r="C2935" s="64"/>
      <c r="D2935" s="65"/>
      <c r="E2935" s="65"/>
      <c r="F2935" s="65"/>
      <c r="G2935" s="65"/>
      <c r="H2935" s="65"/>
      <c r="I2935" s="65"/>
      <c r="J2935" s="65"/>
      <c r="K2935" s="65"/>
      <c r="L2935" s="66" t="str">
        <f t="shared" si="184"/>
        <v/>
      </c>
      <c r="M2935" s="66" t="str">
        <f t="shared" si="185"/>
        <v/>
      </c>
      <c r="N2935" s="66" t="str">
        <f t="shared" si="186"/>
        <v/>
      </c>
    </row>
    <row r="2936" spans="2:14" ht="20.100000000000001" customHeight="1" thickBot="1" x14ac:dyDescent="0.3">
      <c r="B2936" s="63" t="str">
        <f t="shared" si="183"/>
        <v/>
      </c>
      <c r="C2936" s="64"/>
      <c r="D2936" s="65"/>
      <c r="E2936" s="65"/>
      <c r="F2936" s="65"/>
      <c r="G2936" s="65"/>
      <c r="H2936" s="65"/>
      <c r="I2936" s="65"/>
      <c r="J2936" s="65"/>
      <c r="K2936" s="65"/>
      <c r="L2936" s="66" t="str">
        <f t="shared" si="184"/>
        <v/>
      </c>
      <c r="M2936" s="66" t="str">
        <f t="shared" si="185"/>
        <v/>
      </c>
      <c r="N2936" s="66" t="str">
        <f t="shared" si="186"/>
        <v/>
      </c>
    </row>
    <row r="2937" spans="2:14" ht="20.100000000000001" customHeight="1" thickBot="1" x14ac:dyDescent="0.3">
      <c r="B2937" s="63" t="str">
        <f t="shared" si="183"/>
        <v/>
      </c>
      <c r="C2937" s="64"/>
      <c r="D2937" s="65"/>
      <c r="E2937" s="65"/>
      <c r="F2937" s="65"/>
      <c r="G2937" s="65"/>
      <c r="H2937" s="65"/>
      <c r="I2937" s="65"/>
      <c r="J2937" s="65"/>
      <c r="K2937" s="65"/>
      <c r="L2937" s="66" t="str">
        <f t="shared" si="184"/>
        <v/>
      </c>
      <c r="M2937" s="66" t="str">
        <f t="shared" si="185"/>
        <v/>
      </c>
      <c r="N2937" s="66" t="str">
        <f t="shared" si="186"/>
        <v/>
      </c>
    </row>
    <row r="2938" spans="2:14" ht="20.100000000000001" customHeight="1" thickBot="1" x14ac:dyDescent="0.3">
      <c r="B2938" s="63" t="str">
        <f t="shared" si="183"/>
        <v/>
      </c>
      <c r="C2938" s="64"/>
      <c r="D2938" s="65"/>
      <c r="E2938" s="65"/>
      <c r="F2938" s="65"/>
      <c r="G2938" s="65"/>
      <c r="H2938" s="65"/>
      <c r="I2938" s="65"/>
      <c r="J2938" s="65"/>
      <c r="K2938" s="65"/>
      <c r="L2938" s="66" t="str">
        <f t="shared" si="184"/>
        <v/>
      </c>
      <c r="M2938" s="66" t="str">
        <f t="shared" si="185"/>
        <v/>
      </c>
      <c r="N2938" s="66" t="str">
        <f t="shared" si="186"/>
        <v/>
      </c>
    </row>
    <row r="2939" spans="2:14" ht="20.100000000000001" customHeight="1" thickBot="1" x14ac:dyDescent="0.3">
      <c r="B2939" s="63" t="str">
        <f t="shared" si="183"/>
        <v/>
      </c>
      <c r="C2939" s="64"/>
      <c r="D2939" s="65"/>
      <c r="E2939" s="65"/>
      <c r="F2939" s="65"/>
      <c r="G2939" s="65"/>
      <c r="H2939" s="65"/>
      <c r="I2939" s="65"/>
      <c r="J2939" s="65"/>
      <c r="K2939" s="65"/>
      <c r="L2939" s="66" t="str">
        <f t="shared" si="184"/>
        <v/>
      </c>
      <c r="M2939" s="66" t="str">
        <f t="shared" si="185"/>
        <v/>
      </c>
      <c r="N2939" s="66" t="str">
        <f t="shared" si="186"/>
        <v/>
      </c>
    </row>
    <row r="2940" spans="2:14" ht="20.100000000000001" customHeight="1" thickBot="1" x14ac:dyDescent="0.3">
      <c r="B2940" s="63" t="str">
        <f t="shared" si="183"/>
        <v/>
      </c>
      <c r="C2940" s="64"/>
      <c r="D2940" s="65"/>
      <c r="E2940" s="65"/>
      <c r="F2940" s="65"/>
      <c r="G2940" s="65"/>
      <c r="H2940" s="65"/>
      <c r="I2940" s="65"/>
      <c r="J2940" s="65"/>
      <c r="K2940" s="65"/>
      <c r="L2940" s="66" t="str">
        <f t="shared" si="184"/>
        <v/>
      </c>
      <c r="M2940" s="66" t="str">
        <f t="shared" si="185"/>
        <v/>
      </c>
      <c r="N2940" s="66" t="str">
        <f t="shared" si="186"/>
        <v/>
      </c>
    </row>
    <row r="2941" spans="2:14" ht="20.100000000000001" customHeight="1" thickBot="1" x14ac:dyDescent="0.3">
      <c r="B2941" s="63" t="str">
        <f t="shared" si="183"/>
        <v/>
      </c>
      <c r="C2941" s="64"/>
      <c r="D2941" s="65"/>
      <c r="E2941" s="65"/>
      <c r="F2941" s="65"/>
      <c r="G2941" s="65"/>
      <c r="H2941" s="65"/>
      <c r="I2941" s="65"/>
      <c r="J2941" s="65"/>
      <c r="K2941" s="65"/>
      <c r="L2941" s="66" t="str">
        <f t="shared" si="184"/>
        <v/>
      </c>
      <c r="M2941" s="66" t="str">
        <f t="shared" si="185"/>
        <v/>
      </c>
      <c r="N2941" s="66" t="str">
        <f t="shared" si="186"/>
        <v/>
      </c>
    </row>
    <row r="2942" spans="2:14" ht="20.100000000000001" customHeight="1" thickBot="1" x14ac:dyDescent="0.3">
      <c r="B2942" s="63" t="str">
        <f t="shared" si="183"/>
        <v/>
      </c>
      <c r="C2942" s="64"/>
      <c r="D2942" s="65"/>
      <c r="E2942" s="65"/>
      <c r="F2942" s="65"/>
      <c r="G2942" s="65"/>
      <c r="H2942" s="65"/>
      <c r="I2942" s="65"/>
      <c r="J2942" s="65"/>
      <c r="K2942" s="65"/>
      <c r="L2942" s="66" t="str">
        <f t="shared" si="184"/>
        <v/>
      </c>
      <c r="M2942" s="66" t="str">
        <f t="shared" si="185"/>
        <v/>
      </c>
      <c r="N2942" s="66" t="str">
        <f t="shared" si="186"/>
        <v/>
      </c>
    </row>
    <row r="2943" spans="2:14" ht="20.100000000000001" customHeight="1" thickBot="1" x14ac:dyDescent="0.3">
      <c r="B2943" s="63" t="str">
        <f t="shared" si="183"/>
        <v/>
      </c>
      <c r="C2943" s="64"/>
      <c r="D2943" s="65"/>
      <c r="E2943" s="65"/>
      <c r="F2943" s="65"/>
      <c r="G2943" s="65"/>
      <c r="H2943" s="65"/>
      <c r="I2943" s="65"/>
      <c r="J2943" s="65"/>
      <c r="K2943" s="65"/>
      <c r="L2943" s="66" t="str">
        <f t="shared" si="184"/>
        <v/>
      </c>
      <c r="M2943" s="66" t="str">
        <f t="shared" si="185"/>
        <v/>
      </c>
      <c r="N2943" s="66" t="str">
        <f t="shared" si="186"/>
        <v/>
      </c>
    </row>
    <row r="2944" spans="2:14" ht="20.100000000000001" customHeight="1" thickBot="1" x14ac:dyDescent="0.3">
      <c r="B2944" s="63" t="str">
        <f t="shared" si="183"/>
        <v/>
      </c>
      <c r="C2944" s="64"/>
      <c r="D2944" s="65"/>
      <c r="E2944" s="65"/>
      <c r="F2944" s="65"/>
      <c r="G2944" s="65"/>
      <c r="H2944" s="65"/>
      <c r="I2944" s="65"/>
      <c r="J2944" s="65"/>
      <c r="K2944" s="65"/>
      <c r="L2944" s="66" t="str">
        <f t="shared" si="184"/>
        <v/>
      </c>
      <c r="M2944" s="66" t="str">
        <f t="shared" si="185"/>
        <v/>
      </c>
      <c r="N2944" s="66" t="str">
        <f t="shared" si="186"/>
        <v/>
      </c>
    </row>
    <row r="2945" spans="2:14" ht="20.100000000000001" customHeight="1" thickBot="1" x14ac:dyDescent="0.3">
      <c r="B2945" s="63" t="str">
        <f t="shared" si="183"/>
        <v/>
      </c>
      <c r="C2945" s="64"/>
      <c r="D2945" s="65"/>
      <c r="E2945" s="65"/>
      <c r="F2945" s="65"/>
      <c r="G2945" s="65"/>
      <c r="H2945" s="65"/>
      <c r="I2945" s="65"/>
      <c r="J2945" s="65"/>
      <c r="K2945" s="65"/>
      <c r="L2945" s="66" t="str">
        <f t="shared" si="184"/>
        <v/>
      </c>
      <c r="M2945" s="66" t="str">
        <f t="shared" si="185"/>
        <v/>
      </c>
      <c r="N2945" s="66" t="str">
        <f t="shared" si="186"/>
        <v/>
      </c>
    </row>
    <row r="2946" spans="2:14" ht="20.100000000000001" customHeight="1" thickBot="1" x14ac:dyDescent="0.3">
      <c r="B2946" s="63" t="str">
        <f t="shared" si="183"/>
        <v/>
      </c>
      <c r="C2946" s="64"/>
      <c r="D2946" s="65"/>
      <c r="E2946" s="65"/>
      <c r="F2946" s="65"/>
      <c r="G2946" s="65"/>
      <c r="H2946" s="65"/>
      <c r="I2946" s="65"/>
      <c r="J2946" s="65"/>
      <c r="K2946" s="65"/>
      <c r="L2946" s="66" t="str">
        <f t="shared" si="184"/>
        <v/>
      </c>
      <c r="M2946" s="66" t="str">
        <f t="shared" si="185"/>
        <v/>
      </c>
      <c r="N2946" s="66" t="str">
        <f t="shared" si="186"/>
        <v/>
      </c>
    </row>
    <row r="2947" spans="2:14" ht="20.100000000000001" customHeight="1" thickBot="1" x14ac:dyDescent="0.3">
      <c r="B2947" s="63" t="str">
        <f t="shared" si="183"/>
        <v/>
      </c>
      <c r="C2947" s="64"/>
      <c r="D2947" s="65"/>
      <c r="E2947" s="65"/>
      <c r="F2947" s="65"/>
      <c r="G2947" s="65"/>
      <c r="H2947" s="65"/>
      <c r="I2947" s="65"/>
      <c r="J2947" s="65"/>
      <c r="K2947" s="65"/>
      <c r="L2947" s="66" t="str">
        <f t="shared" si="184"/>
        <v/>
      </c>
      <c r="M2947" s="66" t="str">
        <f t="shared" si="185"/>
        <v/>
      </c>
      <c r="N2947" s="66" t="str">
        <f t="shared" si="186"/>
        <v/>
      </c>
    </row>
    <row r="2948" spans="2:14" ht="20.100000000000001" customHeight="1" thickBot="1" x14ac:dyDescent="0.3">
      <c r="B2948" s="63" t="str">
        <f t="shared" si="183"/>
        <v/>
      </c>
      <c r="C2948" s="64"/>
      <c r="D2948" s="65"/>
      <c r="E2948" s="65"/>
      <c r="F2948" s="65"/>
      <c r="G2948" s="65"/>
      <c r="H2948" s="65"/>
      <c r="I2948" s="65"/>
      <c r="J2948" s="65"/>
      <c r="K2948" s="65"/>
      <c r="L2948" s="66" t="str">
        <f t="shared" si="184"/>
        <v/>
      </c>
      <c r="M2948" s="66" t="str">
        <f t="shared" si="185"/>
        <v/>
      </c>
      <c r="N2948" s="66" t="str">
        <f t="shared" si="186"/>
        <v/>
      </c>
    </row>
    <row r="2949" spans="2:14" ht="20.100000000000001" customHeight="1" thickBot="1" x14ac:dyDescent="0.3">
      <c r="B2949" s="63" t="str">
        <f t="shared" si="183"/>
        <v/>
      </c>
      <c r="C2949" s="64"/>
      <c r="D2949" s="65"/>
      <c r="E2949" s="65"/>
      <c r="F2949" s="65"/>
      <c r="G2949" s="65"/>
      <c r="H2949" s="65"/>
      <c r="I2949" s="65"/>
      <c r="J2949" s="65"/>
      <c r="K2949" s="65"/>
      <c r="L2949" s="66" t="str">
        <f t="shared" si="184"/>
        <v/>
      </c>
      <c r="M2949" s="66" t="str">
        <f t="shared" si="185"/>
        <v/>
      </c>
      <c r="N2949" s="66" t="str">
        <f t="shared" si="186"/>
        <v/>
      </c>
    </row>
    <row r="2950" spans="2:14" ht="20.100000000000001" customHeight="1" thickBot="1" x14ac:dyDescent="0.3">
      <c r="B2950" s="63" t="str">
        <f t="shared" si="183"/>
        <v/>
      </c>
      <c r="C2950" s="64"/>
      <c r="D2950" s="65"/>
      <c r="E2950" s="65"/>
      <c r="F2950" s="65"/>
      <c r="G2950" s="65"/>
      <c r="H2950" s="65"/>
      <c r="I2950" s="65"/>
      <c r="J2950" s="65"/>
      <c r="K2950" s="65"/>
      <c r="L2950" s="66" t="str">
        <f t="shared" si="184"/>
        <v/>
      </c>
      <c r="M2950" s="66" t="str">
        <f t="shared" si="185"/>
        <v/>
      </c>
      <c r="N2950" s="66" t="str">
        <f t="shared" si="186"/>
        <v/>
      </c>
    </row>
    <row r="2951" spans="2:14" ht="20.100000000000001" customHeight="1" thickBot="1" x14ac:dyDescent="0.3">
      <c r="B2951" s="63" t="str">
        <f t="shared" si="183"/>
        <v/>
      </c>
      <c r="C2951" s="64"/>
      <c r="D2951" s="65"/>
      <c r="E2951" s="65"/>
      <c r="F2951" s="65"/>
      <c r="G2951" s="65"/>
      <c r="H2951" s="65"/>
      <c r="I2951" s="65"/>
      <c r="J2951" s="65"/>
      <c r="K2951" s="65"/>
      <c r="L2951" s="66" t="str">
        <f t="shared" si="184"/>
        <v/>
      </c>
      <c r="M2951" s="66" t="str">
        <f t="shared" si="185"/>
        <v/>
      </c>
      <c r="N2951" s="66" t="str">
        <f t="shared" si="186"/>
        <v/>
      </c>
    </row>
    <row r="2952" spans="2:14" ht="20.100000000000001" customHeight="1" thickBot="1" x14ac:dyDescent="0.3">
      <c r="B2952" s="63" t="str">
        <f t="shared" si="183"/>
        <v/>
      </c>
      <c r="C2952" s="64"/>
      <c r="D2952" s="65"/>
      <c r="E2952" s="65"/>
      <c r="F2952" s="65"/>
      <c r="G2952" s="65"/>
      <c r="H2952" s="65"/>
      <c r="I2952" s="65"/>
      <c r="J2952" s="65"/>
      <c r="K2952" s="65"/>
      <c r="L2952" s="66" t="str">
        <f t="shared" si="184"/>
        <v/>
      </c>
      <c r="M2952" s="66" t="str">
        <f t="shared" si="185"/>
        <v/>
      </c>
      <c r="N2952" s="66" t="str">
        <f t="shared" si="186"/>
        <v/>
      </c>
    </row>
    <row r="2953" spans="2:14" ht="20.100000000000001" customHeight="1" thickBot="1" x14ac:dyDescent="0.3">
      <c r="B2953" s="63" t="str">
        <f t="shared" si="183"/>
        <v/>
      </c>
      <c r="C2953" s="64"/>
      <c r="D2953" s="65"/>
      <c r="E2953" s="65"/>
      <c r="F2953" s="65"/>
      <c r="G2953" s="65"/>
      <c r="H2953" s="65"/>
      <c r="I2953" s="65"/>
      <c r="J2953" s="65"/>
      <c r="K2953" s="65"/>
      <c r="L2953" s="66" t="str">
        <f t="shared" si="184"/>
        <v/>
      </c>
      <c r="M2953" s="66" t="str">
        <f t="shared" si="185"/>
        <v/>
      </c>
      <c r="N2953" s="66" t="str">
        <f t="shared" si="186"/>
        <v/>
      </c>
    </row>
    <row r="2954" spans="2:14" ht="20.100000000000001" customHeight="1" thickBot="1" x14ac:dyDescent="0.3">
      <c r="B2954" s="63" t="str">
        <f t="shared" ref="B2954:B3017" si="187">IF(C2954="","",B2953+1)</f>
        <v/>
      </c>
      <c r="C2954" s="64"/>
      <c r="D2954" s="65"/>
      <c r="E2954" s="65"/>
      <c r="F2954" s="65"/>
      <c r="G2954" s="65"/>
      <c r="H2954" s="65"/>
      <c r="I2954" s="65"/>
      <c r="J2954" s="65"/>
      <c r="K2954" s="65"/>
      <c r="L2954" s="66" t="str">
        <f t="shared" si="184"/>
        <v/>
      </c>
      <c r="M2954" s="66" t="str">
        <f t="shared" si="185"/>
        <v/>
      </c>
      <c r="N2954" s="66" t="str">
        <f t="shared" si="186"/>
        <v/>
      </c>
    </row>
    <row r="2955" spans="2:14" ht="20.100000000000001" customHeight="1" thickBot="1" x14ac:dyDescent="0.3">
      <c r="B2955" s="63" t="str">
        <f t="shared" si="187"/>
        <v/>
      </c>
      <c r="C2955" s="64"/>
      <c r="D2955" s="65"/>
      <c r="E2955" s="65"/>
      <c r="F2955" s="65"/>
      <c r="G2955" s="65"/>
      <c r="H2955" s="65"/>
      <c r="I2955" s="65"/>
      <c r="J2955" s="65"/>
      <c r="K2955" s="65"/>
      <c r="L2955" s="66" t="str">
        <f t="shared" si="184"/>
        <v/>
      </c>
      <c r="M2955" s="66" t="str">
        <f t="shared" si="185"/>
        <v/>
      </c>
      <c r="N2955" s="66" t="str">
        <f t="shared" si="186"/>
        <v/>
      </c>
    </row>
    <row r="2956" spans="2:14" ht="20.100000000000001" customHeight="1" thickBot="1" x14ac:dyDescent="0.3">
      <c r="B2956" s="63" t="str">
        <f t="shared" si="187"/>
        <v/>
      </c>
      <c r="C2956" s="64"/>
      <c r="D2956" s="65"/>
      <c r="E2956" s="65"/>
      <c r="F2956" s="65"/>
      <c r="G2956" s="65"/>
      <c r="H2956" s="65"/>
      <c r="I2956" s="65"/>
      <c r="J2956" s="65"/>
      <c r="K2956" s="65"/>
      <c r="L2956" s="66" t="str">
        <f t="shared" si="184"/>
        <v/>
      </c>
      <c r="M2956" s="66" t="str">
        <f t="shared" si="185"/>
        <v/>
      </c>
      <c r="N2956" s="66" t="str">
        <f t="shared" si="186"/>
        <v/>
      </c>
    </row>
    <row r="2957" spans="2:14" ht="20.100000000000001" customHeight="1" thickBot="1" x14ac:dyDescent="0.3">
      <c r="B2957" s="63" t="str">
        <f t="shared" si="187"/>
        <v/>
      </c>
      <c r="C2957" s="64"/>
      <c r="D2957" s="65"/>
      <c r="E2957" s="65"/>
      <c r="F2957" s="65"/>
      <c r="G2957" s="65"/>
      <c r="H2957" s="65"/>
      <c r="I2957" s="65"/>
      <c r="J2957" s="65"/>
      <c r="K2957" s="65"/>
      <c r="L2957" s="66" t="str">
        <f t="shared" ref="L2957:L3020" si="188">IF(C2957="","",TEXT(C2957,"MMMM"))</f>
        <v/>
      </c>
      <c r="M2957" s="66" t="str">
        <f t="shared" ref="M2957:M3020" si="189">IF(C2957="","",YEAR(C2957))</f>
        <v/>
      </c>
      <c r="N2957" s="66" t="str">
        <f t="shared" ref="N2957:N3020" si="190">IF(C2957="","",TEXT(C2957,"DDDD"))</f>
        <v/>
      </c>
    </row>
    <row r="2958" spans="2:14" ht="20.100000000000001" customHeight="1" thickBot="1" x14ac:dyDescent="0.3">
      <c r="B2958" s="63" t="str">
        <f t="shared" si="187"/>
        <v/>
      </c>
      <c r="C2958" s="64"/>
      <c r="D2958" s="65"/>
      <c r="E2958" s="65"/>
      <c r="F2958" s="65"/>
      <c r="G2958" s="65"/>
      <c r="H2958" s="65"/>
      <c r="I2958" s="65"/>
      <c r="J2958" s="65"/>
      <c r="K2958" s="65"/>
      <c r="L2958" s="66" t="str">
        <f t="shared" si="188"/>
        <v/>
      </c>
      <c r="M2958" s="66" t="str">
        <f t="shared" si="189"/>
        <v/>
      </c>
      <c r="N2958" s="66" t="str">
        <f t="shared" si="190"/>
        <v/>
      </c>
    </row>
    <row r="2959" spans="2:14" ht="20.100000000000001" customHeight="1" thickBot="1" x14ac:dyDescent="0.3">
      <c r="B2959" s="63" t="str">
        <f t="shared" si="187"/>
        <v/>
      </c>
      <c r="C2959" s="64"/>
      <c r="D2959" s="65"/>
      <c r="E2959" s="65"/>
      <c r="F2959" s="65"/>
      <c r="G2959" s="65"/>
      <c r="H2959" s="65"/>
      <c r="I2959" s="65"/>
      <c r="J2959" s="65"/>
      <c r="K2959" s="65"/>
      <c r="L2959" s="66" t="str">
        <f t="shared" si="188"/>
        <v/>
      </c>
      <c r="M2959" s="66" t="str">
        <f t="shared" si="189"/>
        <v/>
      </c>
      <c r="N2959" s="66" t="str">
        <f t="shared" si="190"/>
        <v/>
      </c>
    </row>
    <row r="2960" spans="2:14" ht="20.100000000000001" customHeight="1" thickBot="1" x14ac:dyDescent="0.3">
      <c r="B2960" s="63" t="str">
        <f t="shared" si="187"/>
        <v/>
      </c>
      <c r="C2960" s="64"/>
      <c r="D2960" s="65"/>
      <c r="E2960" s="65"/>
      <c r="F2960" s="65"/>
      <c r="G2960" s="65"/>
      <c r="H2960" s="65"/>
      <c r="I2960" s="65"/>
      <c r="J2960" s="65"/>
      <c r="K2960" s="65"/>
      <c r="L2960" s="66" t="str">
        <f t="shared" si="188"/>
        <v/>
      </c>
      <c r="M2960" s="66" t="str">
        <f t="shared" si="189"/>
        <v/>
      </c>
      <c r="N2960" s="66" t="str">
        <f t="shared" si="190"/>
        <v/>
      </c>
    </row>
    <row r="2961" spans="2:14" ht="20.100000000000001" customHeight="1" thickBot="1" x14ac:dyDescent="0.3">
      <c r="B2961" s="63" t="str">
        <f t="shared" si="187"/>
        <v/>
      </c>
      <c r="C2961" s="64"/>
      <c r="D2961" s="65"/>
      <c r="E2961" s="65"/>
      <c r="F2961" s="65"/>
      <c r="G2961" s="65"/>
      <c r="H2961" s="65"/>
      <c r="I2961" s="65"/>
      <c r="J2961" s="65"/>
      <c r="K2961" s="65"/>
      <c r="L2961" s="66" t="str">
        <f t="shared" si="188"/>
        <v/>
      </c>
      <c r="M2961" s="66" t="str">
        <f t="shared" si="189"/>
        <v/>
      </c>
      <c r="N2961" s="66" t="str">
        <f t="shared" si="190"/>
        <v/>
      </c>
    </row>
    <row r="2962" spans="2:14" ht="20.100000000000001" customHeight="1" thickBot="1" x14ac:dyDescent="0.3">
      <c r="B2962" s="63" t="str">
        <f t="shared" si="187"/>
        <v/>
      </c>
      <c r="C2962" s="64"/>
      <c r="D2962" s="65"/>
      <c r="E2962" s="65"/>
      <c r="F2962" s="65"/>
      <c r="G2962" s="65"/>
      <c r="H2962" s="65"/>
      <c r="I2962" s="65"/>
      <c r="J2962" s="65"/>
      <c r="K2962" s="65"/>
      <c r="L2962" s="66" t="str">
        <f t="shared" si="188"/>
        <v/>
      </c>
      <c r="M2962" s="66" t="str">
        <f t="shared" si="189"/>
        <v/>
      </c>
      <c r="N2962" s="66" t="str">
        <f t="shared" si="190"/>
        <v/>
      </c>
    </row>
    <row r="2963" spans="2:14" ht="20.100000000000001" customHeight="1" thickBot="1" x14ac:dyDescent="0.3">
      <c r="B2963" s="63" t="str">
        <f t="shared" si="187"/>
        <v/>
      </c>
      <c r="C2963" s="64"/>
      <c r="D2963" s="65"/>
      <c r="E2963" s="65"/>
      <c r="F2963" s="65"/>
      <c r="G2963" s="65"/>
      <c r="H2963" s="65"/>
      <c r="I2963" s="65"/>
      <c r="J2963" s="65"/>
      <c r="K2963" s="65"/>
      <c r="L2963" s="66" t="str">
        <f t="shared" si="188"/>
        <v/>
      </c>
      <c r="M2963" s="66" t="str">
        <f t="shared" si="189"/>
        <v/>
      </c>
      <c r="N2963" s="66" t="str">
        <f t="shared" si="190"/>
        <v/>
      </c>
    </row>
    <row r="2964" spans="2:14" ht="20.100000000000001" customHeight="1" thickBot="1" x14ac:dyDescent="0.3">
      <c r="B2964" s="63" t="str">
        <f t="shared" si="187"/>
        <v/>
      </c>
      <c r="C2964" s="64"/>
      <c r="D2964" s="65"/>
      <c r="E2964" s="65"/>
      <c r="F2964" s="65"/>
      <c r="G2964" s="65"/>
      <c r="H2964" s="65"/>
      <c r="I2964" s="65"/>
      <c r="J2964" s="65"/>
      <c r="K2964" s="65"/>
      <c r="L2964" s="66" t="str">
        <f t="shared" si="188"/>
        <v/>
      </c>
      <c r="M2964" s="66" t="str">
        <f t="shared" si="189"/>
        <v/>
      </c>
      <c r="N2964" s="66" t="str">
        <f t="shared" si="190"/>
        <v/>
      </c>
    </row>
    <row r="2965" spans="2:14" ht="20.100000000000001" customHeight="1" thickBot="1" x14ac:dyDescent="0.3">
      <c r="B2965" s="63" t="str">
        <f t="shared" si="187"/>
        <v/>
      </c>
      <c r="C2965" s="64"/>
      <c r="D2965" s="65"/>
      <c r="E2965" s="65"/>
      <c r="F2965" s="65"/>
      <c r="G2965" s="65"/>
      <c r="H2965" s="65"/>
      <c r="I2965" s="65"/>
      <c r="J2965" s="65"/>
      <c r="K2965" s="65"/>
      <c r="L2965" s="66" t="str">
        <f t="shared" si="188"/>
        <v/>
      </c>
      <c r="M2965" s="66" t="str">
        <f t="shared" si="189"/>
        <v/>
      </c>
      <c r="N2965" s="66" t="str">
        <f t="shared" si="190"/>
        <v/>
      </c>
    </row>
    <row r="2966" spans="2:14" ht="20.100000000000001" customHeight="1" thickBot="1" x14ac:dyDescent="0.3">
      <c r="B2966" s="63" t="str">
        <f t="shared" si="187"/>
        <v/>
      </c>
      <c r="C2966" s="64"/>
      <c r="D2966" s="65"/>
      <c r="E2966" s="65"/>
      <c r="F2966" s="65"/>
      <c r="G2966" s="65"/>
      <c r="H2966" s="65"/>
      <c r="I2966" s="65"/>
      <c r="J2966" s="65"/>
      <c r="K2966" s="65"/>
      <c r="L2966" s="66" t="str">
        <f t="shared" si="188"/>
        <v/>
      </c>
      <c r="M2966" s="66" t="str">
        <f t="shared" si="189"/>
        <v/>
      </c>
      <c r="N2966" s="66" t="str">
        <f t="shared" si="190"/>
        <v/>
      </c>
    </row>
    <row r="2967" spans="2:14" ht="20.100000000000001" customHeight="1" thickBot="1" x14ac:dyDescent="0.3">
      <c r="B2967" s="63" t="str">
        <f t="shared" si="187"/>
        <v/>
      </c>
      <c r="C2967" s="64"/>
      <c r="D2967" s="65"/>
      <c r="E2967" s="65"/>
      <c r="F2967" s="65"/>
      <c r="G2967" s="65"/>
      <c r="H2967" s="65"/>
      <c r="I2967" s="65"/>
      <c r="J2967" s="65"/>
      <c r="K2967" s="65"/>
      <c r="L2967" s="66" t="str">
        <f t="shared" si="188"/>
        <v/>
      </c>
      <c r="M2967" s="66" t="str">
        <f t="shared" si="189"/>
        <v/>
      </c>
      <c r="N2967" s="66" t="str">
        <f t="shared" si="190"/>
        <v/>
      </c>
    </row>
    <row r="2968" spans="2:14" ht="20.100000000000001" customHeight="1" thickBot="1" x14ac:dyDescent="0.3">
      <c r="B2968" s="63" t="str">
        <f t="shared" si="187"/>
        <v/>
      </c>
      <c r="C2968" s="64"/>
      <c r="D2968" s="65"/>
      <c r="E2968" s="65"/>
      <c r="F2968" s="65"/>
      <c r="G2968" s="65"/>
      <c r="H2968" s="65"/>
      <c r="I2968" s="65"/>
      <c r="J2968" s="65"/>
      <c r="K2968" s="65"/>
      <c r="L2968" s="66" t="str">
        <f t="shared" si="188"/>
        <v/>
      </c>
      <c r="M2968" s="66" t="str">
        <f t="shared" si="189"/>
        <v/>
      </c>
      <c r="N2968" s="66" t="str">
        <f t="shared" si="190"/>
        <v/>
      </c>
    </row>
    <row r="2969" spans="2:14" ht="20.100000000000001" customHeight="1" thickBot="1" x14ac:dyDescent="0.3">
      <c r="B2969" s="63" t="str">
        <f t="shared" si="187"/>
        <v/>
      </c>
      <c r="C2969" s="64"/>
      <c r="D2969" s="65"/>
      <c r="E2969" s="65"/>
      <c r="F2969" s="65"/>
      <c r="G2969" s="65"/>
      <c r="H2969" s="65"/>
      <c r="I2969" s="65"/>
      <c r="J2969" s="65"/>
      <c r="K2969" s="65"/>
      <c r="L2969" s="66" t="str">
        <f t="shared" si="188"/>
        <v/>
      </c>
      <c r="M2969" s="66" t="str">
        <f t="shared" si="189"/>
        <v/>
      </c>
      <c r="N2969" s="66" t="str">
        <f t="shared" si="190"/>
        <v/>
      </c>
    </row>
    <row r="2970" spans="2:14" ht="20.100000000000001" customHeight="1" thickBot="1" x14ac:dyDescent="0.3">
      <c r="B2970" s="63" t="str">
        <f t="shared" si="187"/>
        <v/>
      </c>
      <c r="C2970" s="64"/>
      <c r="D2970" s="65"/>
      <c r="E2970" s="65"/>
      <c r="F2970" s="65"/>
      <c r="G2970" s="65"/>
      <c r="H2970" s="65"/>
      <c r="I2970" s="65"/>
      <c r="J2970" s="65"/>
      <c r="K2970" s="65"/>
      <c r="L2970" s="66" t="str">
        <f t="shared" si="188"/>
        <v/>
      </c>
      <c r="M2970" s="66" t="str">
        <f t="shared" si="189"/>
        <v/>
      </c>
      <c r="N2970" s="66" t="str">
        <f t="shared" si="190"/>
        <v/>
      </c>
    </row>
    <row r="2971" spans="2:14" ht="20.100000000000001" customHeight="1" thickBot="1" x14ac:dyDescent="0.3">
      <c r="B2971" s="63" t="str">
        <f t="shared" si="187"/>
        <v/>
      </c>
      <c r="C2971" s="64"/>
      <c r="D2971" s="65"/>
      <c r="E2971" s="65"/>
      <c r="F2971" s="65"/>
      <c r="G2971" s="65"/>
      <c r="H2971" s="65"/>
      <c r="I2971" s="65"/>
      <c r="J2971" s="65"/>
      <c r="K2971" s="65"/>
      <c r="L2971" s="66" t="str">
        <f t="shared" si="188"/>
        <v/>
      </c>
      <c r="M2971" s="66" t="str">
        <f t="shared" si="189"/>
        <v/>
      </c>
      <c r="N2971" s="66" t="str">
        <f t="shared" si="190"/>
        <v/>
      </c>
    </row>
    <row r="2972" spans="2:14" ht="20.100000000000001" customHeight="1" thickBot="1" x14ac:dyDescent="0.3">
      <c r="B2972" s="63" t="str">
        <f t="shared" si="187"/>
        <v/>
      </c>
      <c r="C2972" s="64"/>
      <c r="D2972" s="65"/>
      <c r="E2972" s="65"/>
      <c r="F2972" s="65"/>
      <c r="G2972" s="65"/>
      <c r="H2972" s="65"/>
      <c r="I2972" s="65"/>
      <c r="J2972" s="65"/>
      <c r="K2972" s="65"/>
      <c r="L2972" s="66" t="str">
        <f t="shared" si="188"/>
        <v/>
      </c>
      <c r="M2972" s="66" t="str">
        <f t="shared" si="189"/>
        <v/>
      </c>
      <c r="N2972" s="66" t="str">
        <f t="shared" si="190"/>
        <v/>
      </c>
    </row>
    <row r="2973" spans="2:14" ht="20.100000000000001" customHeight="1" thickBot="1" x14ac:dyDescent="0.3">
      <c r="B2973" s="63" t="str">
        <f t="shared" si="187"/>
        <v/>
      </c>
      <c r="C2973" s="64"/>
      <c r="D2973" s="65"/>
      <c r="E2973" s="65"/>
      <c r="F2973" s="65"/>
      <c r="G2973" s="65"/>
      <c r="H2973" s="65"/>
      <c r="I2973" s="65"/>
      <c r="J2973" s="65"/>
      <c r="K2973" s="65"/>
      <c r="L2973" s="66" t="str">
        <f t="shared" si="188"/>
        <v/>
      </c>
      <c r="M2973" s="66" t="str">
        <f t="shared" si="189"/>
        <v/>
      </c>
      <c r="N2973" s="66" t="str">
        <f t="shared" si="190"/>
        <v/>
      </c>
    </row>
    <row r="2974" spans="2:14" ht="20.100000000000001" customHeight="1" thickBot="1" x14ac:dyDescent="0.3">
      <c r="B2974" s="63" t="str">
        <f t="shared" si="187"/>
        <v/>
      </c>
      <c r="C2974" s="64"/>
      <c r="D2974" s="65"/>
      <c r="E2974" s="65"/>
      <c r="F2974" s="65"/>
      <c r="G2974" s="65"/>
      <c r="H2974" s="65"/>
      <c r="I2974" s="65"/>
      <c r="J2974" s="65"/>
      <c r="K2974" s="65"/>
      <c r="L2974" s="66" t="str">
        <f t="shared" si="188"/>
        <v/>
      </c>
      <c r="M2974" s="66" t="str">
        <f t="shared" si="189"/>
        <v/>
      </c>
      <c r="N2974" s="66" t="str">
        <f t="shared" si="190"/>
        <v/>
      </c>
    </row>
    <row r="2975" spans="2:14" ht="20.100000000000001" customHeight="1" thickBot="1" x14ac:dyDescent="0.3">
      <c r="B2975" s="63" t="str">
        <f t="shared" si="187"/>
        <v/>
      </c>
      <c r="C2975" s="64"/>
      <c r="D2975" s="65"/>
      <c r="E2975" s="65"/>
      <c r="F2975" s="65"/>
      <c r="G2975" s="65"/>
      <c r="H2975" s="65"/>
      <c r="I2975" s="65"/>
      <c r="J2975" s="65"/>
      <c r="K2975" s="65"/>
      <c r="L2975" s="66" t="str">
        <f t="shared" si="188"/>
        <v/>
      </c>
      <c r="M2975" s="66" t="str">
        <f t="shared" si="189"/>
        <v/>
      </c>
      <c r="N2975" s="66" t="str">
        <f t="shared" si="190"/>
        <v/>
      </c>
    </row>
    <row r="2976" spans="2:14" ht="20.100000000000001" customHeight="1" thickBot="1" x14ac:dyDescent="0.3">
      <c r="B2976" s="63" t="str">
        <f t="shared" si="187"/>
        <v/>
      </c>
      <c r="C2976" s="64"/>
      <c r="D2976" s="65"/>
      <c r="E2976" s="65"/>
      <c r="F2976" s="65"/>
      <c r="G2976" s="65"/>
      <c r="H2976" s="65"/>
      <c r="I2976" s="65"/>
      <c r="J2976" s="65"/>
      <c r="K2976" s="65"/>
      <c r="L2976" s="66" t="str">
        <f t="shared" si="188"/>
        <v/>
      </c>
      <c r="M2976" s="66" t="str">
        <f t="shared" si="189"/>
        <v/>
      </c>
      <c r="N2976" s="66" t="str">
        <f t="shared" si="190"/>
        <v/>
      </c>
    </row>
    <row r="2977" spans="2:14" ht="20.100000000000001" customHeight="1" thickBot="1" x14ac:dyDescent="0.3">
      <c r="B2977" s="63" t="str">
        <f t="shared" si="187"/>
        <v/>
      </c>
      <c r="C2977" s="64"/>
      <c r="D2977" s="65"/>
      <c r="E2977" s="65"/>
      <c r="F2977" s="65"/>
      <c r="G2977" s="65"/>
      <c r="H2977" s="65"/>
      <c r="I2977" s="65"/>
      <c r="J2977" s="65"/>
      <c r="K2977" s="65"/>
      <c r="L2977" s="66" t="str">
        <f t="shared" si="188"/>
        <v/>
      </c>
      <c r="M2977" s="66" t="str">
        <f t="shared" si="189"/>
        <v/>
      </c>
      <c r="N2977" s="66" t="str">
        <f t="shared" si="190"/>
        <v/>
      </c>
    </row>
    <row r="2978" spans="2:14" ht="20.100000000000001" customHeight="1" thickBot="1" x14ac:dyDescent="0.3">
      <c r="B2978" s="63" t="str">
        <f t="shared" si="187"/>
        <v/>
      </c>
      <c r="C2978" s="64"/>
      <c r="D2978" s="65"/>
      <c r="E2978" s="65"/>
      <c r="F2978" s="65"/>
      <c r="G2978" s="65"/>
      <c r="H2978" s="65"/>
      <c r="I2978" s="65"/>
      <c r="J2978" s="65"/>
      <c r="K2978" s="65"/>
      <c r="L2978" s="66" t="str">
        <f t="shared" si="188"/>
        <v/>
      </c>
      <c r="M2978" s="66" t="str">
        <f t="shared" si="189"/>
        <v/>
      </c>
      <c r="N2978" s="66" t="str">
        <f t="shared" si="190"/>
        <v/>
      </c>
    </row>
    <row r="2979" spans="2:14" ht="20.100000000000001" customHeight="1" thickBot="1" x14ac:dyDescent="0.3">
      <c r="B2979" s="63" t="str">
        <f t="shared" si="187"/>
        <v/>
      </c>
      <c r="C2979" s="64"/>
      <c r="D2979" s="65"/>
      <c r="E2979" s="65"/>
      <c r="F2979" s="65"/>
      <c r="G2979" s="65"/>
      <c r="H2979" s="65"/>
      <c r="I2979" s="65"/>
      <c r="J2979" s="65"/>
      <c r="K2979" s="65"/>
      <c r="L2979" s="66" t="str">
        <f t="shared" si="188"/>
        <v/>
      </c>
      <c r="M2979" s="66" t="str">
        <f t="shared" si="189"/>
        <v/>
      </c>
      <c r="N2979" s="66" t="str">
        <f t="shared" si="190"/>
        <v/>
      </c>
    </row>
    <row r="2980" spans="2:14" ht="20.100000000000001" customHeight="1" thickBot="1" x14ac:dyDescent="0.3">
      <c r="B2980" s="63" t="str">
        <f t="shared" si="187"/>
        <v/>
      </c>
      <c r="C2980" s="64"/>
      <c r="D2980" s="65"/>
      <c r="E2980" s="65"/>
      <c r="F2980" s="65"/>
      <c r="G2980" s="65"/>
      <c r="H2980" s="65"/>
      <c r="I2980" s="65"/>
      <c r="J2980" s="65"/>
      <c r="K2980" s="65"/>
      <c r="L2980" s="66" t="str">
        <f t="shared" si="188"/>
        <v/>
      </c>
      <c r="M2980" s="66" t="str">
        <f t="shared" si="189"/>
        <v/>
      </c>
      <c r="N2980" s="66" t="str">
        <f t="shared" si="190"/>
        <v/>
      </c>
    </row>
    <row r="2981" spans="2:14" ht="20.100000000000001" customHeight="1" thickBot="1" x14ac:dyDescent="0.3">
      <c r="B2981" s="63" t="str">
        <f t="shared" si="187"/>
        <v/>
      </c>
      <c r="C2981" s="64"/>
      <c r="D2981" s="65"/>
      <c r="E2981" s="65"/>
      <c r="F2981" s="65"/>
      <c r="G2981" s="65"/>
      <c r="H2981" s="65"/>
      <c r="I2981" s="65"/>
      <c r="J2981" s="65"/>
      <c r="K2981" s="65"/>
      <c r="L2981" s="66" t="str">
        <f t="shared" si="188"/>
        <v/>
      </c>
      <c r="M2981" s="66" t="str">
        <f t="shared" si="189"/>
        <v/>
      </c>
      <c r="N2981" s="66" t="str">
        <f t="shared" si="190"/>
        <v/>
      </c>
    </row>
    <row r="2982" spans="2:14" ht="20.100000000000001" customHeight="1" thickBot="1" x14ac:dyDescent="0.3">
      <c r="B2982" s="63" t="str">
        <f t="shared" si="187"/>
        <v/>
      </c>
      <c r="C2982" s="64"/>
      <c r="D2982" s="65"/>
      <c r="E2982" s="65"/>
      <c r="F2982" s="65"/>
      <c r="G2982" s="65"/>
      <c r="H2982" s="65"/>
      <c r="I2982" s="65"/>
      <c r="J2982" s="65"/>
      <c r="K2982" s="65"/>
      <c r="L2982" s="66" t="str">
        <f t="shared" si="188"/>
        <v/>
      </c>
      <c r="M2982" s="66" t="str">
        <f t="shared" si="189"/>
        <v/>
      </c>
      <c r="N2982" s="66" t="str">
        <f t="shared" si="190"/>
        <v/>
      </c>
    </row>
    <row r="2983" spans="2:14" ht="20.100000000000001" customHeight="1" thickBot="1" x14ac:dyDescent="0.3">
      <c r="B2983" s="63" t="str">
        <f t="shared" si="187"/>
        <v/>
      </c>
      <c r="C2983" s="64"/>
      <c r="D2983" s="65"/>
      <c r="E2983" s="65"/>
      <c r="F2983" s="65"/>
      <c r="G2983" s="65"/>
      <c r="H2983" s="65"/>
      <c r="I2983" s="65"/>
      <c r="J2983" s="65"/>
      <c r="K2983" s="65"/>
      <c r="L2983" s="66" t="str">
        <f t="shared" si="188"/>
        <v/>
      </c>
      <c r="M2983" s="66" t="str">
        <f t="shared" si="189"/>
        <v/>
      </c>
      <c r="N2983" s="66" t="str">
        <f t="shared" si="190"/>
        <v/>
      </c>
    </row>
    <row r="2984" spans="2:14" ht="20.100000000000001" customHeight="1" thickBot="1" x14ac:dyDescent="0.3">
      <c r="B2984" s="63" t="str">
        <f t="shared" si="187"/>
        <v/>
      </c>
      <c r="C2984" s="64"/>
      <c r="D2984" s="65"/>
      <c r="E2984" s="65"/>
      <c r="F2984" s="65"/>
      <c r="G2984" s="65"/>
      <c r="H2984" s="65"/>
      <c r="I2984" s="65"/>
      <c r="J2984" s="65"/>
      <c r="K2984" s="65"/>
      <c r="L2984" s="66" t="str">
        <f t="shared" si="188"/>
        <v/>
      </c>
      <c r="M2984" s="66" t="str">
        <f t="shared" si="189"/>
        <v/>
      </c>
      <c r="N2984" s="66" t="str">
        <f t="shared" si="190"/>
        <v/>
      </c>
    </row>
    <row r="2985" spans="2:14" ht="20.100000000000001" customHeight="1" thickBot="1" x14ac:dyDescent="0.3">
      <c r="B2985" s="63" t="str">
        <f t="shared" si="187"/>
        <v/>
      </c>
      <c r="C2985" s="64"/>
      <c r="D2985" s="65"/>
      <c r="E2985" s="65"/>
      <c r="F2985" s="65"/>
      <c r="G2985" s="65"/>
      <c r="H2985" s="65"/>
      <c r="I2985" s="65"/>
      <c r="J2985" s="65"/>
      <c r="K2985" s="65"/>
      <c r="L2985" s="66" t="str">
        <f t="shared" si="188"/>
        <v/>
      </c>
      <c r="M2985" s="66" t="str">
        <f t="shared" si="189"/>
        <v/>
      </c>
      <c r="N2985" s="66" t="str">
        <f t="shared" si="190"/>
        <v/>
      </c>
    </row>
    <row r="2986" spans="2:14" ht="20.100000000000001" customHeight="1" thickBot="1" x14ac:dyDescent="0.3">
      <c r="B2986" s="63" t="str">
        <f t="shared" si="187"/>
        <v/>
      </c>
      <c r="C2986" s="64"/>
      <c r="D2986" s="65"/>
      <c r="E2986" s="65"/>
      <c r="F2986" s="65"/>
      <c r="G2986" s="65"/>
      <c r="H2986" s="65"/>
      <c r="I2986" s="65"/>
      <c r="J2986" s="65"/>
      <c r="K2986" s="65"/>
      <c r="L2986" s="66" t="str">
        <f t="shared" si="188"/>
        <v/>
      </c>
      <c r="M2986" s="66" t="str">
        <f t="shared" si="189"/>
        <v/>
      </c>
      <c r="N2986" s="66" t="str">
        <f t="shared" si="190"/>
        <v/>
      </c>
    </row>
    <row r="2987" spans="2:14" ht="20.100000000000001" customHeight="1" thickBot="1" x14ac:dyDescent="0.3">
      <c r="B2987" s="63" t="str">
        <f t="shared" si="187"/>
        <v/>
      </c>
      <c r="C2987" s="64"/>
      <c r="D2987" s="65"/>
      <c r="E2987" s="65"/>
      <c r="F2987" s="65"/>
      <c r="G2987" s="65"/>
      <c r="H2987" s="65"/>
      <c r="I2987" s="65"/>
      <c r="J2987" s="65"/>
      <c r="K2987" s="65"/>
      <c r="L2987" s="66" t="str">
        <f t="shared" si="188"/>
        <v/>
      </c>
      <c r="M2987" s="66" t="str">
        <f t="shared" si="189"/>
        <v/>
      </c>
      <c r="N2987" s="66" t="str">
        <f t="shared" si="190"/>
        <v/>
      </c>
    </row>
    <row r="2988" spans="2:14" ht="20.100000000000001" customHeight="1" thickBot="1" x14ac:dyDescent="0.3">
      <c r="B2988" s="63" t="str">
        <f t="shared" si="187"/>
        <v/>
      </c>
      <c r="C2988" s="64"/>
      <c r="D2988" s="65"/>
      <c r="E2988" s="65"/>
      <c r="F2988" s="65"/>
      <c r="G2988" s="65"/>
      <c r="H2988" s="65"/>
      <c r="I2988" s="65"/>
      <c r="J2988" s="65"/>
      <c r="K2988" s="65"/>
      <c r="L2988" s="66" t="str">
        <f t="shared" si="188"/>
        <v/>
      </c>
      <c r="M2988" s="66" t="str">
        <f t="shared" si="189"/>
        <v/>
      </c>
      <c r="N2988" s="66" t="str">
        <f t="shared" si="190"/>
        <v/>
      </c>
    </row>
    <row r="2989" spans="2:14" ht="20.100000000000001" customHeight="1" thickBot="1" x14ac:dyDescent="0.3">
      <c r="B2989" s="63" t="str">
        <f t="shared" si="187"/>
        <v/>
      </c>
      <c r="C2989" s="64"/>
      <c r="D2989" s="65"/>
      <c r="E2989" s="65"/>
      <c r="F2989" s="65"/>
      <c r="G2989" s="65"/>
      <c r="H2989" s="65"/>
      <c r="I2989" s="65"/>
      <c r="J2989" s="65"/>
      <c r="K2989" s="65"/>
      <c r="L2989" s="66" t="str">
        <f t="shared" si="188"/>
        <v/>
      </c>
      <c r="M2989" s="66" t="str">
        <f t="shared" si="189"/>
        <v/>
      </c>
      <c r="N2989" s="66" t="str">
        <f t="shared" si="190"/>
        <v/>
      </c>
    </row>
    <row r="2990" spans="2:14" ht="20.100000000000001" customHeight="1" thickBot="1" x14ac:dyDescent="0.3">
      <c r="B2990" s="63" t="str">
        <f t="shared" si="187"/>
        <v/>
      </c>
      <c r="C2990" s="64"/>
      <c r="D2990" s="65"/>
      <c r="E2990" s="65"/>
      <c r="F2990" s="65"/>
      <c r="G2990" s="65"/>
      <c r="H2990" s="65"/>
      <c r="I2990" s="65"/>
      <c r="J2990" s="65"/>
      <c r="K2990" s="65"/>
      <c r="L2990" s="66" t="str">
        <f t="shared" si="188"/>
        <v/>
      </c>
      <c r="M2990" s="66" t="str">
        <f t="shared" si="189"/>
        <v/>
      </c>
      <c r="N2990" s="66" t="str">
        <f t="shared" si="190"/>
        <v/>
      </c>
    </row>
    <row r="2991" spans="2:14" ht="20.100000000000001" customHeight="1" thickBot="1" x14ac:dyDescent="0.3">
      <c r="B2991" s="63" t="str">
        <f t="shared" si="187"/>
        <v/>
      </c>
      <c r="C2991" s="64"/>
      <c r="D2991" s="65"/>
      <c r="E2991" s="65"/>
      <c r="F2991" s="65"/>
      <c r="G2991" s="65"/>
      <c r="H2991" s="65"/>
      <c r="I2991" s="65"/>
      <c r="J2991" s="65"/>
      <c r="K2991" s="65"/>
      <c r="L2991" s="66" t="str">
        <f t="shared" si="188"/>
        <v/>
      </c>
      <c r="M2991" s="66" t="str">
        <f t="shared" si="189"/>
        <v/>
      </c>
      <c r="N2991" s="66" t="str">
        <f t="shared" si="190"/>
        <v/>
      </c>
    </row>
    <row r="2992" spans="2:14" ht="20.100000000000001" customHeight="1" thickBot="1" x14ac:dyDescent="0.3">
      <c r="B2992" s="63" t="str">
        <f t="shared" si="187"/>
        <v/>
      </c>
      <c r="C2992" s="64"/>
      <c r="D2992" s="65"/>
      <c r="E2992" s="65"/>
      <c r="F2992" s="65"/>
      <c r="G2992" s="65"/>
      <c r="H2992" s="65"/>
      <c r="I2992" s="65"/>
      <c r="J2992" s="65"/>
      <c r="K2992" s="65"/>
      <c r="L2992" s="66" t="str">
        <f t="shared" si="188"/>
        <v/>
      </c>
      <c r="M2992" s="66" t="str">
        <f t="shared" si="189"/>
        <v/>
      </c>
      <c r="N2992" s="66" t="str">
        <f t="shared" si="190"/>
        <v/>
      </c>
    </row>
    <row r="2993" spans="2:14" ht="20.100000000000001" customHeight="1" thickBot="1" x14ac:dyDescent="0.3">
      <c r="B2993" s="63" t="str">
        <f t="shared" si="187"/>
        <v/>
      </c>
      <c r="C2993" s="64"/>
      <c r="D2993" s="65"/>
      <c r="E2993" s="65"/>
      <c r="F2993" s="65"/>
      <c r="G2993" s="65"/>
      <c r="H2993" s="65"/>
      <c r="I2993" s="65"/>
      <c r="J2993" s="65"/>
      <c r="K2993" s="65"/>
      <c r="L2993" s="66" t="str">
        <f t="shared" si="188"/>
        <v/>
      </c>
      <c r="M2993" s="66" t="str">
        <f t="shared" si="189"/>
        <v/>
      </c>
      <c r="N2993" s="66" t="str">
        <f t="shared" si="190"/>
        <v/>
      </c>
    </row>
    <row r="2994" spans="2:14" ht="20.100000000000001" customHeight="1" thickBot="1" x14ac:dyDescent="0.3">
      <c r="B2994" s="63" t="str">
        <f t="shared" si="187"/>
        <v/>
      </c>
      <c r="C2994" s="64"/>
      <c r="D2994" s="65"/>
      <c r="E2994" s="65"/>
      <c r="F2994" s="65"/>
      <c r="G2994" s="65"/>
      <c r="H2994" s="65"/>
      <c r="I2994" s="65"/>
      <c r="J2994" s="65"/>
      <c r="K2994" s="65"/>
      <c r="L2994" s="66" t="str">
        <f t="shared" si="188"/>
        <v/>
      </c>
      <c r="M2994" s="66" t="str">
        <f t="shared" si="189"/>
        <v/>
      </c>
      <c r="N2994" s="66" t="str">
        <f t="shared" si="190"/>
        <v/>
      </c>
    </row>
    <row r="2995" spans="2:14" ht="20.100000000000001" customHeight="1" thickBot="1" x14ac:dyDescent="0.3">
      <c r="B2995" s="63" t="str">
        <f t="shared" si="187"/>
        <v/>
      </c>
      <c r="C2995" s="64"/>
      <c r="D2995" s="65"/>
      <c r="E2995" s="65"/>
      <c r="F2995" s="65"/>
      <c r="G2995" s="65"/>
      <c r="H2995" s="65"/>
      <c r="I2995" s="65"/>
      <c r="J2995" s="65"/>
      <c r="K2995" s="65"/>
      <c r="L2995" s="66" t="str">
        <f t="shared" si="188"/>
        <v/>
      </c>
      <c r="M2995" s="66" t="str">
        <f t="shared" si="189"/>
        <v/>
      </c>
      <c r="N2995" s="66" t="str">
        <f t="shared" si="190"/>
        <v/>
      </c>
    </row>
    <row r="2996" spans="2:14" ht="20.100000000000001" customHeight="1" thickBot="1" x14ac:dyDescent="0.3">
      <c r="B2996" s="63" t="str">
        <f t="shared" si="187"/>
        <v/>
      </c>
      <c r="C2996" s="64"/>
      <c r="D2996" s="65"/>
      <c r="E2996" s="65"/>
      <c r="F2996" s="65"/>
      <c r="G2996" s="65"/>
      <c r="H2996" s="65"/>
      <c r="I2996" s="65"/>
      <c r="J2996" s="65"/>
      <c r="K2996" s="65"/>
      <c r="L2996" s="66" t="str">
        <f t="shared" si="188"/>
        <v/>
      </c>
      <c r="M2996" s="66" t="str">
        <f t="shared" si="189"/>
        <v/>
      </c>
      <c r="N2996" s="66" t="str">
        <f t="shared" si="190"/>
        <v/>
      </c>
    </row>
    <row r="2997" spans="2:14" ht="20.100000000000001" customHeight="1" thickBot="1" x14ac:dyDescent="0.3">
      <c r="B2997" s="63" t="str">
        <f t="shared" si="187"/>
        <v/>
      </c>
      <c r="C2997" s="64"/>
      <c r="D2997" s="65"/>
      <c r="E2997" s="65"/>
      <c r="F2997" s="65"/>
      <c r="G2997" s="65"/>
      <c r="H2997" s="65"/>
      <c r="I2997" s="65"/>
      <c r="J2997" s="65"/>
      <c r="K2997" s="65"/>
      <c r="L2997" s="66" t="str">
        <f t="shared" si="188"/>
        <v/>
      </c>
      <c r="M2997" s="66" t="str">
        <f t="shared" si="189"/>
        <v/>
      </c>
      <c r="N2997" s="66" t="str">
        <f t="shared" si="190"/>
        <v/>
      </c>
    </row>
    <row r="2998" spans="2:14" ht="20.100000000000001" customHeight="1" thickBot="1" x14ac:dyDescent="0.3">
      <c r="B2998" s="63" t="str">
        <f t="shared" si="187"/>
        <v/>
      </c>
      <c r="C2998" s="64"/>
      <c r="D2998" s="65"/>
      <c r="E2998" s="65"/>
      <c r="F2998" s="65"/>
      <c r="G2998" s="65"/>
      <c r="H2998" s="65"/>
      <c r="I2998" s="65"/>
      <c r="J2998" s="65"/>
      <c r="K2998" s="65"/>
      <c r="L2998" s="66" t="str">
        <f t="shared" si="188"/>
        <v/>
      </c>
      <c r="M2998" s="66" t="str">
        <f t="shared" si="189"/>
        <v/>
      </c>
      <c r="N2998" s="66" t="str">
        <f t="shared" si="190"/>
        <v/>
      </c>
    </row>
    <row r="2999" spans="2:14" ht="20.100000000000001" customHeight="1" thickBot="1" x14ac:dyDescent="0.3">
      <c r="B2999" s="63" t="str">
        <f t="shared" si="187"/>
        <v/>
      </c>
      <c r="C2999" s="64"/>
      <c r="D2999" s="65"/>
      <c r="E2999" s="65"/>
      <c r="F2999" s="65"/>
      <c r="G2999" s="65"/>
      <c r="H2999" s="65"/>
      <c r="I2999" s="65"/>
      <c r="J2999" s="65"/>
      <c r="K2999" s="65"/>
      <c r="L2999" s="66" t="str">
        <f t="shared" si="188"/>
        <v/>
      </c>
      <c r="M2999" s="66" t="str">
        <f t="shared" si="189"/>
        <v/>
      </c>
      <c r="N2999" s="66" t="str">
        <f t="shared" si="190"/>
        <v/>
      </c>
    </row>
    <row r="3000" spans="2:14" ht="20.100000000000001" customHeight="1" thickBot="1" x14ac:dyDescent="0.3">
      <c r="B3000" s="63" t="str">
        <f t="shared" si="187"/>
        <v/>
      </c>
      <c r="C3000" s="64"/>
      <c r="D3000" s="65"/>
      <c r="E3000" s="65"/>
      <c r="F3000" s="65"/>
      <c r="G3000" s="65"/>
      <c r="H3000" s="65"/>
      <c r="I3000" s="65"/>
      <c r="J3000" s="65"/>
      <c r="K3000" s="65"/>
      <c r="L3000" s="66" t="str">
        <f t="shared" si="188"/>
        <v/>
      </c>
      <c r="M3000" s="66" t="str">
        <f t="shared" si="189"/>
        <v/>
      </c>
      <c r="N3000" s="66" t="str">
        <f t="shared" si="190"/>
        <v/>
      </c>
    </row>
    <row r="3001" spans="2:14" ht="20.100000000000001" customHeight="1" thickBot="1" x14ac:dyDescent="0.3">
      <c r="B3001" s="63" t="str">
        <f t="shared" si="187"/>
        <v/>
      </c>
      <c r="C3001" s="64"/>
      <c r="D3001" s="65"/>
      <c r="E3001" s="65"/>
      <c r="F3001" s="65"/>
      <c r="G3001" s="65"/>
      <c r="H3001" s="65"/>
      <c r="I3001" s="65"/>
      <c r="J3001" s="65"/>
      <c r="K3001" s="65"/>
      <c r="L3001" s="66" t="str">
        <f t="shared" si="188"/>
        <v/>
      </c>
      <c r="M3001" s="66" t="str">
        <f t="shared" si="189"/>
        <v/>
      </c>
      <c r="N3001" s="66" t="str">
        <f t="shared" si="190"/>
        <v/>
      </c>
    </row>
    <row r="3002" spans="2:14" ht="20.100000000000001" customHeight="1" thickBot="1" x14ac:dyDescent="0.3">
      <c r="B3002" s="63" t="str">
        <f t="shared" si="187"/>
        <v/>
      </c>
      <c r="C3002" s="64"/>
      <c r="D3002" s="65"/>
      <c r="E3002" s="65"/>
      <c r="F3002" s="65"/>
      <c r="G3002" s="65"/>
      <c r="H3002" s="65"/>
      <c r="I3002" s="65"/>
      <c r="J3002" s="65"/>
      <c r="K3002" s="65"/>
      <c r="L3002" s="66" t="str">
        <f t="shared" si="188"/>
        <v/>
      </c>
      <c r="M3002" s="66" t="str">
        <f t="shared" si="189"/>
        <v/>
      </c>
      <c r="N3002" s="66" t="str">
        <f t="shared" si="190"/>
        <v/>
      </c>
    </row>
    <row r="3003" spans="2:14" ht="20.100000000000001" customHeight="1" thickBot="1" x14ac:dyDescent="0.3">
      <c r="B3003" s="63" t="str">
        <f t="shared" si="187"/>
        <v/>
      </c>
      <c r="C3003" s="64"/>
      <c r="D3003" s="65"/>
      <c r="E3003" s="65"/>
      <c r="F3003" s="65"/>
      <c r="G3003" s="65"/>
      <c r="H3003" s="65"/>
      <c r="I3003" s="65"/>
      <c r="J3003" s="65"/>
      <c r="K3003" s="65"/>
      <c r="L3003" s="66" t="str">
        <f t="shared" si="188"/>
        <v/>
      </c>
      <c r="M3003" s="66" t="str">
        <f t="shared" si="189"/>
        <v/>
      </c>
      <c r="N3003" s="66" t="str">
        <f t="shared" si="190"/>
        <v/>
      </c>
    </row>
    <row r="3004" spans="2:14" ht="20.100000000000001" customHeight="1" thickBot="1" x14ac:dyDescent="0.3">
      <c r="B3004" s="63" t="str">
        <f t="shared" si="187"/>
        <v/>
      </c>
      <c r="C3004" s="64"/>
      <c r="D3004" s="65"/>
      <c r="E3004" s="65"/>
      <c r="F3004" s="65"/>
      <c r="G3004" s="65"/>
      <c r="H3004" s="65"/>
      <c r="I3004" s="65"/>
      <c r="J3004" s="65"/>
      <c r="K3004" s="65"/>
      <c r="L3004" s="66" t="str">
        <f t="shared" si="188"/>
        <v/>
      </c>
      <c r="M3004" s="66" t="str">
        <f t="shared" si="189"/>
        <v/>
      </c>
      <c r="N3004" s="66" t="str">
        <f t="shared" si="190"/>
        <v/>
      </c>
    </row>
    <row r="3005" spans="2:14" ht="20.100000000000001" customHeight="1" thickBot="1" x14ac:dyDescent="0.3">
      <c r="B3005" s="63" t="str">
        <f t="shared" si="187"/>
        <v/>
      </c>
      <c r="C3005" s="64"/>
      <c r="D3005" s="65"/>
      <c r="E3005" s="65"/>
      <c r="F3005" s="65"/>
      <c r="G3005" s="65"/>
      <c r="H3005" s="65"/>
      <c r="I3005" s="65"/>
      <c r="J3005" s="65"/>
      <c r="K3005" s="65"/>
      <c r="L3005" s="66" t="str">
        <f t="shared" si="188"/>
        <v/>
      </c>
      <c r="M3005" s="66" t="str">
        <f t="shared" si="189"/>
        <v/>
      </c>
      <c r="N3005" s="66" t="str">
        <f t="shared" si="190"/>
        <v/>
      </c>
    </row>
    <row r="3006" spans="2:14" ht="20.100000000000001" customHeight="1" thickBot="1" x14ac:dyDescent="0.3">
      <c r="B3006" s="63" t="str">
        <f t="shared" si="187"/>
        <v/>
      </c>
      <c r="C3006" s="64"/>
      <c r="D3006" s="65"/>
      <c r="E3006" s="65"/>
      <c r="F3006" s="65"/>
      <c r="G3006" s="65"/>
      <c r="H3006" s="65"/>
      <c r="I3006" s="65"/>
      <c r="J3006" s="65"/>
      <c r="K3006" s="65"/>
      <c r="L3006" s="66" t="str">
        <f t="shared" si="188"/>
        <v/>
      </c>
      <c r="M3006" s="66" t="str">
        <f t="shared" si="189"/>
        <v/>
      </c>
      <c r="N3006" s="66" t="str">
        <f t="shared" si="190"/>
        <v/>
      </c>
    </row>
    <row r="3007" spans="2:14" ht="20.100000000000001" customHeight="1" thickBot="1" x14ac:dyDescent="0.3">
      <c r="B3007" s="63" t="str">
        <f t="shared" si="187"/>
        <v/>
      </c>
      <c r="C3007" s="64"/>
      <c r="D3007" s="65"/>
      <c r="E3007" s="65"/>
      <c r="F3007" s="65"/>
      <c r="G3007" s="65"/>
      <c r="H3007" s="65"/>
      <c r="I3007" s="65"/>
      <c r="J3007" s="65"/>
      <c r="K3007" s="65"/>
      <c r="L3007" s="66" t="str">
        <f t="shared" si="188"/>
        <v/>
      </c>
      <c r="M3007" s="66" t="str">
        <f t="shared" si="189"/>
        <v/>
      </c>
      <c r="N3007" s="66" t="str">
        <f t="shared" si="190"/>
        <v/>
      </c>
    </row>
    <row r="3008" spans="2:14" ht="20.100000000000001" customHeight="1" thickBot="1" x14ac:dyDescent="0.3">
      <c r="B3008" s="63" t="str">
        <f t="shared" si="187"/>
        <v/>
      </c>
      <c r="C3008" s="64"/>
      <c r="D3008" s="65"/>
      <c r="E3008" s="65"/>
      <c r="F3008" s="65"/>
      <c r="G3008" s="65"/>
      <c r="H3008" s="65"/>
      <c r="I3008" s="65"/>
      <c r="J3008" s="65"/>
      <c r="K3008" s="65"/>
      <c r="L3008" s="66" t="str">
        <f t="shared" si="188"/>
        <v/>
      </c>
      <c r="M3008" s="66" t="str">
        <f t="shared" si="189"/>
        <v/>
      </c>
      <c r="N3008" s="66" t="str">
        <f t="shared" si="190"/>
        <v/>
      </c>
    </row>
    <row r="3009" spans="2:14" ht="20.100000000000001" customHeight="1" thickBot="1" x14ac:dyDescent="0.3">
      <c r="B3009" s="63" t="str">
        <f t="shared" si="187"/>
        <v/>
      </c>
      <c r="C3009" s="64"/>
      <c r="D3009" s="65"/>
      <c r="E3009" s="65"/>
      <c r="F3009" s="65"/>
      <c r="G3009" s="65"/>
      <c r="H3009" s="65"/>
      <c r="I3009" s="65"/>
      <c r="J3009" s="65"/>
      <c r="K3009" s="65"/>
      <c r="L3009" s="66" t="str">
        <f t="shared" si="188"/>
        <v/>
      </c>
      <c r="M3009" s="66" t="str">
        <f t="shared" si="189"/>
        <v/>
      </c>
      <c r="N3009" s="66" t="str">
        <f t="shared" si="190"/>
        <v/>
      </c>
    </row>
    <row r="3010" spans="2:14" ht="20.100000000000001" customHeight="1" thickBot="1" x14ac:dyDescent="0.3">
      <c r="B3010" s="63" t="str">
        <f t="shared" si="187"/>
        <v/>
      </c>
      <c r="C3010" s="64"/>
      <c r="D3010" s="65"/>
      <c r="E3010" s="65"/>
      <c r="F3010" s="65"/>
      <c r="G3010" s="65"/>
      <c r="H3010" s="65"/>
      <c r="I3010" s="65"/>
      <c r="J3010" s="65"/>
      <c r="K3010" s="65"/>
      <c r="L3010" s="66" t="str">
        <f t="shared" si="188"/>
        <v/>
      </c>
      <c r="M3010" s="66" t="str">
        <f t="shared" si="189"/>
        <v/>
      </c>
      <c r="N3010" s="66" t="str">
        <f t="shared" si="190"/>
        <v/>
      </c>
    </row>
    <row r="3011" spans="2:14" ht="20.100000000000001" customHeight="1" thickBot="1" x14ac:dyDescent="0.3">
      <c r="B3011" s="63" t="str">
        <f t="shared" si="187"/>
        <v/>
      </c>
      <c r="C3011" s="64"/>
      <c r="D3011" s="65"/>
      <c r="E3011" s="65"/>
      <c r="F3011" s="65"/>
      <c r="G3011" s="65"/>
      <c r="H3011" s="65"/>
      <c r="I3011" s="65"/>
      <c r="J3011" s="65"/>
      <c r="K3011" s="65"/>
      <c r="L3011" s="66" t="str">
        <f t="shared" si="188"/>
        <v/>
      </c>
      <c r="M3011" s="66" t="str">
        <f t="shared" si="189"/>
        <v/>
      </c>
      <c r="N3011" s="66" t="str">
        <f t="shared" si="190"/>
        <v/>
      </c>
    </row>
    <row r="3012" spans="2:14" ht="20.100000000000001" customHeight="1" thickBot="1" x14ac:dyDescent="0.3">
      <c r="B3012" s="63" t="str">
        <f t="shared" si="187"/>
        <v/>
      </c>
      <c r="C3012" s="64"/>
      <c r="D3012" s="65"/>
      <c r="E3012" s="65"/>
      <c r="F3012" s="65"/>
      <c r="G3012" s="65"/>
      <c r="H3012" s="65"/>
      <c r="I3012" s="65"/>
      <c r="J3012" s="65"/>
      <c r="K3012" s="65"/>
      <c r="L3012" s="66" t="str">
        <f t="shared" si="188"/>
        <v/>
      </c>
      <c r="M3012" s="66" t="str">
        <f t="shared" si="189"/>
        <v/>
      </c>
      <c r="N3012" s="66" t="str">
        <f t="shared" si="190"/>
        <v/>
      </c>
    </row>
    <row r="3013" spans="2:14" ht="20.100000000000001" customHeight="1" thickBot="1" x14ac:dyDescent="0.3">
      <c r="B3013" s="63" t="str">
        <f t="shared" si="187"/>
        <v/>
      </c>
      <c r="C3013" s="64"/>
      <c r="D3013" s="65"/>
      <c r="E3013" s="65"/>
      <c r="F3013" s="65"/>
      <c r="G3013" s="65"/>
      <c r="H3013" s="65"/>
      <c r="I3013" s="65"/>
      <c r="J3013" s="65"/>
      <c r="K3013" s="65"/>
      <c r="L3013" s="66" t="str">
        <f t="shared" si="188"/>
        <v/>
      </c>
      <c r="M3013" s="66" t="str">
        <f t="shared" si="189"/>
        <v/>
      </c>
      <c r="N3013" s="66" t="str">
        <f t="shared" si="190"/>
        <v/>
      </c>
    </row>
    <row r="3014" spans="2:14" ht="20.100000000000001" customHeight="1" thickBot="1" x14ac:dyDescent="0.3">
      <c r="B3014" s="63" t="str">
        <f t="shared" si="187"/>
        <v/>
      </c>
      <c r="C3014" s="64"/>
      <c r="D3014" s="65"/>
      <c r="E3014" s="65"/>
      <c r="F3014" s="65"/>
      <c r="G3014" s="65"/>
      <c r="H3014" s="65"/>
      <c r="I3014" s="65"/>
      <c r="J3014" s="65"/>
      <c r="K3014" s="65"/>
      <c r="L3014" s="66" t="str">
        <f t="shared" si="188"/>
        <v/>
      </c>
      <c r="M3014" s="66" t="str">
        <f t="shared" si="189"/>
        <v/>
      </c>
      <c r="N3014" s="66" t="str">
        <f t="shared" si="190"/>
        <v/>
      </c>
    </row>
    <row r="3015" spans="2:14" ht="20.100000000000001" customHeight="1" thickBot="1" x14ac:dyDescent="0.3">
      <c r="B3015" s="63" t="str">
        <f t="shared" si="187"/>
        <v/>
      </c>
      <c r="C3015" s="64"/>
      <c r="D3015" s="65"/>
      <c r="E3015" s="65"/>
      <c r="F3015" s="65"/>
      <c r="G3015" s="65"/>
      <c r="H3015" s="65"/>
      <c r="I3015" s="65"/>
      <c r="J3015" s="65"/>
      <c r="K3015" s="65"/>
      <c r="L3015" s="66" t="str">
        <f t="shared" si="188"/>
        <v/>
      </c>
      <c r="M3015" s="66" t="str">
        <f t="shared" si="189"/>
        <v/>
      </c>
      <c r="N3015" s="66" t="str">
        <f t="shared" si="190"/>
        <v/>
      </c>
    </row>
    <row r="3016" spans="2:14" ht="20.100000000000001" customHeight="1" thickBot="1" x14ac:dyDescent="0.3">
      <c r="B3016" s="63" t="str">
        <f t="shared" si="187"/>
        <v/>
      </c>
      <c r="C3016" s="64"/>
      <c r="D3016" s="65"/>
      <c r="E3016" s="65"/>
      <c r="F3016" s="65"/>
      <c r="G3016" s="65"/>
      <c r="H3016" s="65"/>
      <c r="I3016" s="65"/>
      <c r="J3016" s="65"/>
      <c r="K3016" s="65"/>
      <c r="L3016" s="66" t="str">
        <f t="shared" si="188"/>
        <v/>
      </c>
      <c r="M3016" s="66" t="str">
        <f t="shared" si="189"/>
        <v/>
      </c>
      <c r="N3016" s="66" t="str">
        <f t="shared" si="190"/>
        <v/>
      </c>
    </row>
    <row r="3017" spans="2:14" ht="20.100000000000001" customHeight="1" thickBot="1" x14ac:dyDescent="0.3">
      <c r="B3017" s="63" t="str">
        <f t="shared" si="187"/>
        <v/>
      </c>
      <c r="C3017" s="64"/>
      <c r="D3017" s="65"/>
      <c r="E3017" s="65"/>
      <c r="F3017" s="65"/>
      <c r="G3017" s="65"/>
      <c r="H3017" s="65"/>
      <c r="I3017" s="65"/>
      <c r="J3017" s="65"/>
      <c r="K3017" s="65"/>
      <c r="L3017" s="66" t="str">
        <f t="shared" si="188"/>
        <v/>
      </c>
      <c r="M3017" s="66" t="str">
        <f t="shared" si="189"/>
        <v/>
      </c>
      <c r="N3017" s="66" t="str">
        <f t="shared" si="190"/>
        <v/>
      </c>
    </row>
    <row r="3018" spans="2:14" ht="20.100000000000001" customHeight="1" thickBot="1" x14ac:dyDescent="0.3">
      <c r="B3018" s="63" t="str">
        <f t="shared" ref="B3018:B3081" si="191">IF(C3018="","",B3017+1)</f>
        <v/>
      </c>
      <c r="C3018" s="64"/>
      <c r="D3018" s="65"/>
      <c r="E3018" s="65"/>
      <c r="F3018" s="65"/>
      <c r="G3018" s="65"/>
      <c r="H3018" s="65"/>
      <c r="I3018" s="65"/>
      <c r="J3018" s="65"/>
      <c r="K3018" s="65"/>
      <c r="L3018" s="66" t="str">
        <f t="shared" si="188"/>
        <v/>
      </c>
      <c r="M3018" s="66" t="str">
        <f t="shared" si="189"/>
        <v/>
      </c>
      <c r="N3018" s="66" t="str">
        <f t="shared" si="190"/>
        <v/>
      </c>
    </row>
    <row r="3019" spans="2:14" ht="20.100000000000001" customHeight="1" thickBot="1" x14ac:dyDescent="0.3">
      <c r="B3019" s="63" t="str">
        <f t="shared" si="191"/>
        <v/>
      </c>
      <c r="C3019" s="64"/>
      <c r="D3019" s="65"/>
      <c r="E3019" s="65"/>
      <c r="F3019" s="65"/>
      <c r="G3019" s="65"/>
      <c r="H3019" s="65"/>
      <c r="I3019" s="65"/>
      <c r="J3019" s="65"/>
      <c r="K3019" s="65"/>
      <c r="L3019" s="66" t="str">
        <f t="shared" si="188"/>
        <v/>
      </c>
      <c r="M3019" s="66" t="str">
        <f t="shared" si="189"/>
        <v/>
      </c>
      <c r="N3019" s="66" t="str">
        <f t="shared" si="190"/>
        <v/>
      </c>
    </row>
    <row r="3020" spans="2:14" ht="20.100000000000001" customHeight="1" thickBot="1" x14ac:dyDescent="0.3">
      <c r="B3020" s="63" t="str">
        <f t="shared" si="191"/>
        <v/>
      </c>
      <c r="C3020" s="64"/>
      <c r="D3020" s="65"/>
      <c r="E3020" s="65"/>
      <c r="F3020" s="65"/>
      <c r="G3020" s="65"/>
      <c r="H3020" s="65"/>
      <c r="I3020" s="65"/>
      <c r="J3020" s="65"/>
      <c r="K3020" s="65"/>
      <c r="L3020" s="66" t="str">
        <f t="shared" si="188"/>
        <v/>
      </c>
      <c r="M3020" s="66" t="str">
        <f t="shared" si="189"/>
        <v/>
      </c>
      <c r="N3020" s="66" t="str">
        <f t="shared" si="190"/>
        <v/>
      </c>
    </row>
    <row r="3021" spans="2:14" ht="20.100000000000001" customHeight="1" thickBot="1" x14ac:dyDescent="0.3">
      <c r="B3021" s="63" t="str">
        <f t="shared" si="191"/>
        <v/>
      </c>
      <c r="C3021" s="64"/>
      <c r="D3021" s="65"/>
      <c r="E3021" s="65"/>
      <c r="F3021" s="65"/>
      <c r="G3021" s="65"/>
      <c r="H3021" s="65"/>
      <c r="I3021" s="65"/>
      <c r="J3021" s="65"/>
      <c r="K3021" s="65"/>
      <c r="L3021" s="66" t="str">
        <f t="shared" ref="L3021:L3084" si="192">IF(C3021="","",TEXT(C3021,"MMMM"))</f>
        <v/>
      </c>
      <c r="M3021" s="66" t="str">
        <f t="shared" ref="M3021:M3084" si="193">IF(C3021="","",YEAR(C3021))</f>
        <v/>
      </c>
      <c r="N3021" s="66" t="str">
        <f t="shared" ref="N3021:N3084" si="194">IF(C3021="","",TEXT(C3021,"DDDD"))</f>
        <v/>
      </c>
    </row>
    <row r="3022" spans="2:14" ht="20.100000000000001" customHeight="1" thickBot="1" x14ac:dyDescent="0.3">
      <c r="B3022" s="63" t="str">
        <f t="shared" si="191"/>
        <v/>
      </c>
      <c r="C3022" s="64"/>
      <c r="D3022" s="65"/>
      <c r="E3022" s="65"/>
      <c r="F3022" s="65"/>
      <c r="G3022" s="65"/>
      <c r="H3022" s="65"/>
      <c r="I3022" s="65"/>
      <c r="J3022" s="65"/>
      <c r="K3022" s="65"/>
      <c r="L3022" s="66" t="str">
        <f t="shared" si="192"/>
        <v/>
      </c>
      <c r="M3022" s="66" t="str">
        <f t="shared" si="193"/>
        <v/>
      </c>
      <c r="N3022" s="66" t="str">
        <f t="shared" si="194"/>
        <v/>
      </c>
    </row>
    <row r="3023" spans="2:14" ht="20.100000000000001" customHeight="1" thickBot="1" x14ac:dyDescent="0.3">
      <c r="B3023" s="63" t="str">
        <f t="shared" si="191"/>
        <v/>
      </c>
      <c r="C3023" s="64"/>
      <c r="D3023" s="65"/>
      <c r="E3023" s="65"/>
      <c r="F3023" s="65"/>
      <c r="G3023" s="65"/>
      <c r="H3023" s="65"/>
      <c r="I3023" s="65"/>
      <c r="J3023" s="65"/>
      <c r="K3023" s="65"/>
      <c r="L3023" s="66" t="str">
        <f t="shared" si="192"/>
        <v/>
      </c>
      <c r="M3023" s="66" t="str">
        <f t="shared" si="193"/>
        <v/>
      </c>
      <c r="N3023" s="66" t="str">
        <f t="shared" si="194"/>
        <v/>
      </c>
    </row>
    <row r="3024" spans="2:14" ht="20.100000000000001" customHeight="1" thickBot="1" x14ac:dyDescent="0.3">
      <c r="B3024" s="63" t="str">
        <f t="shared" si="191"/>
        <v/>
      </c>
      <c r="C3024" s="64"/>
      <c r="D3024" s="65"/>
      <c r="E3024" s="65"/>
      <c r="F3024" s="65"/>
      <c r="G3024" s="65"/>
      <c r="H3024" s="65"/>
      <c r="I3024" s="65"/>
      <c r="J3024" s="65"/>
      <c r="K3024" s="65"/>
      <c r="L3024" s="66" t="str">
        <f t="shared" si="192"/>
        <v/>
      </c>
      <c r="M3024" s="66" t="str">
        <f t="shared" si="193"/>
        <v/>
      </c>
      <c r="N3024" s="66" t="str">
        <f t="shared" si="194"/>
        <v/>
      </c>
    </row>
    <row r="3025" spans="2:14" ht="20.100000000000001" customHeight="1" thickBot="1" x14ac:dyDescent="0.3">
      <c r="B3025" s="63" t="str">
        <f t="shared" si="191"/>
        <v/>
      </c>
      <c r="C3025" s="64"/>
      <c r="D3025" s="65"/>
      <c r="E3025" s="65"/>
      <c r="F3025" s="65"/>
      <c r="G3025" s="65"/>
      <c r="H3025" s="65"/>
      <c r="I3025" s="65"/>
      <c r="J3025" s="65"/>
      <c r="K3025" s="65"/>
      <c r="L3025" s="66" t="str">
        <f t="shared" si="192"/>
        <v/>
      </c>
      <c r="M3025" s="66" t="str">
        <f t="shared" si="193"/>
        <v/>
      </c>
      <c r="N3025" s="66" t="str">
        <f t="shared" si="194"/>
        <v/>
      </c>
    </row>
    <row r="3026" spans="2:14" ht="20.100000000000001" customHeight="1" thickBot="1" x14ac:dyDescent="0.3">
      <c r="B3026" s="63" t="str">
        <f t="shared" si="191"/>
        <v/>
      </c>
      <c r="C3026" s="64"/>
      <c r="D3026" s="65"/>
      <c r="E3026" s="65"/>
      <c r="F3026" s="65"/>
      <c r="G3026" s="65"/>
      <c r="H3026" s="65"/>
      <c r="I3026" s="65"/>
      <c r="J3026" s="65"/>
      <c r="K3026" s="65"/>
      <c r="L3026" s="66" t="str">
        <f t="shared" si="192"/>
        <v/>
      </c>
      <c r="M3026" s="66" t="str">
        <f t="shared" si="193"/>
        <v/>
      </c>
      <c r="N3026" s="66" t="str">
        <f t="shared" si="194"/>
        <v/>
      </c>
    </row>
    <row r="3027" spans="2:14" ht="20.100000000000001" customHeight="1" thickBot="1" x14ac:dyDescent="0.3">
      <c r="B3027" s="63" t="str">
        <f t="shared" si="191"/>
        <v/>
      </c>
      <c r="C3027" s="64"/>
      <c r="D3027" s="65"/>
      <c r="E3027" s="65"/>
      <c r="F3027" s="65"/>
      <c r="G3027" s="65"/>
      <c r="H3027" s="65"/>
      <c r="I3027" s="65"/>
      <c r="J3027" s="65"/>
      <c r="K3027" s="65"/>
      <c r="L3027" s="66" t="str">
        <f t="shared" si="192"/>
        <v/>
      </c>
      <c r="M3027" s="66" t="str">
        <f t="shared" si="193"/>
        <v/>
      </c>
      <c r="N3027" s="66" t="str">
        <f t="shared" si="194"/>
        <v/>
      </c>
    </row>
    <row r="3028" spans="2:14" ht="20.100000000000001" customHeight="1" thickBot="1" x14ac:dyDescent="0.3">
      <c r="B3028" s="63" t="str">
        <f t="shared" si="191"/>
        <v/>
      </c>
      <c r="C3028" s="64"/>
      <c r="D3028" s="65"/>
      <c r="E3028" s="65"/>
      <c r="F3028" s="65"/>
      <c r="G3028" s="65"/>
      <c r="H3028" s="65"/>
      <c r="I3028" s="65"/>
      <c r="J3028" s="65"/>
      <c r="K3028" s="65"/>
      <c r="L3028" s="66" t="str">
        <f t="shared" si="192"/>
        <v/>
      </c>
      <c r="M3028" s="66" t="str">
        <f t="shared" si="193"/>
        <v/>
      </c>
      <c r="N3028" s="66" t="str">
        <f t="shared" si="194"/>
        <v/>
      </c>
    </row>
    <row r="3029" spans="2:14" ht="20.100000000000001" customHeight="1" thickBot="1" x14ac:dyDescent="0.3">
      <c r="B3029" s="63" t="str">
        <f t="shared" si="191"/>
        <v/>
      </c>
      <c r="C3029" s="64"/>
      <c r="D3029" s="65"/>
      <c r="E3029" s="65"/>
      <c r="F3029" s="65"/>
      <c r="G3029" s="65"/>
      <c r="H3029" s="65"/>
      <c r="I3029" s="65"/>
      <c r="J3029" s="65"/>
      <c r="K3029" s="65"/>
      <c r="L3029" s="66" t="str">
        <f t="shared" si="192"/>
        <v/>
      </c>
      <c r="M3029" s="66" t="str">
        <f t="shared" si="193"/>
        <v/>
      </c>
      <c r="N3029" s="66" t="str">
        <f t="shared" si="194"/>
        <v/>
      </c>
    </row>
    <row r="3030" spans="2:14" ht="20.100000000000001" customHeight="1" thickBot="1" x14ac:dyDescent="0.3">
      <c r="B3030" s="63" t="str">
        <f t="shared" si="191"/>
        <v/>
      </c>
      <c r="C3030" s="64"/>
      <c r="D3030" s="65"/>
      <c r="E3030" s="65"/>
      <c r="F3030" s="65"/>
      <c r="G3030" s="65"/>
      <c r="H3030" s="65"/>
      <c r="I3030" s="65"/>
      <c r="J3030" s="65"/>
      <c r="K3030" s="65"/>
      <c r="L3030" s="66" t="str">
        <f t="shared" si="192"/>
        <v/>
      </c>
      <c r="M3030" s="66" t="str">
        <f t="shared" si="193"/>
        <v/>
      </c>
      <c r="N3030" s="66" t="str">
        <f t="shared" si="194"/>
        <v/>
      </c>
    </row>
    <row r="3031" spans="2:14" ht="20.100000000000001" customHeight="1" thickBot="1" x14ac:dyDescent="0.3">
      <c r="B3031" s="63" t="str">
        <f t="shared" si="191"/>
        <v/>
      </c>
      <c r="C3031" s="64"/>
      <c r="D3031" s="65"/>
      <c r="E3031" s="65"/>
      <c r="F3031" s="65"/>
      <c r="G3031" s="65"/>
      <c r="H3031" s="65"/>
      <c r="I3031" s="65"/>
      <c r="J3031" s="65"/>
      <c r="K3031" s="65"/>
      <c r="L3031" s="66" t="str">
        <f t="shared" si="192"/>
        <v/>
      </c>
      <c r="M3031" s="66" t="str">
        <f t="shared" si="193"/>
        <v/>
      </c>
      <c r="N3031" s="66" t="str">
        <f t="shared" si="194"/>
        <v/>
      </c>
    </row>
    <row r="3032" spans="2:14" ht="20.100000000000001" customHeight="1" thickBot="1" x14ac:dyDescent="0.3">
      <c r="B3032" s="63" t="str">
        <f t="shared" si="191"/>
        <v/>
      </c>
      <c r="C3032" s="64"/>
      <c r="D3032" s="65"/>
      <c r="E3032" s="65"/>
      <c r="F3032" s="65"/>
      <c r="G3032" s="65"/>
      <c r="H3032" s="65"/>
      <c r="I3032" s="65"/>
      <c r="J3032" s="65"/>
      <c r="K3032" s="65"/>
      <c r="L3032" s="66" t="str">
        <f t="shared" si="192"/>
        <v/>
      </c>
      <c r="M3032" s="66" t="str">
        <f t="shared" si="193"/>
        <v/>
      </c>
      <c r="N3032" s="66" t="str">
        <f t="shared" si="194"/>
        <v/>
      </c>
    </row>
    <row r="3033" spans="2:14" ht="20.100000000000001" customHeight="1" thickBot="1" x14ac:dyDescent="0.3">
      <c r="B3033" s="63" t="str">
        <f t="shared" si="191"/>
        <v/>
      </c>
      <c r="C3033" s="64"/>
      <c r="D3033" s="65"/>
      <c r="E3033" s="65"/>
      <c r="F3033" s="65"/>
      <c r="G3033" s="65"/>
      <c r="H3033" s="65"/>
      <c r="I3033" s="65"/>
      <c r="J3033" s="65"/>
      <c r="K3033" s="65"/>
      <c r="L3033" s="66" t="str">
        <f t="shared" si="192"/>
        <v/>
      </c>
      <c r="M3033" s="66" t="str">
        <f t="shared" si="193"/>
        <v/>
      </c>
      <c r="N3033" s="66" t="str">
        <f t="shared" si="194"/>
        <v/>
      </c>
    </row>
    <row r="3034" spans="2:14" ht="20.100000000000001" customHeight="1" thickBot="1" x14ac:dyDescent="0.3">
      <c r="B3034" s="63" t="str">
        <f t="shared" si="191"/>
        <v/>
      </c>
      <c r="C3034" s="64"/>
      <c r="D3034" s="65"/>
      <c r="E3034" s="65"/>
      <c r="F3034" s="65"/>
      <c r="G3034" s="65"/>
      <c r="H3034" s="65"/>
      <c r="I3034" s="65"/>
      <c r="J3034" s="65"/>
      <c r="K3034" s="65"/>
      <c r="L3034" s="66" t="str">
        <f t="shared" si="192"/>
        <v/>
      </c>
      <c r="M3034" s="66" t="str">
        <f t="shared" si="193"/>
        <v/>
      </c>
      <c r="N3034" s="66" t="str">
        <f t="shared" si="194"/>
        <v/>
      </c>
    </row>
    <row r="3035" spans="2:14" ht="20.100000000000001" customHeight="1" thickBot="1" x14ac:dyDescent="0.3">
      <c r="B3035" s="63" t="str">
        <f t="shared" si="191"/>
        <v/>
      </c>
      <c r="C3035" s="64"/>
      <c r="D3035" s="65"/>
      <c r="E3035" s="65"/>
      <c r="F3035" s="65"/>
      <c r="G3035" s="65"/>
      <c r="H3035" s="65"/>
      <c r="I3035" s="65"/>
      <c r="J3035" s="65"/>
      <c r="K3035" s="65"/>
      <c r="L3035" s="66" t="str">
        <f t="shared" si="192"/>
        <v/>
      </c>
      <c r="M3035" s="66" t="str">
        <f t="shared" si="193"/>
        <v/>
      </c>
      <c r="N3035" s="66" t="str">
        <f t="shared" si="194"/>
        <v/>
      </c>
    </row>
    <row r="3036" spans="2:14" ht="20.100000000000001" customHeight="1" thickBot="1" x14ac:dyDescent="0.3">
      <c r="B3036" s="63" t="str">
        <f t="shared" si="191"/>
        <v/>
      </c>
      <c r="C3036" s="64"/>
      <c r="D3036" s="65"/>
      <c r="E3036" s="65"/>
      <c r="F3036" s="65"/>
      <c r="G3036" s="65"/>
      <c r="H3036" s="65"/>
      <c r="I3036" s="65"/>
      <c r="J3036" s="65"/>
      <c r="K3036" s="65"/>
      <c r="L3036" s="66" t="str">
        <f t="shared" si="192"/>
        <v/>
      </c>
      <c r="M3036" s="66" t="str">
        <f t="shared" si="193"/>
        <v/>
      </c>
      <c r="N3036" s="66" t="str">
        <f t="shared" si="194"/>
        <v/>
      </c>
    </row>
    <row r="3037" spans="2:14" ht="20.100000000000001" customHeight="1" thickBot="1" x14ac:dyDescent="0.3">
      <c r="B3037" s="63" t="str">
        <f t="shared" si="191"/>
        <v/>
      </c>
      <c r="C3037" s="64"/>
      <c r="D3037" s="65"/>
      <c r="E3037" s="65"/>
      <c r="F3037" s="65"/>
      <c r="G3037" s="65"/>
      <c r="H3037" s="65"/>
      <c r="I3037" s="65"/>
      <c r="J3037" s="65"/>
      <c r="K3037" s="65"/>
      <c r="L3037" s="66" t="str">
        <f t="shared" si="192"/>
        <v/>
      </c>
      <c r="M3037" s="66" t="str">
        <f t="shared" si="193"/>
        <v/>
      </c>
      <c r="N3037" s="66" t="str">
        <f t="shared" si="194"/>
        <v/>
      </c>
    </row>
    <row r="3038" spans="2:14" ht="20.100000000000001" customHeight="1" thickBot="1" x14ac:dyDescent="0.3">
      <c r="B3038" s="63" t="str">
        <f t="shared" si="191"/>
        <v/>
      </c>
      <c r="C3038" s="64"/>
      <c r="D3038" s="65"/>
      <c r="E3038" s="65"/>
      <c r="F3038" s="65"/>
      <c r="G3038" s="65"/>
      <c r="H3038" s="65"/>
      <c r="I3038" s="65"/>
      <c r="J3038" s="65"/>
      <c r="K3038" s="65"/>
      <c r="L3038" s="66" t="str">
        <f t="shared" si="192"/>
        <v/>
      </c>
      <c r="M3038" s="66" t="str">
        <f t="shared" si="193"/>
        <v/>
      </c>
      <c r="N3038" s="66" t="str">
        <f t="shared" si="194"/>
        <v/>
      </c>
    </row>
    <row r="3039" spans="2:14" ht="20.100000000000001" customHeight="1" thickBot="1" x14ac:dyDescent="0.3">
      <c r="B3039" s="63" t="str">
        <f t="shared" si="191"/>
        <v/>
      </c>
      <c r="C3039" s="64"/>
      <c r="D3039" s="65"/>
      <c r="E3039" s="65"/>
      <c r="F3039" s="65"/>
      <c r="G3039" s="65"/>
      <c r="H3039" s="65"/>
      <c r="I3039" s="65"/>
      <c r="J3039" s="65"/>
      <c r="K3039" s="65"/>
      <c r="L3039" s="66" t="str">
        <f t="shared" si="192"/>
        <v/>
      </c>
      <c r="M3039" s="66" t="str">
        <f t="shared" si="193"/>
        <v/>
      </c>
      <c r="N3039" s="66" t="str">
        <f t="shared" si="194"/>
        <v/>
      </c>
    </row>
    <row r="3040" spans="2:14" ht="20.100000000000001" customHeight="1" thickBot="1" x14ac:dyDescent="0.3">
      <c r="B3040" s="63" t="str">
        <f t="shared" si="191"/>
        <v/>
      </c>
      <c r="C3040" s="64"/>
      <c r="D3040" s="65"/>
      <c r="E3040" s="65"/>
      <c r="F3040" s="65"/>
      <c r="G3040" s="65"/>
      <c r="H3040" s="65"/>
      <c r="I3040" s="65"/>
      <c r="J3040" s="65"/>
      <c r="K3040" s="65"/>
      <c r="L3040" s="66" t="str">
        <f t="shared" si="192"/>
        <v/>
      </c>
      <c r="M3040" s="66" t="str">
        <f t="shared" si="193"/>
        <v/>
      </c>
      <c r="N3040" s="66" t="str">
        <f t="shared" si="194"/>
        <v/>
      </c>
    </row>
    <row r="3041" spans="2:14" ht="20.100000000000001" customHeight="1" thickBot="1" x14ac:dyDescent="0.3">
      <c r="B3041" s="63" t="str">
        <f t="shared" si="191"/>
        <v/>
      </c>
      <c r="C3041" s="64"/>
      <c r="D3041" s="65"/>
      <c r="E3041" s="65"/>
      <c r="F3041" s="65"/>
      <c r="G3041" s="65"/>
      <c r="H3041" s="65"/>
      <c r="I3041" s="65"/>
      <c r="J3041" s="65"/>
      <c r="K3041" s="65"/>
      <c r="L3041" s="66" t="str">
        <f t="shared" si="192"/>
        <v/>
      </c>
      <c r="M3041" s="66" t="str">
        <f t="shared" si="193"/>
        <v/>
      </c>
      <c r="N3041" s="66" t="str">
        <f t="shared" si="194"/>
        <v/>
      </c>
    </row>
    <row r="3042" spans="2:14" ht="20.100000000000001" customHeight="1" thickBot="1" x14ac:dyDescent="0.3">
      <c r="B3042" s="63" t="str">
        <f t="shared" si="191"/>
        <v/>
      </c>
      <c r="C3042" s="64"/>
      <c r="D3042" s="65"/>
      <c r="E3042" s="65"/>
      <c r="F3042" s="65"/>
      <c r="G3042" s="65"/>
      <c r="H3042" s="65"/>
      <c r="I3042" s="65"/>
      <c r="J3042" s="65"/>
      <c r="K3042" s="65"/>
      <c r="L3042" s="66" t="str">
        <f t="shared" si="192"/>
        <v/>
      </c>
      <c r="M3042" s="66" t="str">
        <f t="shared" si="193"/>
        <v/>
      </c>
      <c r="N3042" s="66" t="str">
        <f t="shared" si="194"/>
        <v/>
      </c>
    </row>
    <row r="3043" spans="2:14" ht="20.100000000000001" customHeight="1" thickBot="1" x14ac:dyDescent="0.3">
      <c r="B3043" s="63" t="str">
        <f t="shared" si="191"/>
        <v/>
      </c>
      <c r="C3043" s="64"/>
      <c r="D3043" s="65"/>
      <c r="E3043" s="65"/>
      <c r="F3043" s="65"/>
      <c r="G3043" s="65"/>
      <c r="H3043" s="65"/>
      <c r="I3043" s="65"/>
      <c r="J3043" s="65"/>
      <c r="K3043" s="65"/>
      <c r="L3043" s="66" t="str">
        <f t="shared" si="192"/>
        <v/>
      </c>
      <c r="M3043" s="66" t="str">
        <f t="shared" si="193"/>
        <v/>
      </c>
      <c r="N3043" s="66" t="str">
        <f t="shared" si="194"/>
        <v/>
      </c>
    </row>
    <row r="3044" spans="2:14" ht="20.100000000000001" customHeight="1" thickBot="1" x14ac:dyDescent="0.3">
      <c r="B3044" s="63" t="str">
        <f t="shared" si="191"/>
        <v/>
      </c>
      <c r="C3044" s="64"/>
      <c r="D3044" s="65"/>
      <c r="E3044" s="65"/>
      <c r="F3044" s="65"/>
      <c r="G3044" s="65"/>
      <c r="H3044" s="65"/>
      <c r="I3044" s="65"/>
      <c r="J3044" s="65"/>
      <c r="K3044" s="65"/>
      <c r="L3044" s="66" t="str">
        <f t="shared" si="192"/>
        <v/>
      </c>
      <c r="M3044" s="66" t="str">
        <f t="shared" si="193"/>
        <v/>
      </c>
      <c r="N3044" s="66" t="str">
        <f t="shared" si="194"/>
        <v/>
      </c>
    </row>
    <row r="3045" spans="2:14" ht="20.100000000000001" customHeight="1" thickBot="1" x14ac:dyDescent="0.3">
      <c r="B3045" s="63" t="str">
        <f t="shared" si="191"/>
        <v/>
      </c>
      <c r="C3045" s="64"/>
      <c r="D3045" s="65"/>
      <c r="E3045" s="65"/>
      <c r="F3045" s="65"/>
      <c r="G3045" s="65"/>
      <c r="H3045" s="65"/>
      <c r="I3045" s="65"/>
      <c r="J3045" s="65"/>
      <c r="K3045" s="65"/>
      <c r="L3045" s="66" t="str">
        <f t="shared" si="192"/>
        <v/>
      </c>
      <c r="M3045" s="66" t="str">
        <f t="shared" si="193"/>
        <v/>
      </c>
      <c r="N3045" s="66" t="str">
        <f t="shared" si="194"/>
        <v/>
      </c>
    </row>
    <row r="3046" spans="2:14" ht="20.100000000000001" customHeight="1" thickBot="1" x14ac:dyDescent="0.3">
      <c r="B3046" s="63" t="str">
        <f t="shared" si="191"/>
        <v/>
      </c>
      <c r="C3046" s="64"/>
      <c r="D3046" s="65"/>
      <c r="E3046" s="65"/>
      <c r="F3046" s="65"/>
      <c r="G3046" s="65"/>
      <c r="H3046" s="65"/>
      <c r="I3046" s="65"/>
      <c r="J3046" s="65"/>
      <c r="K3046" s="65"/>
      <c r="L3046" s="66" t="str">
        <f t="shared" si="192"/>
        <v/>
      </c>
      <c r="M3046" s="66" t="str">
        <f t="shared" si="193"/>
        <v/>
      </c>
      <c r="N3046" s="66" t="str">
        <f t="shared" si="194"/>
        <v/>
      </c>
    </row>
    <row r="3047" spans="2:14" ht="20.100000000000001" customHeight="1" thickBot="1" x14ac:dyDescent="0.3">
      <c r="B3047" s="63" t="str">
        <f t="shared" si="191"/>
        <v/>
      </c>
      <c r="C3047" s="64"/>
      <c r="D3047" s="65"/>
      <c r="E3047" s="65"/>
      <c r="F3047" s="65"/>
      <c r="G3047" s="65"/>
      <c r="H3047" s="65"/>
      <c r="I3047" s="65"/>
      <c r="J3047" s="65"/>
      <c r="K3047" s="65"/>
      <c r="L3047" s="66" t="str">
        <f t="shared" si="192"/>
        <v/>
      </c>
      <c r="M3047" s="66" t="str">
        <f t="shared" si="193"/>
        <v/>
      </c>
      <c r="N3047" s="66" t="str">
        <f t="shared" si="194"/>
        <v/>
      </c>
    </row>
    <row r="3048" spans="2:14" ht="20.100000000000001" customHeight="1" thickBot="1" x14ac:dyDescent="0.3">
      <c r="B3048" s="63" t="str">
        <f t="shared" si="191"/>
        <v/>
      </c>
      <c r="C3048" s="64"/>
      <c r="D3048" s="65"/>
      <c r="E3048" s="65"/>
      <c r="F3048" s="65"/>
      <c r="G3048" s="65"/>
      <c r="H3048" s="65"/>
      <c r="I3048" s="65"/>
      <c r="J3048" s="65"/>
      <c r="K3048" s="65"/>
      <c r="L3048" s="66" t="str">
        <f t="shared" si="192"/>
        <v/>
      </c>
      <c r="M3048" s="66" t="str">
        <f t="shared" si="193"/>
        <v/>
      </c>
      <c r="N3048" s="66" t="str">
        <f t="shared" si="194"/>
        <v/>
      </c>
    </row>
    <row r="3049" spans="2:14" ht="20.100000000000001" customHeight="1" thickBot="1" x14ac:dyDescent="0.3">
      <c r="B3049" s="63" t="str">
        <f t="shared" si="191"/>
        <v/>
      </c>
      <c r="C3049" s="64"/>
      <c r="D3049" s="65"/>
      <c r="E3049" s="65"/>
      <c r="F3049" s="65"/>
      <c r="G3049" s="65"/>
      <c r="H3049" s="65"/>
      <c r="I3049" s="65"/>
      <c r="J3049" s="65"/>
      <c r="K3049" s="65"/>
      <c r="L3049" s="66" t="str">
        <f t="shared" si="192"/>
        <v/>
      </c>
      <c r="M3049" s="66" t="str">
        <f t="shared" si="193"/>
        <v/>
      </c>
      <c r="N3049" s="66" t="str">
        <f t="shared" si="194"/>
        <v/>
      </c>
    </row>
    <row r="3050" spans="2:14" ht="20.100000000000001" customHeight="1" thickBot="1" x14ac:dyDescent="0.3">
      <c r="B3050" s="63" t="str">
        <f t="shared" si="191"/>
        <v/>
      </c>
      <c r="C3050" s="64"/>
      <c r="D3050" s="65"/>
      <c r="E3050" s="65"/>
      <c r="F3050" s="65"/>
      <c r="G3050" s="65"/>
      <c r="H3050" s="65"/>
      <c r="I3050" s="65"/>
      <c r="J3050" s="65"/>
      <c r="K3050" s="65"/>
      <c r="L3050" s="66" t="str">
        <f t="shared" si="192"/>
        <v/>
      </c>
      <c r="M3050" s="66" t="str">
        <f t="shared" si="193"/>
        <v/>
      </c>
      <c r="N3050" s="66" t="str">
        <f t="shared" si="194"/>
        <v/>
      </c>
    </row>
    <row r="3051" spans="2:14" ht="20.100000000000001" customHeight="1" thickBot="1" x14ac:dyDescent="0.3">
      <c r="B3051" s="63" t="str">
        <f t="shared" si="191"/>
        <v/>
      </c>
      <c r="C3051" s="64"/>
      <c r="D3051" s="65"/>
      <c r="E3051" s="65"/>
      <c r="F3051" s="65"/>
      <c r="G3051" s="65"/>
      <c r="H3051" s="65"/>
      <c r="I3051" s="65"/>
      <c r="J3051" s="65"/>
      <c r="K3051" s="65"/>
      <c r="L3051" s="66" t="str">
        <f t="shared" si="192"/>
        <v/>
      </c>
      <c r="M3051" s="66" t="str">
        <f t="shared" si="193"/>
        <v/>
      </c>
      <c r="N3051" s="66" t="str">
        <f t="shared" si="194"/>
        <v/>
      </c>
    </row>
    <row r="3052" spans="2:14" ht="20.100000000000001" customHeight="1" thickBot="1" x14ac:dyDescent="0.3">
      <c r="B3052" s="63" t="str">
        <f t="shared" si="191"/>
        <v/>
      </c>
      <c r="C3052" s="64"/>
      <c r="D3052" s="65"/>
      <c r="E3052" s="65"/>
      <c r="F3052" s="65"/>
      <c r="G3052" s="65"/>
      <c r="H3052" s="65"/>
      <c r="I3052" s="65"/>
      <c r="J3052" s="65"/>
      <c r="K3052" s="65"/>
      <c r="L3052" s="66" t="str">
        <f t="shared" si="192"/>
        <v/>
      </c>
      <c r="M3052" s="66" t="str">
        <f t="shared" si="193"/>
        <v/>
      </c>
      <c r="N3052" s="66" t="str">
        <f t="shared" si="194"/>
        <v/>
      </c>
    </row>
    <row r="3053" spans="2:14" ht="20.100000000000001" customHeight="1" thickBot="1" x14ac:dyDescent="0.3">
      <c r="B3053" s="63" t="str">
        <f t="shared" si="191"/>
        <v/>
      </c>
      <c r="C3053" s="64"/>
      <c r="D3053" s="65"/>
      <c r="E3053" s="65"/>
      <c r="F3053" s="65"/>
      <c r="G3053" s="65"/>
      <c r="H3053" s="65"/>
      <c r="I3053" s="65"/>
      <c r="J3053" s="65"/>
      <c r="K3053" s="65"/>
      <c r="L3053" s="66" t="str">
        <f t="shared" si="192"/>
        <v/>
      </c>
      <c r="M3053" s="66" t="str">
        <f t="shared" si="193"/>
        <v/>
      </c>
      <c r="N3053" s="66" t="str">
        <f t="shared" si="194"/>
        <v/>
      </c>
    </row>
    <row r="3054" spans="2:14" ht="20.100000000000001" customHeight="1" thickBot="1" x14ac:dyDescent="0.3">
      <c r="B3054" s="63" t="str">
        <f t="shared" si="191"/>
        <v/>
      </c>
      <c r="C3054" s="64"/>
      <c r="D3054" s="65"/>
      <c r="E3054" s="65"/>
      <c r="F3054" s="65"/>
      <c r="G3054" s="65"/>
      <c r="H3054" s="65"/>
      <c r="I3054" s="65"/>
      <c r="J3054" s="65"/>
      <c r="K3054" s="65"/>
      <c r="L3054" s="66" t="str">
        <f t="shared" si="192"/>
        <v/>
      </c>
      <c r="M3054" s="66" t="str">
        <f t="shared" si="193"/>
        <v/>
      </c>
      <c r="N3054" s="66" t="str">
        <f t="shared" si="194"/>
        <v/>
      </c>
    </row>
    <row r="3055" spans="2:14" ht="20.100000000000001" customHeight="1" thickBot="1" x14ac:dyDescent="0.3">
      <c r="B3055" s="63" t="str">
        <f t="shared" si="191"/>
        <v/>
      </c>
      <c r="C3055" s="64"/>
      <c r="D3055" s="65"/>
      <c r="E3055" s="65"/>
      <c r="F3055" s="65"/>
      <c r="G3055" s="65"/>
      <c r="H3055" s="65"/>
      <c r="I3055" s="65"/>
      <c r="J3055" s="65"/>
      <c r="K3055" s="65"/>
      <c r="L3055" s="66" t="str">
        <f t="shared" si="192"/>
        <v/>
      </c>
      <c r="M3055" s="66" t="str">
        <f t="shared" si="193"/>
        <v/>
      </c>
      <c r="N3055" s="66" t="str">
        <f t="shared" si="194"/>
        <v/>
      </c>
    </row>
    <row r="3056" spans="2:14" ht="20.100000000000001" customHeight="1" thickBot="1" x14ac:dyDescent="0.3">
      <c r="B3056" s="63" t="str">
        <f t="shared" si="191"/>
        <v/>
      </c>
      <c r="C3056" s="64"/>
      <c r="D3056" s="65"/>
      <c r="E3056" s="65"/>
      <c r="F3056" s="65"/>
      <c r="G3056" s="65"/>
      <c r="H3056" s="65"/>
      <c r="I3056" s="65"/>
      <c r="J3056" s="65"/>
      <c r="K3056" s="65"/>
      <c r="L3056" s="66" t="str">
        <f t="shared" si="192"/>
        <v/>
      </c>
      <c r="M3056" s="66" t="str">
        <f t="shared" si="193"/>
        <v/>
      </c>
      <c r="N3056" s="66" t="str">
        <f t="shared" si="194"/>
        <v/>
      </c>
    </row>
    <row r="3057" spans="2:14" ht="20.100000000000001" customHeight="1" thickBot="1" x14ac:dyDescent="0.3">
      <c r="B3057" s="63" t="str">
        <f t="shared" si="191"/>
        <v/>
      </c>
      <c r="C3057" s="64"/>
      <c r="D3057" s="65"/>
      <c r="E3057" s="65"/>
      <c r="F3057" s="65"/>
      <c r="G3057" s="65"/>
      <c r="H3057" s="65"/>
      <c r="I3057" s="65"/>
      <c r="J3057" s="65"/>
      <c r="K3057" s="65"/>
      <c r="L3057" s="66" t="str">
        <f t="shared" si="192"/>
        <v/>
      </c>
      <c r="M3057" s="66" t="str">
        <f t="shared" si="193"/>
        <v/>
      </c>
      <c r="N3057" s="66" t="str">
        <f t="shared" si="194"/>
        <v/>
      </c>
    </row>
    <row r="3058" spans="2:14" ht="20.100000000000001" customHeight="1" thickBot="1" x14ac:dyDescent="0.3">
      <c r="B3058" s="63" t="str">
        <f t="shared" si="191"/>
        <v/>
      </c>
      <c r="C3058" s="64"/>
      <c r="D3058" s="65"/>
      <c r="E3058" s="65"/>
      <c r="F3058" s="65"/>
      <c r="G3058" s="65"/>
      <c r="H3058" s="65"/>
      <c r="I3058" s="65"/>
      <c r="J3058" s="65"/>
      <c r="K3058" s="65"/>
      <c r="L3058" s="66" t="str">
        <f t="shared" si="192"/>
        <v/>
      </c>
      <c r="M3058" s="66" t="str">
        <f t="shared" si="193"/>
        <v/>
      </c>
      <c r="N3058" s="66" t="str">
        <f t="shared" si="194"/>
        <v/>
      </c>
    </row>
    <row r="3059" spans="2:14" ht="20.100000000000001" customHeight="1" thickBot="1" x14ac:dyDescent="0.3">
      <c r="B3059" s="63" t="str">
        <f t="shared" si="191"/>
        <v/>
      </c>
      <c r="C3059" s="64"/>
      <c r="D3059" s="65"/>
      <c r="E3059" s="65"/>
      <c r="F3059" s="65"/>
      <c r="G3059" s="65"/>
      <c r="H3059" s="65"/>
      <c r="I3059" s="65"/>
      <c r="J3059" s="65"/>
      <c r="K3059" s="65"/>
      <c r="L3059" s="66" t="str">
        <f t="shared" si="192"/>
        <v/>
      </c>
      <c r="M3059" s="66" t="str">
        <f t="shared" si="193"/>
        <v/>
      </c>
      <c r="N3059" s="66" t="str">
        <f t="shared" si="194"/>
        <v/>
      </c>
    </row>
    <row r="3060" spans="2:14" ht="20.100000000000001" customHeight="1" thickBot="1" x14ac:dyDescent="0.3">
      <c r="B3060" s="63" t="str">
        <f t="shared" si="191"/>
        <v/>
      </c>
      <c r="C3060" s="64"/>
      <c r="D3060" s="65"/>
      <c r="E3060" s="65"/>
      <c r="F3060" s="65"/>
      <c r="G3060" s="65"/>
      <c r="H3060" s="65"/>
      <c r="I3060" s="65"/>
      <c r="J3060" s="65"/>
      <c r="K3060" s="65"/>
      <c r="L3060" s="66" t="str">
        <f t="shared" si="192"/>
        <v/>
      </c>
      <c r="M3060" s="66" t="str">
        <f t="shared" si="193"/>
        <v/>
      </c>
      <c r="N3060" s="66" t="str">
        <f t="shared" si="194"/>
        <v/>
      </c>
    </row>
    <row r="3061" spans="2:14" ht="20.100000000000001" customHeight="1" thickBot="1" x14ac:dyDescent="0.3">
      <c r="B3061" s="63" t="str">
        <f t="shared" si="191"/>
        <v/>
      </c>
      <c r="C3061" s="64"/>
      <c r="D3061" s="65"/>
      <c r="E3061" s="65"/>
      <c r="F3061" s="65"/>
      <c r="G3061" s="65"/>
      <c r="H3061" s="65"/>
      <c r="I3061" s="65"/>
      <c r="J3061" s="65"/>
      <c r="K3061" s="65"/>
      <c r="L3061" s="66" t="str">
        <f t="shared" si="192"/>
        <v/>
      </c>
      <c r="M3061" s="66" t="str">
        <f t="shared" si="193"/>
        <v/>
      </c>
      <c r="N3061" s="66" t="str">
        <f t="shared" si="194"/>
        <v/>
      </c>
    </row>
    <row r="3062" spans="2:14" ht="20.100000000000001" customHeight="1" thickBot="1" x14ac:dyDescent="0.3">
      <c r="B3062" s="63" t="str">
        <f t="shared" si="191"/>
        <v/>
      </c>
      <c r="C3062" s="64"/>
      <c r="D3062" s="65"/>
      <c r="E3062" s="65"/>
      <c r="F3062" s="65"/>
      <c r="G3062" s="65"/>
      <c r="H3062" s="65"/>
      <c r="I3062" s="65"/>
      <c r="J3062" s="65"/>
      <c r="K3062" s="65"/>
      <c r="L3062" s="66" t="str">
        <f t="shared" si="192"/>
        <v/>
      </c>
      <c r="M3062" s="66" t="str">
        <f t="shared" si="193"/>
        <v/>
      </c>
      <c r="N3062" s="66" t="str">
        <f t="shared" si="194"/>
        <v/>
      </c>
    </row>
    <row r="3063" spans="2:14" ht="20.100000000000001" customHeight="1" thickBot="1" x14ac:dyDescent="0.3">
      <c r="B3063" s="63" t="str">
        <f t="shared" si="191"/>
        <v/>
      </c>
      <c r="C3063" s="64"/>
      <c r="D3063" s="65"/>
      <c r="E3063" s="65"/>
      <c r="F3063" s="65"/>
      <c r="G3063" s="65"/>
      <c r="H3063" s="65"/>
      <c r="I3063" s="65"/>
      <c r="J3063" s="65"/>
      <c r="K3063" s="65"/>
      <c r="L3063" s="66" t="str">
        <f t="shared" si="192"/>
        <v/>
      </c>
      <c r="M3063" s="66" t="str">
        <f t="shared" si="193"/>
        <v/>
      </c>
      <c r="N3063" s="66" t="str">
        <f t="shared" si="194"/>
        <v/>
      </c>
    </row>
    <row r="3064" spans="2:14" ht="20.100000000000001" customHeight="1" thickBot="1" x14ac:dyDescent="0.3">
      <c r="B3064" s="63" t="str">
        <f t="shared" si="191"/>
        <v/>
      </c>
      <c r="C3064" s="64"/>
      <c r="D3064" s="65"/>
      <c r="E3064" s="65"/>
      <c r="F3064" s="65"/>
      <c r="G3064" s="65"/>
      <c r="H3064" s="65"/>
      <c r="I3064" s="65"/>
      <c r="J3064" s="65"/>
      <c r="K3064" s="65"/>
      <c r="L3064" s="66" t="str">
        <f t="shared" si="192"/>
        <v/>
      </c>
      <c r="M3064" s="66" t="str">
        <f t="shared" si="193"/>
        <v/>
      </c>
      <c r="N3064" s="66" t="str">
        <f t="shared" si="194"/>
        <v/>
      </c>
    </row>
    <row r="3065" spans="2:14" ht="20.100000000000001" customHeight="1" thickBot="1" x14ac:dyDescent="0.3">
      <c r="B3065" s="63" t="str">
        <f t="shared" si="191"/>
        <v/>
      </c>
      <c r="C3065" s="64"/>
      <c r="D3065" s="65"/>
      <c r="E3065" s="65"/>
      <c r="F3065" s="65"/>
      <c r="G3065" s="65"/>
      <c r="H3065" s="65"/>
      <c r="I3065" s="65"/>
      <c r="J3065" s="65"/>
      <c r="K3065" s="65"/>
      <c r="L3065" s="66" t="str">
        <f t="shared" si="192"/>
        <v/>
      </c>
      <c r="M3065" s="66" t="str">
        <f t="shared" si="193"/>
        <v/>
      </c>
      <c r="N3065" s="66" t="str">
        <f t="shared" si="194"/>
        <v/>
      </c>
    </row>
    <row r="3066" spans="2:14" ht="20.100000000000001" customHeight="1" thickBot="1" x14ac:dyDescent="0.3">
      <c r="B3066" s="63" t="str">
        <f t="shared" si="191"/>
        <v/>
      </c>
      <c r="C3066" s="64"/>
      <c r="D3066" s="65"/>
      <c r="E3066" s="65"/>
      <c r="F3066" s="65"/>
      <c r="G3066" s="65"/>
      <c r="H3066" s="65"/>
      <c r="I3066" s="65"/>
      <c r="J3066" s="65"/>
      <c r="K3066" s="65"/>
      <c r="L3066" s="66" t="str">
        <f t="shared" si="192"/>
        <v/>
      </c>
      <c r="M3066" s="66" t="str">
        <f t="shared" si="193"/>
        <v/>
      </c>
      <c r="N3066" s="66" t="str">
        <f t="shared" si="194"/>
        <v/>
      </c>
    </row>
    <row r="3067" spans="2:14" ht="20.100000000000001" customHeight="1" thickBot="1" x14ac:dyDescent="0.3">
      <c r="B3067" s="63" t="str">
        <f t="shared" si="191"/>
        <v/>
      </c>
      <c r="C3067" s="64"/>
      <c r="D3067" s="65"/>
      <c r="E3067" s="65"/>
      <c r="F3067" s="65"/>
      <c r="G3067" s="65"/>
      <c r="H3067" s="65"/>
      <c r="I3067" s="65"/>
      <c r="J3067" s="65"/>
      <c r="K3067" s="65"/>
      <c r="L3067" s="66" t="str">
        <f t="shared" si="192"/>
        <v/>
      </c>
      <c r="M3067" s="66" t="str">
        <f t="shared" si="193"/>
        <v/>
      </c>
      <c r="N3067" s="66" t="str">
        <f t="shared" si="194"/>
        <v/>
      </c>
    </row>
    <row r="3068" spans="2:14" ht="20.100000000000001" customHeight="1" thickBot="1" x14ac:dyDescent="0.3">
      <c r="B3068" s="63" t="str">
        <f t="shared" si="191"/>
        <v/>
      </c>
      <c r="C3068" s="64"/>
      <c r="D3068" s="65"/>
      <c r="E3068" s="65"/>
      <c r="F3068" s="65"/>
      <c r="G3068" s="65"/>
      <c r="H3068" s="65"/>
      <c r="I3068" s="65"/>
      <c r="J3068" s="65"/>
      <c r="K3068" s="65"/>
      <c r="L3068" s="66" t="str">
        <f t="shared" si="192"/>
        <v/>
      </c>
      <c r="M3068" s="66" t="str">
        <f t="shared" si="193"/>
        <v/>
      </c>
      <c r="N3068" s="66" t="str">
        <f t="shared" si="194"/>
        <v/>
      </c>
    </row>
    <row r="3069" spans="2:14" ht="20.100000000000001" customHeight="1" thickBot="1" x14ac:dyDescent="0.3">
      <c r="B3069" s="63" t="str">
        <f t="shared" si="191"/>
        <v/>
      </c>
      <c r="C3069" s="64"/>
      <c r="D3069" s="65"/>
      <c r="E3069" s="65"/>
      <c r="F3069" s="65"/>
      <c r="G3069" s="65"/>
      <c r="H3069" s="65"/>
      <c r="I3069" s="65"/>
      <c r="J3069" s="65"/>
      <c r="K3069" s="65"/>
      <c r="L3069" s="66" t="str">
        <f t="shared" si="192"/>
        <v/>
      </c>
      <c r="M3069" s="66" t="str">
        <f t="shared" si="193"/>
        <v/>
      </c>
      <c r="N3069" s="66" t="str">
        <f t="shared" si="194"/>
        <v/>
      </c>
    </row>
    <row r="3070" spans="2:14" ht="20.100000000000001" customHeight="1" thickBot="1" x14ac:dyDescent="0.3">
      <c r="B3070" s="63" t="str">
        <f t="shared" si="191"/>
        <v/>
      </c>
      <c r="C3070" s="64"/>
      <c r="D3070" s="65"/>
      <c r="E3070" s="65"/>
      <c r="F3070" s="65"/>
      <c r="G3070" s="65"/>
      <c r="H3070" s="65"/>
      <c r="I3070" s="65"/>
      <c r="J3070" s="65"/>
      <c r="K3070" s="65"/>
      <c r="L3070" s="66" t="str">
        <f t="shared" si="192"/>
        <v/>
      </c>
      <c r="M3070" s="66" t="str">
        <f t="shared" si="193"/>
        <v/>
      </c>
      <c r="N3070" s="66" t="str">
        <f t="shared" si="194"/>
        <v/>
      </c>
    </row>
    <row r="3071" spans="2:14" ht="20.100000000000001" customHeight="1" thickBot="1" x14ac:dyDescent="0.3">
      <c r="B3071" s="63" t="str">
        <f t="shared" si="191"/>
        <v/>
      </c>
      <c r="C3071" s="64"/>
      <c r="D3071" s="65"/>
      <c r="E3071" s="65"/>
      <c r="F3071" s="65"/>
      <c r="G3071" s="65"/>
      <c r="H3071" s="65"/>
      <c r="I3071" s="65"/>
      <c r="J3071" s="65"/>
      <c r="K3071" s="65"/>
      <c r="L3071" s="66" t="str">
        <f t="shared" si="192"/>
        <v/>
      </c>
      <c r="M3071" s="66" t="str">
        <f t="shared" si="193"/>
        <v/>
      </c>
      <c r="N3071" s="66" t="str">
        <f t="shared" si="194"/>
        <v/>
      </c>
    </row>
    <row r="3072" spans="2:14" ht="20.100000000000001" customHeight="1" thickBot="1" x14ac:dyDescent="0.3">
      <c r="B3072" s="63" t="str">
        <f t="shared" si="191"/>
        <v/>
      </c>
      <c r="C3072" s="64"/>
      <c r="D3072" s="65"/>
      <c r="E3072" s="65"/>
      <c r="F3072" s="65"/>
      <c r="G3072" s="65"/>
      <c r="H3072" s="65"/>
      <c r="I3072" s="65"/>
      <c r="J3072" s="65"/>
      <c r="K3072" s="65"/>
      <c r="L3072" s="66" t="str">
        <f t="shared" si="192"/>
        <v/>
      </c>
      <c r="M3072" s="66" t="str">
        <f t="shared" si="193"/>
        <v/>
      </c>
      <c r="N3072" s="66" t="str">
        <f t="shared" si="194"/>
        <v/>
      </c>
    </row>
    <row r="3073" spans="2:14" ht="20.100000000000001" customHeight="1" thickBot="1" x14ac:dyDescent="0.3">
      <c r="B3073" s="63" t="str">
        <f t="shared" si="191"/>
        <v/>
      </c>
      <c r="C3073" s="64"/>
      <c r="D3073" s="65"/>
      <c r="E3073" s="65"/>
      <c r="F3073" s="65"/>
      <c r="G3073" s="65"/>
      <c r="H3073" s="65"/>
      <c r="I3073" s="65"/>
      <c r="J3073" s="65"/>
      <c r="K3073" s="65"/>
      <c r="L3073" s="66" t="str">
        <f t="shared" si="192"/>
        <v/>
      </c>
      <c r="M3073" s="66" t="str">
        <f t="shared" si="193"/>
        <v/>
      </c>
      <c r="N3073" s="66" t="str">
        <f t="shared" si="194"/>
        <v/>
      </c>
    </row>
    <row r="3074" spans="2:14" ht="20.100000000000001" customHeight="1" thickBot="1" x14ac:dyDescent="0.3">
      <c r="B3074" s="63" t="str">
        <f t="shared" si="191"/>
        <v/>
      </c>
      <c r="C3074" s="64"/>
      <c r="D3074" s="65"/>
      <c r="E3074" s="65"/>
      <c r="F3074" s="65"/>
      <c r="G3074" s="65"/>
      <c r="H3074" s="65"/>
      <c r="I3074" s="65"/>
      <c r="J3074" s="65"/>
      <c r="K3074" s="65"/>
      <c r="L3074" s="66" t="str">
        <f t="shared" si="192"/>
        <v/>
      </c>
      <c r="M3074" s="66" t="str">
        <f t="shared" si="193"/>
        <v/>
      </c>
      <c r="N3074" s="66" t="str">
        <f t="shared" si="194"/>
        <v/>
      </c>
    </row>
    <row r="3075" spans="2:14" ht="20.100000000000001" customHeight="1" thickBot="1" x14ac:dyDescent="0.3">
      <c r="B3075" s="63" t="str">
        <f t="shared" si="191"/>
        <v/>
      </c>
      <c r="C3075" s="64"/>
      <c r="D3075" s="65"/>
      <c r="E3075" s="65"/>
      <c r="F3075" s="65"/>
      <c r="G3075" s="65"/>
      <c r="H3075" s="65"/>
      <c r="I3075" s="65"/>
      <c r="J3075" s="65"/>
      <c r="K3075" s="65"/>
      <c r="L3075" s="66" t="str">
        <f t="shared" si="192"/>
        <v/>
      </c>
      <c r="M3075" s="66" t="str">
        <f t="shared" si="193"/>
        <v/>
      </c>
      <c r="N3075" s="66" t="str">
        <f t="shared" si="194"/>
        <v/>
      </c>
    </row>
    <row r="3076" spans="2:14" ht="20.100000000000001" customHeight="1" thickBot="1" x14ac:dyDescent="0.3">
      <c r="B3076" s="63" t="str">
        <f t="shared" si="191"/>
        <v/>
      </c>
      <c r="C3076" s="64"/>
      <c r="D3076" s="65"/>
      <c r="E3076" s="65"/>
      <c r="F3076" s="65"/>
      <c r="G3076" s="65"/>
      <c r="H3076" s="65"/>
      <c r="I3076" s="65"/>
      <c r="J3076" s="65"/>
      <c r="K3076" s="65"/>
      <c r="L3076" s="66" t="str">
        <f t="shared" si="192"/>
        <v/>
      </c>
      <c r="M3076" s="66" t="str">
        <f t="shared" si="193"/>
        <v/>
      </c>
      <c r="N3076" s="66" t="str">
        <f t="shared" si="194"/>
        <v/>
      </c>
    </row>
    <row r="3077" spans="2:14" ht="20.100000000000001" customHeight="1" thickBot="1" x14ac:dyDescent="0.3">
      <c r="B3077" s="63" t="str">
        <f t="shared" si="191"/>
        <v/>
      </c>
      <c r="C3077" s="64"/>
      <c r="D3077" s="65"/>
      <c r="E3077" s="65"/>
      <c r="F3077" s="65"/>
      <c r="G3077" s="65"/>
      <c r="H3077" s="65"/>
      <c r="I3077" s="65"/>
      <c r="J3077" s="65"/>
      <c r="K3077" s="65"/>
      <c r="L3077" s="66" t="str">
        <f t="shared" si="192"/>
        <v/>
      </c>
      <c r="M3077" s="66" t="str">
        <f t="shared" si="193"/>
        <v/>
      </c>
      <c r="N3077" s="66" t="str">
        <f t="shared" si="194"/>
        <v/>
      </c>
    </row>
    <row r="3078" spans="2:14" ht="20.100000000000001" customHeight="1" thickBot="1" x14ac:dyDescent="0.3">
      <c r="B3078" s="63" t="str">
        <f t="shared" si="191"/>
        <v/>
      </c>
      <c r="C3078" s="64"/>
      <c r="D3078" s="65"/>
      <c r="E3078" s="65"/>
      <c r="F3078" s="65"/>
      <c r="G3078" s="65"/>
      <c r="H3078" s="65"/>
      <c r="I3078" s="65"/>
      <c r="J3078" s="65"/>
      <c r="K3078" s="65"/>
      <c r="L3078" s="66" t="str">
        <f t="shared" si="192"/>
        <v/>
      </c>
      <c r="M3078" s="66" t="str">
        <f t="shared" si="193"/>
        <v/>
      </c>
      <c r="N3078" s="66" t="str">
        <f t="shared" si="194"/>
        <v/>
      </c>
    </row>
    <row r="3079" spans="2:14" ht="20.100000000000001" customHeight="1" thickBot="1" x14ac:dyDescent="0.3">
      <c r="B3079" s="63" t="str">
        <f t="shared" si="191"/>
        <v/>
      </c>
      <c r="C3079" s="64"/>
      <c r="D3079" s="65"/>
      <c r="E3079" s="65"/>
      <c r="F3079" s="65"/>
      <c r="G3079" s="65"/>
      <c r="H3079" s="65"/>
      <c r="I3079" s="65"/>
      <c r="J3079" s="65"/>
      <c r="K3079" s="65"/>
      <c r="L3079" s="66" t="str">
        <f t="shared" si="192"/>
        <v/>
      </c>
      <c r="M3079" s="66" t="str">
        <f t="shared" si="193"/>
        <v/>
      </c>
      <c r="N3079" s="66" t="str">
        <f t="shared" si="194"/>
        <v/>
      </c>
    </row>
    <row r="3080" spans="2:14" ht="20.100000000000001" customHeight="1" thickBot="1" x14ac:dyDescent="0.3">
      <c r="B3080" s="63" t="str">
        <f t="shared" si="191"/>
        <v/>
      </c>
      <c r="C3080" s="64"/>
      <c r="D3080" s="65"/>
      <c r="E3080" s="65"/>
      <c r="F3080" s="65"/>
      <c r="G3080" s="65"/>
      <c r="H3080" s="65"/>
      <c r="I3080" s="65"/>
      <c r="J3080" s="65"/>
      <c r="K3080" s="65"/>
      <c r="L3080" s="66" t="str">
        <f t="shared" si="192"/>
        <v/>
      </c>
      <c r="M3080" s="66" t="str">
        <f t="shared" si="193"/>
        <v/>
      </c>
      <c r="N3080" s="66" t="str">
        <f t="shared" si="194"/>
        <v/>
      </c>
    </row>
    <row r="3081" spans="2:14" ht="20.100000000000001" customHeight="1" thickBot="1" x14ac:dyDescent="0.3">
      <c r="B3081" s="63" t="str">
        <f t="shared" si="191"/>
        <v/>
      </c>
      <c r="C3081" s="64"/>
      <c r="D3081" s="65"/>
      <c r="E3081" s="65"/>
      <c r="F3081" s="65"/>
      <c r="G3081" s="65"/>
      <c r="H3081" s="65"/>
      <c r="I3081" s="65"/>
      <c r="J3081" s="65"/>
      <c r="K3081" s="65"/>
      <c r="L3081" s="66" t="str">
        <f t="shared" si="192"/>
        <v/>
      </c>
      <c r="M3081" s="66" t="str">
        <f t="shared" si="193"/>
        <v/>
      </c>
      <c r="N3081" s="66" t="str">
        <f t="shared" si="194"/>
        <v/>
      </c>
    </row>
    <row r="3082" spans="2:14" ht="20.100000000000001" customHeight="1" thickBot="1" x14ac:dyDescent="0.3">
      <c r="B3082" s="63" t="str">
        <f t="shared" ref="B3082:B3145" si="195">IF(C3082="","",B3081+1)</f>
        <v/>
      </c>
      <c r="C3082" s="64"/>
      <c r="D3082" s="65"/>
      <c r="E3082" s="65"/>
      <c r="F3082" s="65"/>
      <c r="G3082" s="65"/>
      <c r="H3082" s="65"/>
      <c r="I3082" s="65"/>
      <c r="J3082" s="65"/>
      <c r="K3082" s="65"/>
      <c r="L3082" s="66" t="str">
        <f t="shared" si="192"/>
        <v/>
      </c>
      <c r="M3082" s="66" t="str">
        <f t="shared" si="193"/>
        <v/>
      </c>
      <c r="N3082" s="66" t="str">
        <f t="shared" si="194"/>
        <v/>
      </c>
    </row>
    <row r="3083" spans="2:14" ht="20.100000000000001" customHeight="1" thickBot="1" x14ac:dyDescent="0.3">
      <c r="B3083" s="63" t="str">
        <f t="shared" si="195"/>
        <v/>
      </c>
      <c r="C3083" s="64"/>
      <c r="D3083" s="65"/>
      <c r="E3083" s="65"/>
      <c r="F3083" s="65"/>
      <c r="G3083" s="65"/>
      <c r="H3083" s="65"/>
      <c r="I3083" s="65"/>
      <c r="J3083" s="65"/>
      <c r="K3083" s="65"/>
      <c r="L3083" s="66" t="str">
        <f t="shared" si="192"/>
        <v/>
      </c>
      <c r="M3083" s="66" t="str">
        <f t="shared" si="193"/>
        <v/>
      </c>
      <c r="N3083" s="66" t="str">
        <f t="shared" si="194"/>
        <v/>
      </c>
    </row>
    <row r="3084" spans="2:14" ht="20.100000000000001" customHeight="1" thickBot="1" x14ac:dyDescent="0.3">
      <c r="B3084" s="63" t="str">
        <f t="shared" si="195"/>
        <v/>
      </c>
      <c r="C3084" s="64"/>
      <c r="D3084" s="65"/>
      <c r="E3084" s="65"/>
      <c r="F3084" s="65"/>
      <c r="G3084" s="65"/>
      <c r="H3084" s="65"/>
      <c r="I3084" s="65"/>
      <c r="J3084" s="65"/>
      <c r="K3084" s="65"/>
      <c r="L3084" s="66" t="str">
        <f t="shared" si="192"/>
        <v/>
      </c>
      <c r="M3084" s="66" t="str">
        <f t="shared" si="193"/>
        <v/>
      </c>
      <c r="N3084" s="66" t="str">
        <f t="shared" si="194"/>
        <v/>
      </c>
    </row>
    <row r="3085" spans="2:14" ht="20.100000000000001" customHeight="1" thickBot="1" x14ac:dyDescent="0.3">
      <c r="B3085" s="63" t="str">
        <f t="shared" si="195"/>
        <v/>
      </c>
      <c r="C3085" s="64"/>
      <c r="D3085" s="65"/>
      <c r="E3085" s="65"/>
      <c r="F3085" s="65"/>
      <c r="G3085" s="65"/>
      <c r="H3085" s="65"/>
      <c r="I3085" s="65"/>
      <c r="J3085" s="65"/>
      <c r="K3085" s="65"/>
      <c r="L3085" s="66" t="str">
        <f t="shared" ref="L3085:L3148" si="196">IF(C3085="","",TEXT(C3085,"MMMM"))</f>
        <v/>
      </c>
      <c r="M3085" s="66" t="str">
        <f t="shared" ref="M3085:M3148" si="197">IF(C3085="","",YEAR(C3085))</f>
        <v/>
      </c>
      <c r="N3085" s="66" t="str">
        <f t="shared" ref="N3085:N3148" si="198">IF(C3085="","",TEXT(C3085,"DDDD"))</f>
        <v/>
      </c>
    </row>
    <row r="3086" spans="2:14" ht="20.100000000000001" customHeight="1" thickBot="1" x14ac:dyDescent="0.3">
      <c r="B3086" s="63" t="str">
        <f t="shared" si="195"/>
        <v/>
      </c>
      <c r="C3086" s="64"/>
      <c r="D3086" s="65"/>
      <c r="E3086" s="65"/>
      <c r="F3086" s="65"/>
      <c r="G3086" s="65"/>
      <c r="H3086" s="65"/>
      <c r="I3086" s="65"/>
      <c r="J3086" s="65"/>
      <c r="K3086" s="65"/>
      <c r="L3086" s="66" t="str">
        <f t="shared" si="196"/>
        <v/>
      </c>
      <c r="M3086" s="66" t="str">
        <f t="shared" si="197"/>
        <v/>
      </c>
      <c r="N3086" s="66" t="str">
        <f t="shared" si="198"/>
        <v/>
      </c>
    </row>
    <row r="3087" spans="2:14" ht="20.100000000000001" customHeight="1" thickBot="1" x14ac:dyDescent="0.3">
      <c r="B3087" s="63" t="str">
        <f t="shared" si="195"/>
        <v/>
      </c>
      <c r="C3087" s="64"/>
      <c r="D3087" s="65"/>
      <c r="E3087" s="65"/>
      <c r="F3087" s="65"/>
      <c r="G3087" s="65"/>
      <c r="H3087" s="65"/>
      <c r="I3087" s="65"/>
      <c r="J3087" s="65"/>
      <c r="K3087" s="65"/>
      <c r="L3087" s="66" t="str">
        <f t="shared" si="196"/>
        <v/>
      </c>
      <c r="M3087" s="66" t="str">
        <f t="shared" si="197"/>
        <v/>
      </c>
      <c r="N3087" s="66" t="str">
        <f t="shared" si="198"/>
        <v/>
      </c>
    </row>
    <row r="3088" spans="2:14" ht="20.100000000000001" customHeight="1" thickBot="1" x14ac:dyDescent="0.3">
      <c r="B3088" s="63" t="str">
        <f t="shared" si="195"/>
        <v/>
      </c>
      <c r="C3088" s="64"/>
      <c r="D3088" s="65"/>
      <c r="E3088" s="65"/>
      <c r="F3088" s="65"/>
      <c r="G3088" s="65"/>
      <c r="H3088" s="65"/>
      <c r="I3088" s="65"/>
      <c r="J3088" s="65"/>
      <c r="K3088" s="65"/>
      <c r="L3088" s="66" t="str">
        <f t="shared" si="196"/>
        <v/>
      </c>
      <c r="M3088" s="66" t="str">
        <f t="shared" si="197"/>
        <v/>
      </c>
      <c r="N3088" s="66" t="str">
        <f t="shared" si="198"/>
        <v/>
      </c>
    </row>
    <row r="3089" spans="2:14" ht="20.100000000000001" customHeight="1" thickBot="1" x14ac:dyDescent="0.3">
      <c r="B3089" s="63" t="str">
        <f t="shared" si="195"/>
        <v/>
      </c>
      <c r="C3089" s="64"/>
      <c r="D3089" s="65"/>
      <c r="E3089" s="65"/>
      <c r="F3089" s="65"/>
      <c r="G3089" s="65"/>
      <c r="H3089" s="65"/>
      <c r="I3089" s="65"/>
      <c r="J3089" s="65"/>
      <c r="K3089" s="65"/>
      <c r="L3089" s="66" t="str">
        <f t="shared" si="196"/>
        <v/>
      </c>
      <c r="M3089" s="66" t="str">
        <f t="shared" si="197"/>
        <v/>
      </c>
      <c r="N3089" s="66" t="str">
        <f t="shared" si="198"/>
        <v/>
      </c>
    </row>
    <row r="3090" spans="2:14" ht="20.100000000000001" customHeight="1" thickBot="1" x14ac:dyDescent="0.3">
      <c r="B3090" s="63" t="str">
        <f t="shared" si="195"/>
        <v/>
      </c>
      <c r="C3090" s="64"/>
      <c r="D3090" s="65"/>
      <c r="E3090" s="65"/>
      <c r="F3090" s="65"/>
      <c r="G3090" s="65"/>
      <c r="H3090" s="65"/>
      <c r="I3090" s="65"/>
      <c r="J3090" s="65"/>
      <c r="K3090" s="65"/>
      <c r="L3090" s="66" t="str">
        <f t="shared" si="196"/>
        <v/>
      </c>
      <c r="M3090" s="66" t="str">
        <f t="shared" si="197"/>
        <v/>
      </c>
      <c r="N3090" s="66" t="str">
        <f t="shared" si="198"/>
        <v/>
      </c>
    </row>
    <row r="3091" spans="2:14" ht="20.100000000000001" customHeight="1" thickBot="1" x14ac:dyDescent="0.3">
      <c r="B3091" s="63" t="str">
        <f t="shared" si="195"/>
        <v/>
      </c>
      <c r="C3091" s="64"/>
      <c r="D3091" s="65"/>
      <c r="E3091" s="65"/>
      <c r="F3091" s="65"/>
      <c r="G3091" s="65"/>
      <c r="H3091" s="65"/>
      <c r="I3091" s="65"/>
      <c r="J3091" s="65"/>
      <c r="K3091" s="65"/>
      <c r="L3091" s="66" t="str">
        <f t="shared" si="196"/>
        <v/>
      </c>
      <c r="M3091" s="66" t="str">
        <f t="shared" si="197"/>
        <v/>
      </c>
      <c r="N3091" s="66" t="str">
        <f t="shared" si="198"/>
        <v/>
      </c>
    </row>
    <row r="3092" spans="2:14" ht="20.100000000000001" customHeight="1" thickBot="1" x14ac:dyDescent="0.3">
      <c r="B3092" s="63" t="str">
        <f t="shared" si="195"/>
        <v/>
      </c>
      <c r="C3092" s="64"/>
      <c r="D3092" s="65"/>
      <c r="E3092" s="65"/>
      <c r="F3092" s="65"/>
      <c r="G3092" s="65"/>
      <c r="H3092" s="65"/>
      <c r="I3092" s="65"/>
      <c r="J3092" s="65"/>
      <c r="K3092" s="65"/>
      <c r="L3092" s="66" t="str">
        <f t="shared" si="196"/>
        <v/>
      </c>
      <c r="M3092" s="66" t="str">
        <f t="shared" si="197"/>
        <v/>
      </c>
      <c r="N3092" s="66" t="str">
        <f t="shared" si="198"/>
        <v/>
      </c>
    </row>
    <row r="3093" spans="2:14" ht="20.100000000000001" customHeight="1" thickBot="1" x14ac:dyDescent="0.3">
      <c r="B3093" s="63" t="str">
        <f t="shared" si="195"/>
        <v/>
      </c>
      <c r="C3093" s="64"/>
      <c r="D3093" s="65"/>
      <c r="E3093" s="65"/>
      <c r="F3093" s="65"/>
      <c r="G3093" s="65"/>
      <c r="H3093" s="65"/>
      <c r="I3093" s="65"/>
      <c r="J3093" s="65"/>
      <c r="K3093" s="65"/>
      <c r="L3093" s="66" t="str">
        <f t="shared" si="196"/>
        <v/>
      </c>
      <c r="M3093" s="66" t="str">
        <f t="shared" si="197"/>
        <v/>
      </c>
      <c r="N3093" s="66" t="str">
        <f t="shared" si="198"/>
        <v/>
      </c>
    </row>
    <row r="3094" spans="2:14" ht="20.100000000000001" customHeight="1" thickBot="1" x14ac:dyDescent="0.3">
      <c r="B3094" s="63" t="str">
        <f t="shared" si="195"/>
        <v/>
      </c>
      <c r="C3094" s="64"/>
      <c r="D3094" s="65"/>
      <c r="E3094" s="65"/>
      <c r="F3094" s="65"/>
      <c r="G3094" s="65"/>
      <c r="H3094" s="65"/>
      <c r="I3094" s="65"/>
      <c r="J3094" s="65"/>
      <c r="K3094" s="65"/>
      <c r="L3094" s="66" t="str">
        <f t="shared" si="196"/>
        <v/>
      </c>
      <c r="M3094" s="66" t="str">
        <f t="shared" si="197"/>
        <v/>
      </c>
      <c r="N3094" s="66" t="str">
        <f t="shared" si="198"/>
        <v/>
      </c>
    </row>
    <row r="3095" spans="2:14" ht="20.100000000000001" customHeight="1" thickBot="1" x14ac:dyDescent="0.3">
      <c r="B3095" s="63" t="str">
        <f t="shared" si="195"/>
        <v/>
      </c>
      <c r="C3095" s="64"/>
      <c r="D3095" s="65"/>
      <c r="E3095" s="65"/>
      <c r="F3095" s="65"/>
      <c r="G3095" s="65"/>
      <c r="H3095" s="65"/>
      <c r="I3095" s="65"/>
      <c r="J3095" s="65"/>
      <c r="K3095" s="65"/>
      <c r="L3095" s="66" t="str">
        <f t="shared" si="196"/>
        <v/>
      </c>
      <c r="M3095" s="66" t="str">
        <f t="shared" si="197"/>
        <v/>
      </c>
      <c r="N3095" s="66" t="str">
        <f t="shared" si="198"/>
        <v/>
      </c>
    </row>
    <row r="3096" spans="2:14" ht="20.100000000000001" customHeight="1" thickBot="1" x14ac:dyDescent="0.3">
      <c r="B3096" s="63" t="str">
        <f t="shared" si="195"/>
        <v/>
      </c>
      <c r="C3096" s="64"/>
      <c r="D3096" s="65"/>
      <c r="E3096" s="65"/>
      <c r="F3096" s="65"/>
      <c r="G3096" s="65"/>
      <c r="H3096" s="65"/>
      <c r="I3096" s="65"/>
      <c r="J3096" s="65"/>
      <c r="K3096" s="65"/>
      <c r="L3096" s="66" t="str">
        <f t="shared" si="196"/>
        <v/>
      </c>
      <c r="M3096" s="66" t="str">
        <f t="shared" si="197"/>
        <v/>
      </c>
      <c r="N3096" s="66" t="str">
        <f t="shared" si="198"/>
        <v/>
      </c>
    </row>
    <row r="3097" spans="2:14" ht="20.100000000000001" customHeight="1" thickBot="1" x14ac:dyDescent="0.3">
      <c r="B3097" s="63" t="str">
        <f t="shared" si="195"/>
        <v/>
      </c>
      <c r="C3097" s="64"/>
      <c r="D3097" s="65"/>
      <c r="E3097" s="65"/>
      <c r="F3097" s="65"/>
      <c r="G3097" s="65"/>
      <c r="H3097" s="65"/>
      <c r="I3097" s="65"/>
      <c r="J3097" s="65"/>
      <c r="K3097" s="65"/>
      <c r="L3097" s="66" t="str">
        <f t="shared" si="196"/>
        <v/>
      </c>
      <c r="M3097" s="66" t="str">
        <f t="shared" si="197"/>
        <v/>
      </c>
      <c r="N3097" s="66" t="str">
        <f t="shared" si="198"/>
        <v/>
      </c>
    </row>
    <row r="3098" spans="2:14" ht="20.100000000000001" customHeight="1" thickBot="1" x14ac:dyDescent="0.3">
      <c r="B3098" s="63" t="str">
        <f t="shared" si="195"/>
        <v/>
      </c>
      <c r="C3098" s="64"/>
      <c r="D3098" s="65"/>
      <c r="E3098" s="65"/>
      <c r="F3098" s="65"/>
      <c r="G3098" s="65"/>
      <c r="H3098" s="65"/>
      <c r="I3098" s="65"/>
      <c r="J3098" s="65"/>
      <c r="K3098" s="65"/>
      <c r="L3098" s="66" t="str">
        <f t="shared" si="196"/>
        <v/>
      </c>
      <c r="M3098" s="66" t="str">
        <f t="shared" si="197"/>
        <v/>
      </c>
      <c r="N3098" s="66" t="str">
        <f t="shared" si="198"/>
        <v/>
      </c>
    </row>
    <row r="3099" spans="2:14" ht="20.100000000000001" customHeight="1" thickBot="1" x14ac:dyDescent="0.3">
      <c r="B3099" s="63" t="str">
        <f t="shared" si="195"/>
        <v/>
      </c>
      <c r="C3099" s="64"/>
      <c r="D3099" s="65"/>
      <c r="E3099" s="65"/>
      <c r="F3099" s="65"/>
      <c r="G3099" s="65"/>
      <c r="H3099" s="65"/>
      <c r="I3099" s="65"/>
      <c r="J3099" s="65"/>
      <c r="K3099" s="65"/>
      <c r="L3099" s="66" t="str">
        <f t="shared" si="196"/>
        <v/>
      </c>
      <c r="M3099" s="66" t="str">
        <f t="shared" si="197"/>
        <v/>
      </c>
      <c r="N3099" s="66" t="str">
        <f t="shared" si="198"/>
        <v/>
      </c>
    </row>
    <row r="3100" spans="2:14" ht="20.100000000000001" customHeight="1" thickBot="1" x14ac:dyDescent="0.3">
      <c r="B3100" s="63" t="str">
        <f t="shared" si="195"/>
        <v/>
      </c>
      <c r="C3100" s="64"/>
      <c r="D3100" s="65"/>
      <c r="E3100" s="65"/>
      <c r="F3100" s="65"/>
      <c r="G3100" s="65"/>
      <c r="H3100" s="65"/>
      <c r="I3100" s="65"/>
      <c r="J3100" s="65"/>
      <c r="K3100" s="65"/>
      <c r="L3100" s="66" t="str">
        <f t="shared" si="196"/>
        <v/>
      </c>
      <c r="M3100" s="66" t="str">
        <f t="shared" si="197"/>
        <v/>
      </c>
      <c r="N3100" s="66" t="str">
        <f t="shared" si="198"/>
        <v/>
      </c>
    </row>
    <row r="3101" spans="2:14" ht="20.100000000000001" customHeight="1" thickBot="1" x14ac:dyDescent="0.3">
      <c r="B3101" s="63" t="str">
        <f t="shared" si="195"/>
        <v/>
      </c>
      <c r="C3101" s="64"/>
      <c r="D3101" s="65"/>
      <c r="E3101" s="65"/>
      <c r="F3101" s="65"/>
      <c r="G3101" s="65"/>
      <c r="H3101" s="65"/>
      <c r="I3101" s="65"/>
      <c r="J3101" s="65"/>
      <c r="K3101" s="65"/>
      <c r="L3101" s="66" t="str">
        <f t="shared" si="196"/>
        <v/>
      </c>
      <c r="M3101" s="66" t="str">
        <f t="shared" si="197"/>
        <v/>
      </c>
      <c r="N3101" s="66" t="str">
        <f t="shared" si="198"/>
        <v/>
      </c>
    </row>
    <row r="3102" spans="2:14" ht="20.100000000000001" customHeight="1" thickBot="1" x14ac:dyDescent="0.3">
      <c r="B3102" s="63" t="str">
        <f t="shared" si="195"/>
        <v/>
      </c>
      <c r="C3102" s="64"/>
      <c r="D3102" s="65"/>
      <c r="E3102" s="65"/>
      <c r="F3102" s="65"/>
      <c r="G3102" s="65"/>
      <c r="H3102" s="65"/>
      <c r="I3102" s="65"/>
      <c r="J3102" s="65"/>
      <c r="K3102" s="65"/>
      <c r="L3102" s="66" t="str">
        <f t="shared" si="196"/>
        <v/>
      </c>
      <c r="M3102" s="66" t="str">
        <f t="shared" si="197"/>
        <v/>
      </c>
      <c r="N3102" s="66" t="str">
        <f t="shared" si="198"/>
        <v/>
      </c>
    </row>
    <row r="3103" spans="2:14" ht="20.100000000000001" customHeight="1" thickBot="1" x14ac:dyDescent="0.3">
      <c r="B3103" s="63" t="str">
        <f t="shared" si="195"/>
        <v/>
      </c>
      <c r="C3103" s="64"/>
      <c r="D3103" s="65"/>
      <c r="E3103" s="65"/>
      <c r="F3103" s="65"/>
      <c r="G3103" s="65"/>
      <c r="H3103" s="65"/>
      <c r="I3103" s="65"/>
      <c r="J3103" s="65"/>
      <c r="K3103" s="65"/>
      <c r="L3103" s="66" t="str">
        <f t="shared" si="196"/>
        <v/>
      </c>
      <c r="M3103" s="66" t="str">
        <f t="shared" si="197"/>
        <v/>
      </c>
      <c r="N3103" s="66" t="str">
        <f t="shared" si="198"/>
        <v/>
      </c>
    </row>
    <row r="3104" spans="2:14" ht="20.100000000000001" customHeight="1" thickBot="1" x14ac:dyDescent="0.3">
      <c r="B3104" s="63" t="str">
        <f t="shared" si="195"/>
        <v/>
      </c>
      <c r="C3104" s="64"/>
      <c r="D3104" s="65"/>
      <c r="E3104" s="65"/>
      <c r="F3104" s="65"/>
      <c r="G3104" s="65"/>
      <c r="H3104" s="65"/>
      <c r="I3104" s="65"/>
      <c r="J3104" s="65"/>
      <c r="K3104" s="65"/>
      <c r="L3104" s="66" t="str">
        <f t="shared" si="196"/>
        <v/>
      </c>
      <c r="M3104" s="66" t="str">
        <f t="shared" si="197"/>
        <v/>
      </c>
      <c r="N3104" s="66" t="str">
        <f t="shared" si="198"/>
        <v/>
      </c>
    </row>
    <row r="3105" spans="2:14" ht="20.100000000000001" customHeight="1" thickBot="1" x14ac:dyDescent="0.3">
      <c r="B3105" s="63" t="str">
        <f t="shared" si="195"/>
        <v/>
      </c>
      <c r="C3105" s="64"/>
      <c r="D3105" s="65"/>
      <c r="E3105" s="65"/>
      <c r="F3105" s="65"/>
      <c r="G3105" s="65"/>
      <c r="H3105" s="65"/>
      <c r="I3105" s="65"/>
      <c r="J3105" s="65"/>
      <c r="K3105" s="65"/>
      <c r="L3105" s="66" t="str">
        <f t="shared" si="196"/>
        <v/>
      </c>
      <c r="M3105" s="66" t="str">
        <f t="shared" si="197"/>
        <v/>
      </c>
      <c r="N3105" s="66" t="str">
        <f t="shared" si="198"/>
        <v/>
      </c>
    </row>
    <row r="3106" spans="2:14" ht="20.100000000000001" customHeight="1" thickBot="1" x14ac:dyDescent="0.3">
      <c r="B3106" s="63" t="str">
        <f t="shared" si="195"/>
        <v/>
      </c>
      <c r="C3106" s="64"/>
      <c r="D3106" s="65"/>
      <c r="E3106" s="65"/>
      <c r="F3106" s="65"/>
      <c r="G3106" s="65"/>
      <c r="H3106" s="65"/>
      <c r="I3106" s="65"/>
      <c r="J3106" s="65"/>
      <c r="K3106" s="65"/>
      <c r="L3106" s="66" t="str">
        <f t="shared" si="196"/>
        <v/>
      </c>
      <c r="M3106" s="66" t="str">
        <f t="shared" si="197"/>
        <v/>
      </c>
      <c r="N3106" s="66" t="str">
        <f t="shared" si="198"/>
        <v/>
      </c>
    </row>
    <row r="3107" spans="2:14" ht="20.100000000000001" customHeight="1" thickBot="1" x14ac:dyDescent="0.3">
      <c r="B3107" s="63" t="str">
        <f t="shared" si="195"/>
        <v/>
      </c>
      <c r="C3107" s="64"/>
      <c r="D3107" s="65"/>
      <c r="E3107" s="65"/>
      <c r="F3107" s="65"/>
      <c r="G3107" s="65"/>
      <c r="H3107" s="65"/>
      <c r="I3107" s="65"/>
      <c r="J3107" s="65"/>
      <c r="K3107" s="65"/>
      <c r="L3107" s="66" t="str">
        <f t="shared" si="196"/>
        <v/>
      </c>
      <c r="M3107" s="66" t="str">
        <f t="shared" si="197"/>
        <v/>
      </c>
      <c r="N3107" s="66" t="str">
        <f t="shared" si="198"/>
        <v/>
      </c>
    </row>
    <row r="3108" spans="2:14" ht="20.100000000000001" customHeight="1" thickBot="1" x14ac:dyDescent="0.3">
      <c r="B3108" s="63" t="str">
        <f t="shared" si="195"/>
        <v/>
      </c>
      <c r="C3108" s="64"/>
      <c r="D3108" s="65"/>
      <c r="E3108" s="65"/>
      <c r="F3108" s="65"/>
      <c r="G3108" s="65"/>
      <c r="H3108" s="65"/>
      <c r="I3108" s="65"/>
      <c r="J3108" s="65"/>
      <c r="K3108" s="65"/>
      <c r="L3108" s="66" t="str">
        <f t="shared" si="196"/>
        <v/>
      </c>
      <c r="M3108" s="66" t="str">
        <f t="shared" si="197"/>
        <v/>
      </c>
      <c r="N3108" s="66" t="str">
        <f t="shared" si="198"/>
        <v/>
      </c>
    </row>
    <row r="3109" spans="2:14" ht="20.100000000000001" customHeight="1" thickBot="1" x14ac:dyDescent="0.3">
      <c r="B3109" s="63" t="str">
        <f t="shared" si="195"/>
        <v/>
      </c>
      <c r="C3109" s="64"/>
      <c r="D3109" s="65"/>
      <c r="E3109" s="65"/>
      <c r="F3109" s="65"/>
      <c r="G3109" s="65"/>
      <c r="H3109" s="65"/>
      <c r="I3109" s="65"/>
      <c r="J3109" s="65"/>
      <c r="K3109" s="65"/>
      <c r="L3109" s="66" t="str">
        <f t="shared" si="196"/>
        <v/>
      </c>
      <c r="M3109" s="66" t="str">
        <f t="shared" si="197"/>
        <v/>
      </c>
      <c r="N3109" s="66" t="str">
        <f t="shared" si="198"/>
        <v/>
      </c>
    </row>
    <row r="3110" spans="2:14" ht="20.100000000000001" customHeight="1" thickBot="1" x14ac:dyDescent="0.3">
      <c r="B3110" s="63" t="str">
        <f t="shared" si="195"/>
        <v/>
      </c>
      <c r="C3110" s="64"/>
      <c r="D3110" s="65"/>
      <c r="E3110" s="65"/>
      <c r="F3110" s="65"/>
      <c r="G3110" s="65"/>
      <c r="H3110" s="65"/>
      <c r="I3110" s="65"/>
      <c r="J3110" s="65"/>
      <c r="K3110" s="65"/>
      <c r="L3110" s="66" t="str">
        <f t="shared" si="196"/>
        <v/>
      </c>
      <c r="M3110" s="66" t="str">
        <f t="shared" si="197"/>
        <v/>
      </c>
      <c r="N3110" s="66" t="str">
        <f t="shared" si="198"/>
        <v/>
      </c>
    </row>
    <row r="3111" spans="2:14" ht="20.100000000000001" customHeight="1" thickBot="1" x14ac:dyDescent="0.3">
      <c r="B3111" s="63" t="str">
        <f t="shared" si="195"/>
        <v/>
      </c>
      <c r="C3111" s="64"/>
      <c r="D3111" s="65"/>
      <c r="E3111" s="65"/>
      <c r="F3111" s="65"/>
      <c r="G3111" s="65"/>
      <c r="H3111" s="65"/>
      <c r="I3111" s="65"/>
      <c r="J3111" s="65"/>
      <c r="K3111" s="65"/>
      <c r="L3111" s="66" t="str">
        <f t="shared" si="196"/>
        <v/>
      </c>
      <c r="M3111" s="66" t="str">
        <f t="shared" si="197"/>
        <v/>
      </c>
      <c r="N3111" s="66" t="str">
        <f t="shared" si="198"/>
        <v/>
      </c>
    </row>
    <row r="3112" spans="2:14" ht="20.100000000000001" customHeight="1" thickBot="1" x14ac:dyDescent="0.3">
      <c r="B3112" s="63" t="str">
        <f t="shared" si="195"/>
        <v/>
      </c>
      <c r="C3112" s="64"/>
      <c r="D3112" s="65"/>
      <c r="E3112" s="65"/>
      <c r="F3112" s="65"/>
      <c r="G3112" s="65"/>
      <c r="H3112" s="65"/>
      <c r="I3112" s="65"/>
      <c r="J3112" s="65"/>
      <c r="K3112" s="65"/>
      <c r="L3112" s="66" t="str">
        <f t="shared" si="196"/>
        <v/>
      </c>
      <c r="M3112" s="66" t="str">
        <f t="shared" si="197"/>
        <v/>
      </c>
      <c r="N3112" s="66" t="str">
        <f t="shared" si="198"/>
        <v/>
      </c>
    </row>
    <row r="3113" spans="2:14" ht="20.100000000000001" customHeight="1" thickBot="1" x14ac:dyDescent="0.3">
      <c r="B3113" s="63" t="str">
        <f t="shared" si="195"/>
        <v/>
      </c>
      <c r="C3113" s="64"/>
      <c r="D3113" s="65"/>
      <c r="E3113" s="65"/>
      <c r="F3113" s="65"/>
      <c r="G3113" s="65"/>
      <c r="H3113" s="65"/>
      <c r="I3113" s="65"/>
      <c r="J3113" s="65"/>
      <c r="K3113" s="65"/>
      <c r="L3113" s="66" t="str">
        <f t="shared" si="196"/>
        <v/>
      </c>
      <c r="M3113" s="66" t="str">
        <f t="shared" si="197"/>
        <v/>
      </c>
      <c r="N3113" s="66" t="str">
        <f t="shared" si="198"/>
        <v/>
      </c>
    </row>
    <row r="3114" spans="2:14" ht="20.100000000000001" customHeight="1" thickBot="1" x14ac:dyDescent="0.3">
      <c r="B3114" s="63" t="str">
        <f t="shared" si="195"/>
        <v/>
      </c>
      <c r="C3114" s="64"/>
      <c r="D3114" s="65"/>
      <c r="E3114" s="65"/>
      <c r="F3114" s="65"/>
      <c r="G3114" s="65"/>
      <c r="H3114" s="65"/>
      <c r="I3114" s="65"/>
      <c r="J3114" s="65"/>
      <c r="K3114" s="65"/>
      <c r="L3114" s="66" t="str">
        <f t="shared" si="196"/>
        <v/>
      </c>
      <c r="M3114" s="66" t="str">
        <f t="shared" si="197"/>
        <v/>
      </c>
      <c r="N3114" s="66" t="str">
        <f t="shared" si="198"/>
        <v/>
      </c>
    </row>
    <row r="3115" spans="2:14" ht="20.100000000000001" customHeight="1" thickBot="1" x14ac:dyDescent="0.3">
      <c r="B3115" s="63" t="str">
        <f t="shared" si="195"/>
        <v/>
      </c>
      <c r="C3115" s="64"/>
      <c r="D3115" s="65"/>
      <c r="E3115" s="65"/>
      <c r="F3115" s="65"/>
      <c r="G3115" s="65"/>
      <c r="H3115" s="65"/>
      <c r="I3115" s="65"/>
      <c r="J3115" s="65"/>
      <c r="K3115" s="65"/>
      <c r="L3115" s="66" t="str">
        <f t="shared" si="196"/>
        <v/>
      </c>
      <c r="M3115" s="66" t="str">
        <f t="shared" si="197"/>
        <v/>
      </c>
      <c r="N3115" s="66" t="str">
        <f t="shared" si="198"/>
        <v/>
      </c>
    </row>
    <row r="3116" spans="2:14" ht="20.100000000000001" customHeight="1" thickBot="1" x14ac:dyDescent="0.3">
      <c r="B3116" s="63" t="str">
        <f t="shared" si="195"/>
        <v/>
      </c>
      <c r="C3116" s="64"/>
      <c r="D3116" s="65"/>
      <c r="E3116" s="65"/>
      <c r="F3116" s="65"/>
      <c r="G3116" s="65"/>
      <c r="H3116" s="65"/>
      <c r="I3116" s="65"/>
      <c r="J3116" s="65"/>
      <c r="K3116" s="65"/>
      <c r="L3116" s="66" t="str">
        <f t="shared" si="196"/>
        <v/>
      </c>
      <c r="M3116" s="66" t="str">
        <f t="shared" si="197"/>
        <v/>
      </c>
      <c r="N3116" s="66" t="str">
        <f t="shared" si="198"/>
        <v/>
      </c>
    </row>
    <row r="3117" spans="2:14" ht="20.100000000000001" customHeight="1" thickBot="1" x14ac:dyDescent="0.3">
      <c r="B3117" s="63" t="str">
        <f t="shared" si="195"/>
        <v/>
      </c>
      <c r="C3117" s="64"/>
      <c r="D3117" s="65"/>
      <c r="E3117" s="65"/>
      <c r="F3117" s="65"/>
      <c r="G3117" s="65"/>
      <c r="H3117" s="65"/>
      <c r="I3117" s="65"/>
      <c r="J3117" s="65"/>
      <c r="K3117" s="65"/>
      <c r="L3117" s="66" t="str">
        <f t="shared" si="196"/>
        <v/>
      </c>
      <c r="M3117" s="66" t="str">
        <f t="shared" si="197"/>
        <v/>
      </c>
      <c r="N3117" s="66" t="str">
        <f t="shared" si="198"/>
        <v/>
      </c>
    </row>
    <row r="3118" spans="2:14" ht="20.100000000000001" customHeight="1" thickBot="1" x14ac:dyDescent="0.3">
      <c r="B3118" s="63" t="str">
        <f t="shared" si="195"/>
        <v/>
      </c>
      <c r="C3118" s="64"/>
      <c r="D3118" s="65"/>
      <c r="E3118" s="65"/>
      <c r="F3118" s="65"/>
      <c r="G3118" s="65"/>
      <c r="H3118" s="65"/>
      <c r="I3118" s="65"/>
      <c r="J3118" s="65"/>
      <c r="K3118" s="65"/>
      <c r="L3118" s="66" t="str">
        <f t="shared" si="196"/>
        <v/>
      </c>
      <c r="M3118" s="66" t="str">
        <f t="shared" si="197"/>
        <v/>
      </c>
      <c r="N3118" s="66" t="str">
        <f t="shared" si="198"/>
        <v/>
      </c>
    </row>
    <row r="3119" spans="2:14" ht="20.100000000000001" customHeight="1" thickBot="1" x14ac:dyDescent="0.3">
      <c r="B3119" s="63" t="str">
        <f t="shared" si="195"/>
        <v/>
      </c>
      <c r="C3119" s="64"/>
      <c r="D3119" s="65"/>
      <c r="E3119" s="65"/>
      <c r="F3119" s="65"/>
      <c r="G3119" s="65"/>
      <c r="H3119" s="65"/>
      <c r="I3119" s="65"/>
      <c r="J3119" s="65"/>
      <c r="K3119" s="65"/>
      <c r="L3119" s="66" t="str">
        <f t="shared" si="196"/>
        <v/>
      </c>
      <c r="M3119" s="66" t="str">
        <f t="shared" si="197"/>
        <v/>
      </c>
      <c r="N3119" s="66" t="str">
        <f t="shared" si="198"/>
        <v/>
      </c>
    </row>
    <row r="3120" spans="2:14" ht="20.100000000000001" customHeight="1" thickBot="1" x14ac:dyDescent="0.3">
      <c r="B3120" s="63" t="str">
        <f t="shared" si="195"/>
        <v/>
      </c>
      <c r="C3120" s="64"/>
      <c r="D3120" s="65"/>
      <c r="E3120" s="65"/>
      <c r="F3120" s="65"/>
      <c r="G3120" s="65"/>
      <c r="H3120" s="65"/>
      <c r="I3120" s="65"/>
      <c r="J3120" s="65"/>
      <c r="K3120" s="65"/>
      <c r="L3120" s="66" t="str">
        <f t="shared" si="196"/>
        <v/>
      </c>
      <c r="M3120" s="66" t="str">
        <f t="shared" si="197"/>
        <v/>
      </c>
      <c r="N3120" s="66" t="str">
        <f t="shared" si="198"/>
        <v/>
      </c>
    </row>
    <row r="3121" spans="2:14" ht="20.100000000000001" customHeight="1" thickBot="1" x14ac:dyDescent="0.3">
      <c r="B3121" s="63" t="str">
        <f t="shared" si="195"/>
        <v/>
      </c>
      <c r="C3121" s="64"/>
      <c r="D3121" s="65"/>
      <c r="E3121" s="65"/>
      <c r="F3121" s="65"/>
      <c r="G3121" s="65"/>
      <c r="H3121" s="65"/>
      <c r="I3121" s="65"/>
      <c r="J3121" s="65"/>
      <c r="K3121" s="65"/>
      <c r="L3121" s="66" t="str">
        <f t="shared" si="196"/>
        <v/>
      </c>
      <c r="M3121" s="66" t="str">
        <f t="shared" si="197"/>
        <v/>
      </c>
      <c r="N3121" s="66" t="str">
        <f t="shared" si="198"/>
        <v/>
      </c>
    </row>
    <row r="3122" spans="2:14" ht="20.100000000000001" customHeight="1" thickBot="1" x14ac:dyDescent="0.3">
      <c r="B3122" s="63" t="str">
        <f t="shared" si="195"/>
        <v/>
      </c>
      <c r="C3122" s="64"/>
      <c r="D3122" s="65"/>
      <c r="E3122" s="65"/>
      <c r="F3122" s="65"/>
      <c r="G3122" s="65"/>
      <c r="H3122" s="65"/>
      <c r="I3122" s="65"/>
      <c r="J3122" s="65"/>
      <c r="K3122" s="65"/>
      <c r="L3122" s="66" t="str">
        <f t="shared" si="196"/>
        <v/>
      </c>
      <c r="M3122" s="66" t="str">
        <f t="shared" si="197"/>
        <v/>
      </c>
      <c r="N3122" s="66" t="str">
        <f t="shared" si="198"/>
        <v/>
      </c>
    </row>
    <row r="3123" spans="2:14" ht="20.100000000000001" customHeight="1" thickBot="1" x14ac:dyDescent="0.3">
      <c r="B3123" s="63" t="str">
        <f t="shared" si="195"/>
        <v/>
      </c>
      <c r="C3123" s="64"/>
      <c r="D3123" s="65"/>
      <c r="E3123" s="65"/>
      <c r="F3123" s="65"/>
      <c r="G3123" s="65"/>
      <c r="H3123" s="65"/>
      <c r="I3123" s="65"/>
      <c r="J3123" s="65"/>
      <c r="K3123" s="65"/>
      <c r="L3123" s="66" t="str">
        <f t="shared" si="196"/>
        <v/>
      </c>
      <c r="M3123" s="66" t="str">
        <f t="shared" si="197"/>
        <v/>
      </c>
      <c r="N3123" s="66" t="str">
        <f t="shared" si="198"/>
        <v/>
      </c>
    </row>
    <row r="3124" spans="2:14" ht="20.100000000000001" customHeight="1" thickBot="1" x14ac:dyDescent="0.3">
      <c r="B3124" s="63" t="str">
        <f t="shared" si="195"/>
        <v/>
      </c>
      <c r="C3124" s="64"/>
      <c r="D3124" s="65"/>
      <c r="E3124" s="65"/>
      <c r="F3124" s="65"/>
      <c r="G3124" s="65"/>
      <c r="H3124" s="65"/>
      <c r="I3124" s="65"/>
      <c r="J3124" s="65"/>
      <c r="K3124" s="65"/>
      <c r="L3124" s="66" t="str">
        <f t="shared" si="196"/>
        <v/>
      </c>
      <c r="M3124" s="66" t="str">
        <f t="shared" si="197"/>
        <v/>
      </c>
      <c r="N3124" s="66" t="str">
        <f t="shared" si="198"/>
        <v/>
      </c>
    </row>
    <row r="3125" spans="2:14" ht="20.100000000000001" customHeight="1" thickBot="1" x14ac:dyDescent="0.3">
      <c r="B3125" s="63" t="str">
        <f t="shared" si="195"/>
        <v/>
      </c>
      <c r="C3125" s="64"/>
      <c r="D3125" s="65"/>
      <c r="E3125" s="65"/>
      <c r="F3125" s="65"/>
      <c r="G3125" s="65"/>
      <c r="H3125" s="65"/>
      <c r="I3125" s="65"/>
      <c r="J3125" s="65"/>
      <c r="K3125" s="65"/>
      <c r="L3125" s="66" t="str">
        <f t="shared" si="196"/>
        <v/>
      </c>
      <c r="M3125" s="66" t="str">
        <f t="shared" si="197"/>
        <v/>
      </c>
      <c r="N3125" s="66" t="str">
        <f t="shared" si="198"/>
        <v/>
      </c>
    </row>
    <row r="3126" spans="2:14" ht="20.100000000000001" customHeight="1" thickBot="1" x14ac:dyDescent="0.3">
      <c r="B3126" s="63" t="str">
        <f t="shared" si="195"/>
        <v/>
      </c>
      <c r="C3126" s="64"/>
      <c r="D3126" s="65"/>
      <c r="E3126" s="65"/>
      <c r="F3126" s="65"/>
      <c r="G3126" s="65"/>
      <c r="H3126" s="65"/>
      <c r="I3126" s="65"/>
      <c r="J3126" s="65"/>
      <c r="K3126" s="65"/>
      <c r="L3126" s="66" t="str">
        <f t="shared" si="196"/>
        <v/>
      </c>
      <c r="M3126" s="66" t="str">
        <f t="shared" si="197"/>
        <v/>
      </c>
      <c r="N3126" s="66" t="str">
        <f t="shared" si="198"/>
        <v/>
      </c>
    </row>
    <row r="3127" spans="2:14" ht="20.100000000000001" customHeight="1" thickBot="1" x14ac:dyDescent="0.3">
      <c r="B3127" s="63" t="str">
        <f t="shared" si="195"/>
        <v/>
      </c>
      <c r="C3127" s="64"/>
      <c r="D3127" s="65"/>
      <c r="E3127" s="65"/>
      <c r="F3127" s="65"/>
      <c r="G3127" s="65"/>
      <c r="H3127" s="65"/>
      <c r="I3127" s="65"/>
      <c r="J3127" s="65"/>
      <c r="K3127" s="65"/>
      <c r="L3127" s="66" t="str">
        <f t="shared" si="196"/>
        <v/>
      </c>
      <c r="M3127" s="66" t="str">
        <f t="shared" si="197"/>
        <v/>
      </c>
      <c r="N3127" s="66" t="str">
        <f t="shared" si="198"/>
        <v/>
      </c>
    </row>
    <row r="3128" spans="2:14" ht="20.100000000000001" customHeight="1" thickBot="1" x14ac:dyDescent="0.3">
      <c r="B3128" s="63" t="str">
        <f t="shared" si="195"/>
        <v/>
      </c>
      <c r="C3128" s="64"/>
      <c r="D3128" s="65"/>
      <c r="E3128" s="65"/>
      <c r="F3128" s="65"/>
      <c r="G3128" s="65"/>
      <c r="H3128" s="65"/>
      <c r="I3128" s="65"/>
      <c r="J3128" s="65"/>
      <c r="K3128" s="65"/>
      <c r="L3128" s="66" t="str">
        <f t="shared" si="196"/>
        <v/>
      </c>
      <c r="M3128" s="66" t="str">
        <f t="shared" si="197"/>
        <v/>
      </c>
      <c r="N3128" s="66" t="str">
        <f t="shared" si="198"/>
        <v/>
      </c>
    </row>
    <row r="3129" spans="2:14" ht="20.100000000000001" customHeight="1" thickBot="1" x14ac:dyDescent="0.3">
      <c r="B3129" s="63" t="str">
        <f t="shared" si="195"/>
        <v/>
      </c>
      <c r="C3129" s="64"/>
      <c r="D3129" s="65"/>
      <c r="E3129" s="65"/>
      <c r="F3129" s="65"/>
      <c r="G3129" s="65"/>
      <c r="H3129" s="65"/>
      <c r="I3129" s="65"/>
      <c r="J3129" s="65"/>
      <c r="K3129" s="65"/>
      <c r="L3129" s="66" t="str">
        <f t="shared" si="196"/>
        <v/>
      </c>
      <c r="M3129" s="66" t="str">
        <f t="shared" si="197"/>
        <v/>
      </c>
      <c r="N3129" s="66" t="str">
        <f t="shared" si="198"/>
        <v/>
      </c>
    </row>
    <row r="3130" spans="2:14" ht="20.100000000000001" customHeight="1" thickBot="1" x14ac:dyDescent="0.3">
      <c r="B3130" s="63" t="str">
        <f t="shared" si="195"/>
        <v/>
      </c>
      <c r="C3130" s="64"/>
      <c r="D3130" s="65"/>
      <c r="E3130" s="65"/>
      <c r="F3130" s="65"/>
      <c r="G3130" s="65"/>
      <c r="H3130" s="65"/>
      <c r="I3130" s="65"/>
      <c r="J3130" s="65"/>
      <c r="K3130" s="65"/>
      <c r="L3130" s="66" t="str">
        <f t="shared" si="196"/>
        <v/>
      </c>
      <c r="M3130" s="66" t="str">
        <f t="shared" si="197"/>
        <v/>
      </c>
      <c r="N3130" s="66" t="str">
        <f t="shared" si="198"/>
        <v/>
      </c>
    </row>
    <row r="3131" spans="2:14" ht="20.100000000000001" customHeight="1" thickBot="1" x14ac:dyDescent="0.3">
      <c r="B3131" s="63" t="str">
        <f t="shared" si="195"/>
        <v/>
      </c>
      <c r="C3131" s="64"/>
      <c r="D3131" s="65"/>
      <c r="E3131" s="65"/>
      <c r="F3131" s="65"/>
      <c r="G3131" s="65"/>
      <c r="H3131" s="65"/>
      <c r="I3131" s="65"/>
      <c r="J3131" s="65"/>
      <c r="K3131" s="65"/>
      <c r="L3131" s="66" t="str">
        <f t="shared" si="196"/>
        <v/>
      </c>
      <c r="M3131" s="66" t="str">
        <f t="shared" si="197"/>
        <v/>
      </c>
      <c r="N3131" s="66" t="str">
        <f t="shared" si="198"/>
        <v/>
      </c>
    </row>
    <row r="3132" spans="2:14" ht="20.100000000000001" customHeight="1" thickBot="1" x14ac:dyDescent="0.3">
      <c r="B3132" s="63" t="str">
        <f t="shared" si="195"/>
        <v/>
      </c>
      <c r="C3132" s="64"/>
      <c r="D3132" s="65"/>
      <c r="E3132" s="65"/>
      <c r="F3132" s="65"/>
      <c r="G3132" s="65"/>
      <c r="H3132" s="65"/>
      <c r="I3132" s="65"/>
      <c r="J3132" s="65"/>
      <c r="K3132" s="65"/>
      <c r="L3132" s="66" t="str">
        <f t="shared" si="196"/>
        <v/>
      </c>
      <c r="M3132" s="66" t="str">
        <f t="shared" si="197"/>
        <v/>
      </c>
      <c r="N3132" s="66" t="str">
        <f t="shared" si="198"/>
        <v/>
      </c>
    </row>
    <row r="3133" spans="2:14" ht="20.100000000000001" customHeight="1" thickBot="1" x14ac:dyDescent="0.3">
      <c r="B3133" s="63" t="str">
        <f t="shared" si="195"/>
        <v/>
      </c>
      <c r="C3133" s="64"/>
      <c r="D3133" s="65"/>
      <c r="E3133" s="65"/>
      <c r="F3133" s="65"/>
      <c r="G3133" s="65"/>
      <c r="H3133" s="65"/>
      <c r="I3133" s="65"/>
      <c r="J3133" s="65"/>
      <c r="K3133" s="65"/>
      <c r="L3133" s="66" t="str">
        <f t="shared" si="196"/>
        <v/>
      </c>
      <c r="M3133" s="66" t="str">
        <f t="shared" si="197"/>
        <v/>
      </c>
      <c r="N3133" s="66" t="str">
        <f t="shared" si="198"/>
        <v/>
      </c>
    </row>
    <row r="3134" spans="2:14" ht="20.100000000000001" customHeight="1" thickBot="1" x14ac:dyDescent="0.3">
      <c r="B3134" s="63" t="str">
        <f t="shared" si="195"/>
        <v/>
      </c>
      <c r="C3134" s="64"/>
      <c r="D3134" s="65"/>
      <c r="E3134" s="65"/>
      <c r="F3134" s="65"/>
      <c r="G3134" s="65"/>
      <c r="H3134" s="65"/>
      <c r="I3134" s="65"/>
      <c r="J3134" s="65"/>
      <c r="K3134" s="65"/>
      <c r="L3134" s="66" t="str">
        <f t="shared" si="196"/>
        <v/>
      </c>
      <c r="M3134" s="66" t="str">
        <f t="shared" si="197"/>
        <v/>
      </c>
      <c r="N3134" s="66" t="str">
        <f t="shared" si="198"/>
        <v/>
      </c>
    </row>
    <row r="3135" spans="2:14" ht="20.100000000000001" customHeight="1" thickBot="1" x14ac:dyDescent="0.3">
      <c r="B3135" s="63" t="str">
        <f t="shared" si="195"/>
        <v/>
      </c>
      <c r="C3135" s="64"/>
      <c r="D3135" s="65"/>
      <c r="E3135" s="65"/>
      <c r="F3135" s="65"/>
      <c r="G3135" s="65"/>
      <c r="H3135" s="65"/>
      <c r="I3135" s="65"/>
      <c r="J3135" s="65"/>
      <c r="K3135" s="65"/>
      <c r="L3135" s="66" t="str">
        <f t="shared" si="196"/>
        <v/>
      </c>
      <c r="M3135" s="66" t="str">
        <f t="shared" si="197"/>
        <v/>
      </c>
      <c r="N3135" s="66" t="str">
        <f t="shared" si="198"/>
        <v/>
      </c>
    </row>
    <row r="3136" spans="2:14" ht="20.100000000000001" customHeight="1" thickBot="1" x14ac:dyDescent="0.3">
      <c r="B3136" s="63" t="str">
        <f t="shared" si="195"/>
        <v/>
      </c>
      <c r="C3136" s="64"/>
      <c r="D3136" s="65"/>
      <c r="E3136" s="65"/>
      <c r="F3136" s="65"/>
      <c r="G3136" s="65"/>
      <c r="H3136" s="65"/>
      <c r="I3136" s="65"/>
      <c r="J3136" s="65"/>
      <c r="K3136" s="65"/>
      <c r="L3136" s="66" t="str">
        <f t="shared" si="196"/>
        <v/>
      </c>
      <c r="M3136" s="66" t="str">
        <f t="shared" si="197"/>
        <v/>
      </c>
      <c r="N3136" s="66" t="str">
        <f t="shared" si="198"/>
        <v/>
      </c>
    </row>
    <row r="3137" spans="2:14" ht="20.100000000000001" customHeight="1" thickBot="1" x14ac:dyDescent="0.3">
      <c r="B3137" s="63" t="str">
        <f t="shared" si="195"/>
        <v/>
      </c>
      <c r="C3137" s="64"/>
      <c r="D3137" s="65"/>
      <c r="E3137" s="65"/>
      <c r="F3137" s="65"/>
      <c r="G3137" s="65"/>
      <c r="H3137" s="65"/>
      <c r="I3137" s="65"/>
      <c r="J3137" s="65"/>
      <c r="K3137" s="65"/>
      <c r="L3137" s="66" t="str">
        <f t="shared" si="196"/>
        <v/>
      </c>
      <c r="M3137" s="66" t="str">
        <f t="shared" si="197"/>
        <v/>
      </c>
      <c r="N3137" s="66" t="str">
        <f t="shared" si="198"/>
        <v/>
      </c>
    </row>
    <row r="3138" spans="2:14" ht="20.100000000000001" customHeight="1" thickBot="1" x14ac:dyDescent="0.3">
      <c r="B3138" s="63" t="str">
        <f t="shared" si="195"/>
        <v/>
      </c>
      <c r="C3138" s="64"/>
      <c r="D3138" s="65"/>
      <c r="E3138" s="65"/>
      <c r="F3138" s="65"/>
      <c r="G3138" s="65"/>
      <c r="H3138" s="65"/>
      <c r="I3138" s="65"/>
      <c r="J3138" s="65"/>
      <c r="K3138" s="65"/>
      <c r="L3138" s="66" t="str">
        <f t="shared" si="196"/>
        <v/>
      </c>
      <c r="M3138" s="66" t="str">
        <f t="shared" si="197"/>
        <v/>
      </c>
      <c r="N3138" s="66" t="str">
        <f t="shared" si="198"/>
        <v/>
      </c>
    </row>
    <row r="3139" spans="2:14" ht="20.100000000000001" customHeight="1" thickBot="1" x14ac:dyDescent="0.3">
      <c r="B3139" s="63" t="str">
        <f t="shared" si="195"/>
        <v/>
      </c>
      <c r="C3139" s="64"/>
      <c r="D3139" s="65"/>
      <c r="E3139" s="65"/>
      <c r="F3139" s="65"/>
      <c r="G3139" s="65"/>
      <c r="H3139" s="65"/>
      <c r="I3139" s="65"/>
      <c r="J3139" s="65"/>
      <c r="K3139" s="65"/>
      <c r="L3139" s="66" t="str">
        <f t="shared" si="196"/>
        <v/>
      </c>
      <c r="M3139" s="66" t="str">
        <f t="shared" si="197"/>
        <v/>
      </c>
      <c r="N3139" s="66" t="str">
        <f t="shared" si="198"/>
        <v/>
      </c>
    </row>
    <row r="3140" spans="2:14" ht="20.100000000000001" customHeight="1" thickBot="1" x14ac:dyDescent="0.3">
      <c r="B3140" s="63" t="str">
        <f t="shared" si="195"/>
        <v/>
      </c>
      <c r="C3140" s="64"/>
      <c r="D3140" s="65"/>
      <c r="E3140" s="65"/>
      <c r="F3140" s="65"/>
      <c r="G3140" s="65"/>
      <c r="H3140" s="65"/>
      <c r="I3140" s="65"/>
      <c r="J3140" s="65"/>
      <c r="K3140" s="65"/>
      <c r="L3140" s="66" t="str">
        <f t="shared" si="196"/>
        <v/>
      </c>
      <c r="M3140" s="66" t="str">
        <f t="shared" si="197"/>
        <v/>
      </c>
      <c r="N3140" s="66" t="str">
        <f t="shared" si="198"/>
        <v/>
      </c>
    </row>
    <row r="3141" spans="2:14" ht="20.100000000000001" customHeight="1" thickBot="1" x14ac:dyDescent="0.3">
      <c r="B3141" s="63" t="str">
        <f t="shared" si="195"/>
        <v/>
      </c>
      <c r="C3141" s="64"/>
      <c r="D3141" s="65"/>
      <c r="E3141" s="65"/>
      <c r="F3141" s="65"/>
      <c r="G3141" s="65"/>
      <c r="H3141" s="65"/>
      <c r="I3141" s="65"/>
      <c r="J3141" s="65"/>
      <c r="K3141" s="65"/>
      <c r="L3141" s="66" t="str">
        <f t="shared" si="196"/>
        <v/>
      </c>
      <c r="M3141" s="66" t="str">
        <f t="shared" si="197"/>
        <v/>
      </c>
      <c r="N3141" s="66" t="str">
        <f t="shared" si="198"/>
        <v/>
      </c>
    </row>
    <row r="3142" spans="2:14" ht="20.100000000000001" customHeight="1" thickBot="1" x14ac:dyDescent="0.3">
      <c r="B3142" s="63" t="str">
        <f t="shared" si="195"/>
        <v/>
      </c>
      <c r="C3142" s="64"/>
      <c r="D3142" s="65"/>
      <c r="E3142" s="65"/>
      <c r="F3142" s="65"/>
      <c r="G3142" s="65"/>
      <c r="H3142" s="65"/>
      <c r="I3142" s="65"/>
      <c r="J3142" s="65"/>
      <c r="K3142" s="65"/>
      <c r="L3142" s="66" t="str">
        <f t="shared" si="196"/>
        <v/>
      </c>
      <c r="M3142" s="66" t="str">
        <f t="shared" si="197"/>
        <v/>
      </c>
      <c r="N3142" s="66" t="str">
        <f t="shared" si="198"/>
        <v/>
      </c>
    </row>
    <row r="3143" spans="2:14" ht="20.100000000000001" customHeight="1" thickBot="1" x14ac:dyDescent="0.3">
      <c r="B3143" s="63" t="str">
        <f t="shared" si="195"/>
        <v/>
      </c>
      <c r="C3143" s="64"/>
      <c r="D3143" s="65"/>
      <c r="E3143" s="65"/>
      <c r="F3143" s="65"/>
      <c r="G3143" s="65"/>
      <c r="H3143" s="65"/>
      <c r="I3143" s="65"/>
      <c r="J3143" s="65"/>
      <c r="K3143" s="65"/>
      <c r="L3143" s="66" t="str">
        <f t="shared" si="196"/>
        <v/>
      </c>
      <c r="M3143" s="66" t="str">
        <f t="shared" si="197"/>
        <v/>
      </c>
      <c r="N3143" s="66" t="str">
        <f t="shared" si="198"/>
        <v/>
      </c>
    </row>
    <row r="3144" spans="2:14" ht="20.100000000000001" customHeight="1" thickBot="1" x14ac:dyDescent="0.3">
      <c r="B3144" s="63" t="str">
        <f t="shared" si="195"/>
        <v/>
      </c>
      <c r="C3144" s="64"/>
      <c r="D3144" s="65"/>
      <c r="E3144" s="65"/>
      <c r="F3144" s="65"/>
      <c r="G3144" s="65"/>
      <c r="H3144" s="65"/>
      <c r="I3144" s="65"/>
      <c r="J3144" s="65"/>
      <c r="K3144" s="65"/>
      <c r="L3144" s="66" t="str">
        <f t="shared" si="196"/>
        <v/>
      </c>
      <c r="M3144" s="66" t="str">
        <f t="shared" si="197"/>
        <v/>
      </c>
      <c r="N3144" s="66" t="str">
        <f t="shared" si="198"/>
        <v/>
      </c>
    </row>
    <row r="3145" spans="2:14" ht="20.100000000000001" customHeight="1" thickBot="1" x14ac:dyDescent="0.3">
      <c r="B3145" s="63" t="str">
        <f t="shared" si="195"/>
        <v/>
      </c>
      <c r="C3145" s="64"/>
      <c r="D3145" s="65"/>
      <c r="E3145" s="65"/>
      <c r="F3145" s="65"/>
      <c r="G3145" s="65"/>
      <c r="H3145" s="65"/>
      <c r="I3145" s="65"/>
      <c r="J3145" s="65"/>
      <c r="K3145" s="65"/>
      <c r="L3145" s="66" t="str">
        <f t="shared" si="196"/>
        <v/>
      </c>
      <c r="M3145" s="66" t="str">
        <f t="shared" si="197"/>
        <v/>
      </c>
      <c r="N3145" s="66" t="str">
        <f t="shared" si="198"/>
        <v/>
      </c>
    </row>
    <row r="3146" spans="2:14" ht="20.100000000000001" customHeight="1" thickBot="1" x14ac:dyDescent="0.3">
      <c r="B3146" s="63" t="str">
        <f t="shared" ref="B3146:B3209" si="199">IF(C3146="","",B3145+1)</f>
        <v/>
      </c>
      <c r="C3146" s="64"/>
      <c r="D3146" s="65"/>
      <c r="E3146" s="65"/>
      <c r="F3146" s="65"/>
      <c r="G3146" s="65"/>
      <c r="H3146" s="65"/>
      <c r="I3146" s="65"/>
      <c r="J3146" s="65"/>
      <c r="K3146" s="65"/>
      <c r="L3146" s="66" t="str">
        <f t="shared" si="196"/>
        <v/>
      </c>
      <c r="M3146" s="66" t="str">
        <f t="shared" si="197"/>
        <v/>
      </c>
      <c r="N3146" s="66" t="str">
        <f t="shared" si="198"/>
        <v/>
      </c>
    </row>
    <row r="3147" spans="2:14" ht="20.100000000000001" customHeight="1" thickBot="1" x14ac:dyDescent="0.3">
      <c r="B3147" s="63" t="str">
        <f t="shared" si="199"/>
        <v/>
      </c>
      <c r="C3147" s="64"/>
      <c r="D3147" s="65"/>
      <c r="E3147" s="65"/>
      <c r="F3147" s="65"/>
      <c r="G3147" s="65"/>
      <c r="H3147" s="65"/>
      <c r="I3147" s="65"/>
      <c r="J3147" s="65"/>
      <c r="K3147" s="65"/>
      <c r="L3147" s="66" t="str">
        <f t="shared" si="196"/>
        <v/>
      </c>
      <c r="M3147" s="66" t="str">
        <f t="shared" si="197"/>
        <v/>
      </c>
      <c r="N3147" s="66" t="str">
        <f t="shared" si="198"/>
        <v/>
      </c>
    </row>
    <row r="3148" spans="2:14" ht="20.100000000000001" customHeight="1" thickBot="1" x14ac:dyDescent="0.3">
      <c r="B3148" s="63" t="str">
        <f t="shared" si="199"/>
        <v/>
      </c>
      <c r="C3148" s="64"/>
      <c r="D3148" s="65"/>
      <c r="E3148" s="65"/>
      <c r="F3148" s="65"/>
      <c r="G3148" s="65"/>
      <c r="H3148" s="65"/>
      <c r="I3148" s="65"/>
      <c r="J3148" s="65"/>
      <c r="K3148" s="65"/>
      <c r="L3148" s="66" t="str">
        <f t="shared" si="196"/>
        <v/>
      </c>
      <c r="M3148" s="66" t="str">
        <f t="shared" si="197"/>
        <v/>
      </c>
      <c r="N3148" s="66" t="str">
        <f t="shared" si="198"/>
        <v/>
      </c>
    </row>
    <row r="3149" spans="2:14" ht="20.100000000000001" customHeight="1" thickBot="1" x14ac:dyDescent="0.3">
      <c r="B3149" s="63" t="str">
        <f t="shared" si="199"/>
        <v/>
      </c>
      <c r="C3149" s="64"/>
      <c r="D3149" s="65"/>
      <c r="E3149" s="65"/>
      <c r="F3149" s="65"/>
      <c r="G3149" s="65"/>
      <c r="H3149" s="65"/>
      <c r="I3149" s="65"/>
      <c r="J3149" s="65"/>
      <c r="K3149" s="65"/>
      <c r="L3149" s="66" t="str">
        <f t="shared" ref="L3149:L3212" si="200">IF(C3149="","",TEXT(C3149,"MMMM"))</f>
        <v/>
      </c>
      <c r="M3149" s="66" t="str">
        <f t="shared" ref="M3149:M3212" si="201">IF(C3149="","",YEAR(C3149))</f>
        <v/>
      </c>
      <c r="N3149" s="66" t="str">
        <f t="shared" ref="N3149:N3212" si="202">IF(C3149="","",TEXT(C3149,"DDDD"))</f>
        <v/>
      </c>
    </row>
    <row r="3150" spans="2:14" ht="20.100000000000001" customHeight="1" thickBot="1" x14ac:dyDescent="0.3">
      <c r="B3150" s="63" t="str">
        <f t="shared" si="199"/>
        <v/>
      </c>
      <c r="C3150" s="64"/>
      <c r="D3150" s="65"/>
      <c r="E3150" s="65"/>
      <c r="F3150" s="65"/>
      <c r="G3150" s="65"/>
      <c r="H3150" s="65"/>
      <c r="I3150" s="65"/>
      <c r="J3150" s="65"/>
      <c r="K3150" s="65"/>
      <c r="L3150" s="66" t="str">
        <f t="shared" si="200"/>
        <v/>
      </c>
      <c r="M3150" s="66" t="str">
        <f t="shared" si="201"/>
        <v/>
      </c>
      <c r="N3150" s="66" t="str">
        <f t="shared" si="202"/>
        <v/>
      </c>
    </row>
    <row r="3151" spans="2:14" ht="20.100000000000001" customHeight="1" thickBot="1" x14ac:dyDescent="0.3">
      <c r="B3151" s="63" t="str">
        <f t="shared" si="199"/>
        <v/>
      </c>
      <c r="C3151" s="64"/>
      <c r="D3151" s="65"/>
      <c r="E3151" s="65"/>
      <c r="F3151" s="65"/>
      <c r="G3151" s="65"/>
      <c r="H3151" s="65"/>
      <c r="I3151" s="65"/>
      <c r="J3151" s="65"/>
      <c r="K3151" s="65"/>
      <c r="L3151" s="66" t="str">
        <f t="shared" si="200"/>
        <v/>
      </c>
      <c r="M3151" s="66" t="str">
        <f t="shared" si="201"/>
        <v/>
      </c>
      <c r="N3151" s="66" t="str">
        <f t="shared" si="202"/>
        <v/>
      </c>
    </row>
    <row r="3152" spans="2:14" ht="20.100000000000001" customHeight="1" thickBot="1" x14ac:dyDescent="0.3">
      <c r="B3152" s="63" t="str">
        <f t="shared" si="199"/>
        <v/>
      </c>
      <c r="C3152" s="64"/>
      <c r="D3152" s="65"/>
      <c r="E3152" s="65"/>
      <c r="F3152" s="65"/>
      <c r="G3152" s="65"/>
      <c r="H3152" s="65"/>
      <c r="I3152" s="65"/>
      <c r="J3152" s="65"/>
      <c r="K3152" s="65"/>
      <c r="L3152" s="66" t="str">
        <f t="shared" si="200"/>
        <v/>
      </c>
      <c r="M3152" s="66" t="str">
        <f t="shared" si="201"/>
        <v/>
      </c>
      <c r="N3152" s="66" t="str">
        <f t="shared" si="202"/>
        <v/>
      </c>
    </row>
    <row r="3153" spans="2:14" ht="20.100000000000001" customHeight="1" thickBot="1" x14ac:dyDescent="0.3">
      <c r="B3153" s="63" t="str">
        <f t="shared" si="199"/>
        <v/>
      </c>
      <c r="C3153" s="64"/>
      <c r="D3153" s="65"/>
      <c r="E3153" s="65"/>
      <c r="F3153" s="65"/>
      <c r="G3153" s="65"/>
      <c r="H3153" s="65"/>
      <c r="I3153" s="65"/>
      <c r="J3153" s="65"/>
      <c r="K3153" s="65"/>
      <c r="L3153" s="66" t="str">
        <f t="shared" si="200"/>
        <v/>
      </c>
      <c r="M3153" s="66" t="str">
        <f t="shared" si="201"/>
        <v/>
      </c>
      <c r="N3153" s="66" t="str">
        <f t="shared" si="202"/>
        <v/>
      </c>
    </row>
    <row r="3154" spans="2:14" ht="20.100000000000001" customHeight="1" thickBot="1" x14ac:dyDescent="0.3">
      <c r="B3154" s="63" t="str">
        <f t="shared" si="199"/>
        <v/>
      </c>
      <c r="C3154" s="64"/>
      <c r="D3154" s="65"/>
      <c r="E3154" s="65"/>
      <c r="F3154" s="65"/>
      <c r="G3154" s="65"/>
      <c r="H3154" s="65"/>
      <c r="I3154" s="65"/>
      <c r="J3154" s="65"/>
      <c r="K3154" s="65"/>
      <c r="L3154" s="66" t="str">
        <f t="shared" si="200"/>
        <v/>
      </c>
      <c r="M3154" s="66" t="str">
        <f t="shared" si="201"/>
        <v/>
      </c>
      <c r="N3154" s="66" t="str">
        <f t="shared" si="202"/>
        <v/>
      </c>
    </row>
    <row r="3155" spans="2:14" ht="20.100000000000001" customHeight="1" thickBot="1" x14ac:dyDescent="0.3">
      <c r="B3155" s="63" t="str">
        <f t="shared" si="199"/>
        <v/>
      </c>
      <c r="C3155" s="64"/>
      <c r="D3155" s="65"/>
      <c r="E3155" s="65"/>
      <c r="F3155" s="65"/>
      <c r="G3155" s="65"/>
      <c r="H3155" s="65"/>
      <c r="I3155" s="65"/>
      <c r="J3155" s="65"/>
      <c r="K3155" s="65"/>
      <c r="L3155" s="66" t="str">
        <f t="shared" si="200"/>
        <v/>
      </c>
      <c r="M3155" s="66" t="str">
        <f t="shared" si="201"/>
        <v/>
      </c>
      <c r="N3155" s="66" t="str">
        <f t="shared" si="202"/>
        <v/>
      </c>
    </row>
    <row r="3156" spans="2:14" ht="20.100000000000001" customHeight="1" thickBot="1" x14ac:dyDescent="0.3">
      <c r="B3156" s="63" t="str">
        <f t="shared" si="199"/>
        <v/>
      </c>
      <c r="C3156" s="64"/>
      <c r="D3156" s="65"/>
      <c r="E3156" s="65"/>
      <c r="F3156" s="65"/>
      <c r="G3156" s="65"/>
      <c r="H3156" s="65"/>
      <c r="I3156" s="65"/>
      <c r="J3156" s="65"/>
      <c r="K3156" s="65"/>
      <c r="L3156" s="66" t="str">
        <f t="shared" si="200"/>
        <v/>
      </c>
      <c r="M3156" s="66" t="str">
        <f t="shared" si="201"/>
        <v/>
      </c>
      <c r="N3156" s="66" t="str">
        <f t="shared" si="202"/>
        <v/>
      </c>
    </row>
    <row r="3157" spans="2:14" ht="20.100000000000001" customHeight="1" thickBot="1" x14ac:dyDescent="0.3">
      <c r="B3157" s="63" t="str">
        <f t="shared" si="199"/>
        <v/>
      </c>
      <c r="C3157" s="64"/>
      <c r="D3157" s="65"/>
      <c r="E3157" s="65"/>
      <c r="F3157" s="65"/>
      <c r="G3157" s="65"/>
      <c r="H3157" s="65"/>
      <c r="I3157" s="65"/>
      <c r="J3157" s="65"/>
      <c r="K3157" s="65"/>
      <c r="L3157" s="66" t="str">
        <f t="shared" si="200"/>
        <v/>
      </c>
      <c r="M3157" s="66" t="str">
        <f t="shared" si="201"/>
        <v/>
      </c>
      <c r="N3157" s="66" t="str">
        <f t="shared" si="202"/>
        <v/>
      </c>
    </row>
    <row r="3158" spans="2:14" ht="20.100000000000001" customHeight="1" thickBot="1" x14ac:dyDescent="0.3">
      <c r="B3158" s="63" t="str">
        <f t="shared" si="199"/>
        <v/>
      </c>
      <c r="C3158" s="64"/>
      <c r="D3158" s="65"/>
      <c r="E3158" s="65"/>
      <c r="F3158" s="65"/>
      <c r="G3158" s="65"/>
      <c r="H3158" s="65"/>
      <c r="I3158" s="65"/>
      <c r="J3158" s="65"/>
      <c r="K3158" s="65"/>
      <c r="L3158" s="66" t="str">
        <f t="shared" si="200"/>
        <v/>
      </c>
      <c r="M3158" s="66" t="str">
        <f t="shared" si="201"/>
        <v/>
      </c>
      <c r="N3158" s="66" t="str">
        <f t="shared" si="202"/>
        <v/>
      </c>
    </row>
    <row r="3159" spans="2:14" ht="20.100000000000001" customHeight="1" thickBot="1" x14ac:dyDescent="0.3">
      <c r="B3159" s="63" t="str">
        <f t="shared" si="199"/>
        <v/>
      </c>
      <c r="C3159" s="64"/>
      <c r="D3159" s="65"/>
      <c r="E3159" s="65"/>
      <c r="F3159" s="65"/>
      <c r="G3159" s="65"/>
      <c r="H3159" s="65"/>
      <c r="I3159" s="65"/>
      <c r="J3159" s="65"/>
      <c r="K3159" s="65"/>
      <c r="L3159" s="66" t="str">
        <f t="shared" si="200"/>
        <v/>
      </c>
      <c r="M3159" s="66" t="str">
        <f t="shared" si="201"/>
        <v/>
      </c>
      <c r="N3159" s="66" t="str">
        <f t="shared" si="202"/>
        <v/>
      </c>
    </row>
    <row r="3160" spans="2:14" ht="20.100000000000001" customHeight="1" thickBot="1" x14ac:dyDescent="0.3">
      <c r="B3160" s="63" t="str">
        <f t="shared" si="199"/>
        <v/>
      </c>
      <c r="C3160" s="64"/>
      <c r="D3160" s="65"/>
      <c r="E3160" s="65"/>
      <c r="F3160" s="65"/>
      <c r="G3160" s="65"/>
      <c r="H3160" s="65"/>
      <c r="I3160" s="65"/>
      <c r="J3160" s="65"/>
      <c r="K3160" s="65"/>
      <c r="L3160" s="66" t="str">
        <f t="shared" si="200"/>
        <v/>
      </c>
      <c r="M3160" s="66" t="str">
        <f t="shared" si="201"/>
        <v/>
      </c>
      <c r="N3160" s="66" t="str">
        <f t="shared" si="202"/>
        <v/>
      </c>
    </row>
    <row r="3161" spans="2:14" ht="20.100000000000001" customHeight="1" thickBot="1" x14ac:dyDescent="0.3">
      <c r="B3161" s="63" t="str">
        <f t="shared" si="199"/>
        <v/>
      </c>
      <c r="C3161" s="64"/>
      <c r="D3161" s="65"/>
      <c r="E3161" s="65"/>
      <c r="F3161" s="65"/>
      <c r="G3161" s="65"/>
      <c r="H3161" s="65"/>
      <c r="I3161" s="65"/>
      <c r="J3161" s="65"/>
      <c r="K3161" s="65"/>
      <c r="L3161" s="66" t="str">
        <f t="shared" si="200"/>
        <v/>
      </c>
      <c r="M3161" s="66" t="str">
        <f t="shared" si="201"/>
        <v/>
      </c>
      <c r="N3161" s="66" t="str">
        <f t="shared" si="202"/>
        <v/>
      </c>
    </row>
    <row r="3162" spans="2:14" ht="20.100000000000001" customHeight="1" thickBot="1" x14ac:dyDescent="0.3">
      <c r="B3162" s="63" t="str">
        <f t="shared" si="199"/>
        <v/>
      </c>
      <c r="C3162" s="64"/>
      <c r="D3162" s="65"/>
      <c r="E3162" s="65"/>
      <c r="F3162" s="65"/>
      <c r="G3162" s="65"/>
      <c r="H3162" s="65"/>
      <c r="I3162" s="65"/>
      <c r="J3162" s="65"/>
      <c r="K3162" s="65"/>
      <c r="L3162" s="66" t="str">
        <f t="shared" si="200"/>
        <v/>
      </c>
      <c r="M3162" s="66" t="str">
        <f t="shared" si="201"/>
        <v/>
      </c>
      <c r="N3162" s="66" t="str">
        <f t="shared" si="202"/>
        <v/>
      </c>
    </row>
    <row r="3163" spans="2:14" ht="20.100000000000001" customHeight="1" thickBot="1" x14ac:dyDescent="0.3">
      <c r="B3163" s="63" t="str">
        <f t="shared" si="199"/>
        <v/>
      </c>
      <c r="C3163" s="64"/>
      <c r="D3163" s="65"/>
      <c r="E3163" s="65"/>
      <c r="F3163" s="65"/>
      <c r="G3163" s="65"/>
      <c r="H3163" s="65"/>
      <c r="I3163" s="65"/>
      <c r="J3163" s="65"/>
      <c r="K3163" s="65"/>
      <c r="L3163" s="66" t="str">
        <f t="shared" si="200"/>
        <v/>
      </c>
      <c r="M3163" s="66" t="str">
        <f t="shared" si="201"/>
        <v/>
      </c>
      <c r="N3163" s="66" t="str">
        <f t="shared" si="202"/>
        <v/>
      </c>
    </row>
    <row r="3164" spans="2:14" ht="20.100000000000001" customHeight="1" thickBot="1" x14ac:dyDescent="0.3">
      <c r="B3164" s="63" t="str">
        <f t="shared" si="199"/>
        <v/>
      </c>
      <c r="C3164" s="64"/>
      <c r="D3164" s="65"/>
      <c r="E3164" s="65"/>
      <c r="F3164" s="65"/>
      <c r="G3164" s="65"/>
      <c r="H3164" s="65"/>
      <c r="I3164" s="65"/>
      <c r="J3164" s="65"/>
      <c r="K3164" s="65"/>
      <c r="L3164" s="66" t="str">
        <f t="shared" si="200"/>
        <v/>
      </c>
      <c r="M3164" s="66" t="str">
        <f t="shared" si="201"/>
        <v/>
      </c>
      <c r="N3164" s="66" t="str">
        <f t="shared" si="202"/>
        <v/>
      </c>
    </row>
    <row r="3165" spans="2:14" ht="20.100000000000001" customHeight="1" thickBot="1" x14ac:dyDescent="0.3">
      <c r="B3165" s="63" t="str">
        <f t="shared" si="199"/>
        <v/>
      </c>
      <c r="C3165" s="64"/>
      <c r="D3165" s="65"/>
      <c r="E3165" s="65"/>
      <c r="F3165" s="65"/>
      <c r="G3165" s="65"/>
      <c r="H3165" s="65"/>
      <c r="I3165" s="65"/>
      <c r="J3165" s="65"/>
      <c r="K3165" s="65"/>
      <c r="L3165" s="66" t="str">
        <f t="shared" si="200"/>
        <v/>
      </c>
      <c r="M3165" s="66" t="str">
        <f t="shared" si="201"/>
        <v/>
      </c>
      <c r="N3165" s="66" t="str">
        <f t="shared" si="202"/>
        <v/>
      </c>
    </row>
    <row r="3166" spans="2:14" ht="20.100000000000001" customHeight="1" thickBot="1" x14ac:dyDescent="0.3">
      <c r="B3166" s="63" t="str">
        <f t="shared" si="199"/>
        <v/>
      </c>
      <c r="C3166" s="64"/>
      <c r="D3166" s="65"/>
      <c r="E3166" s="65"/>
      <c r="F3166" s="65"/>
      <c r="G3166" s="65"/>
      <c r="H3166" s="65"/>
      <c r="I3166" s="65"/>
      <c r="J3166" s="65"/>
      <c r="K3166" s="65"/>
      <c r="L3166" s="66" t="str">
        <f t="shared" si="200"/>
        <v/>
      </c>
      <c r="M3166" s="66" t="str">
        <f t="shared" si="201"/>
        <v/>
      </c>
      <c r="N3166" s="66" t="str">
        <f t="shared" si="202"/>
        <v/>
      </c>
    </row>
    <row r="3167" spans="2:14" ht="20.100000000000001" customHeight="1" thickBot="1" x14ac:dyDescent="0.3">
      <c r="B3167" s="63" t="str">
        <f t="shared" si="199"/>
        <v/>
      </c>
      <c r="C3167" s="64"/>
      <c r="D3167" s="65"/>
      <c r="E3167" s="65"/>
      <c r="F3167" s="65"/>
      <c r="G3167" s="65"/>
      <c r="H3167" s="65"/>
      <c r="I3167" s="65"/>
      <c r="J3167" s="65"/>
      <c r="K3167" s="65"/>
      <c r="L3167" s="66" t="str">
        <f t="shared" si="200"/>
        <v/>
      </c>
      <c r="M3167" s="66" t="str">
        <f t="shared" si="201"/>
        <v/>
      </c>
      <c r="N3167" s="66" t="str">
        <f t="shared" si="202"/>
        <v/>
      </c>
    </row>
    <row r="3168" spans="2:14" ht="20.100000000000001" customHeight="1" thickBot="1" x14ac:dyDescent="0.3">
      <c r="B3168" s="63" t="str">
        <f t="shared" si="199"/>
        <v/>
      </c>
      <c r="C3168" s="64"/>
      <c r="D3168" s="65"/>
      <c r="E3168" s="65"/>
      <c r="F3168" s="65"/>
      <c r="G3168" s="65"/>
      <c r="H3168" s="65"/>
      <c r="I3168" s="65"/>
      <c r="J3168" s="65"/>
      <c r="K3168" s="65"/>
      <c r="L3168" s="66" t="str">
        <f t="shared" si="200"/>
        <v/>
      </c>
      <c r="M3168" s="66" t="str">
        <f t="shared" si="201"/>
        <v/>
      </c>
      <c r="N3168" s="66" t="str">
        <f t="shared" si="202"/>
        <v/>
      </c>
    </row>
    <row r="3169" spans="2:14" ht="20.100000000000001" customHeight="1" thickBot="1" x14ac:dyDescent="0.3">
      <c r="B3169" s="63" t="str">
        <f t="shared" si="199"/>
        <v/>
      </c>
      <c r="C3169" s="64"/>
      <c r="D3169" s="65"/>
      <c r="E3169" s="65"/>
      <c r="F3169" s="65"/>
      <c r="G3169" s="65"/>
      <c r="H3169" s="65"/>
      <c r="I3169" s="65"/>
      <c r="J3169" s="65"/>
      <c r="K3169" s="65"/>
      <c r="L3169" s="66" t="str">
        <f t="shared" si="200"/>
        <v/>
      </c>
      <c r="M3169" s="66" t="str">
        <f t="shared" si="201"/>
        <v/>
      </c>
      <c r="N3169" s="66" t="str">
        <f t="shared" si="202"/>
        <v/>
      </c>
    </row>
    <row r="3170" spans="2:14" ht="20.100000000000001" customHeight="1" thickBot="1" x14ac:dyDescent="0.3">
      <c r="B3170" s="63" t="str">
        <f t="shared" si="199"/>
        <v/>
      </c>
      <c r="C3170" s="64"/>
      <c r="D3170" s="65"/>
      <c r="E3170" s="65"/>
      <c r="F3170" s="65"/>
      <c r="G3170" s="65"/>
      <c r="H3170" s="65"/>
      <c r="I3170" s="65"/>
      <c r="J3170" s="65"/>
      <c r="K3170" s="65"/>
      <c r="L3170" s="66" t="str">
        <f t="shared" si="200"/>
        <v/>
      </c>
      <c r="M3170" s="66" t="str">
        <f t="shared" si="201"/>
        <v/>
      </c>
      <c r="N3170" s="66" t="str">
        <f t="shared" si="202"/>
        <v/>
      </c>
    </row>
    <row r="3171" spans="2:14" ht="20.100000000000001" customHeight="1" thickBot="1" x14ac:dyDescent="0.3">
      <c r="B3171" s="63" t="str">
        <f t="shared" si="199"/>
        <v/>
      </c>
      <c r="C3171" s="64"/>
      <c r="D3171" s="65"/>
      <c r="E3171" s="65"/>
      <c r="F3171" s="65"/>
      <c r="G3171" s="65"/>
      <c r="H3171" s="65"/>
      <c r="I3171" s="65"/>
      <c r="J3171" s="65"/>
      <c r="K3171" s="65"/>
      <c r="L3171" s="66" t="str">
        <f t="shared" si="200"/>
        <v/>
      </c>
      <c r="M3171" s="66" t="str">
        <f t="shared" si="201"/>
        <v/>
      </c>
      <c r="N3171" s="66" t="str">
        <f t="shared" si="202"/>
        <v/>
      </c>
    </row>
    <row r="3172" spans="2:14" ht="20.100000000000001" customHeight="1" thickBot="1" x14ac:dyDescent="0.3">
      <c r="B3172" s="63" t="str">
        <f t="shared" si="199"/>
        <v/>
      </c>
      <c r="C3172" s="64"/>
      <c r="D3172" s="65"/>
      <c r="E3172" s="65"/>
      <c r="F3172" s="65"/>
      <c r="G3172" s="65"/>
      <c r="H3172" s="65"/>
      <c r="I3172" s="65"/>
      <c r="J3172" s="65"/>
      <c r="K3172" s="65"/>
      <c r="L3172" s="66" t="str">
        <f t="shared" si="200"/>
        <v/>
      </c>
      <c r="M3172" s="66" t="str">
        <f t="shared" si="201"/>
        <v/>
      </c>
      <c r="N3172" s="66" t="str">
        <f t="shared" si="202"/>
        <v/>
      </c>
    </row>
    <row r="3173" spans="2:14" ht="20.100000000000001" customHeight="1" thickBot="1" x14ac:dyDescent="0.3">
      <c r="B3173" s="63" t="str">
        <f t="shared" si="199"/>
        <v/>
      </c>
      <c r="C3173" s="64"/>
      <c r="D3173" s="65"/>
      <c r="E3173" s="65"/>
      <c r="F3173" s="65"/>
      <c r="G3173" s="65"/>
      <c r="H3173" s="65"/>
      <c r="I3173" s="65"/>
      <c r="J3173" s="65"/>
      <c r="K3173" s="65"/>
      <c r="L3173" s="66" t="str">
        <f t="shared" si="200"/>
        <v/>
      </c>
      <c r="M3173" s="66" t="str">
        <f t="shared" si="201"/>
        <v/>
      </c>
      <c r="N3173" s="66" t="str">
        <f t="shared" si="202"/>
        <v/>
      </c>
    </row>
    <row r="3174" spans="2:14" ht="20.100000000000001" customHeight="1" thickBot="1" x14ac:dyDescent="0.3">
      <c r="B3174" s="63" t="str">
        <f t="shared" si="199"/>
        <v/>
      </c>
      <c r="C3174" s="64"/>
      <c r="D3174" s="65"/>
      <c r="E3174" s="65"/>
      <c r="F3174" s="65"/>
      <c r="G3174" s="65"/>
      <c r="H3174" s="65"/>
      <c r="I3174" s="65"/>
      <c r="J3174" s="65"/>
      <c r="K3174" s="65"/>
      <c r="L3174" s="66" t="str">
        <f t="shared" si="200"/>
        <v/>
      </c>
      <c r="M3174" s="66" t="str">
        <f t="shared" si="201"/>
        <v/>
      </c>
      <c r="N3174" s="66" t="str">
        <f t="shared" si="202"/>
        <v/>
      </c>
    </row>
    <row r="3175" spans="2:14" ht="20.100000000000001" customHeight="1" thickBot="1" x14ac:dyDescent="0.3">
      <c r="B3175" s="63" t="str">
        <f t="shared" si="199"/>
        <v/>
      </c>
      <c r="C3175" s="64"/>
      <c r="D3175" s="65"/>
      <c r="E3175" s="65"/>
      <c r="F3175" s="65"/>
      <c r="G3175" s="65"/>
      <c r="H3175" s="65"/>
      <c r="I3175" s="65"/>
      <c r="J3175" s="65"/>
      <c r="K3175" s="65"/>
      <c r="L3175" s="66" t="str">
        <f t="shared" si="200"/>
        <v/>
      </c>
      <c r="M3175" s="66" t="str">
        <f t="shared" si="201"/>
        <v/>
      </c>
      <c r="N3175" s="66" t="str">
        <f t="shared" si="202"/>
        <v/>
      </c>
    </row>
    <row r="3176" spans="2:14" ht="20.100000000000001" customHeight="1" thickBot="1" x14ac:dyDescent="0.3">
      <c r="B3176" s="63" t="str">
        <f t="shared" si="199"/>
        <v/>
      </c>
      <c r="C3176" s="64"/>
      <c r="D3176" s="65"/>
      <c r="E3176" s="65"/>
      <c r="F3176" s="65"/>
      <c r="G3176" s="65"/>
      <c r="H3176" s="65"/>
      <c r="I3176" s="65"/>
      <c r="J3176" s="65"/>
      <c r="K3176" s="65"/>
      <c r="L3176" s="66" t="str">
        <f t="shared" si="200"/>
        <v/>
      </c>
      <c r="M3176" s="66" t="str">
        <f t="shared" si="201"/>
        <v/>
      </c>
      <c r="N3176" s="66" t="str">
        <f t="shared" si="202"/>
        <v/>
      </c>
    </row>
    <row r="3177" spans="2:14" ht="20.100000000000001" customHeight="1" thickBot="1" x14ac:dyDescent="0.3">
      <c r="B3177" s="63" t="str">
        <f t="shared" si="199"/>
        <v/>
      </c>
      <c r="C3177" s="64"/>
      <c r="D3177" s="65"/>
      <c r="E3177" s="65"/>
      <c r="F3177" s="65"/>
      <c r="G3177" s="65"/>
      <c r="H3177" s="65"/>
      <c r="I3177" s="65"/>
      <c r="J3177" s="65"/>
      <c r="K3177" s="65"/>
      <c r="L3177" s="66" t="str">
        <f t="shared" si="200"/>
        <v/>
      </c>
      <c r="M3177" s="66" t="str">
        <f t="shared" si="201"/>
        <v/>
      </c>
      <c r="N3177" s="66" t="str">
        <f t="shared" si="202"/>
        <v/>
      </c>
    </row>
    <row r="3178" spans="2:14" ht="20.100000000000001" customHeight="1" thickBot="1" x14ac:dyDescent="0.3">
      <c r="B3178" s="63" t="str">
        <f t="shared" si="199"/>
        <v/>
      </c>
      <c r="C3178" s="64"/>
      <c r="D3178" s="65"/>
      <c r="E3178" s="65"/>
      <c r="F3178" s="65"/>
      <c r="G3178" s="65"/>
      <c r="H3178" s="65"/>
      <c r="I3178" s="65"/>
      <c r="J3178" s="65"/>
      <c r="K3178" s="65"/>
      <c r="L3178" s="66" t="str">
        <f t="shared" si="200"/>
        <v/>
      </c>
      <c r="M3178" s="66" t="str">
        <f t="shared" si="201"/>
        <v/>
      </c>
      <c r="N3178" s="66" t="str">
        <f t="shared" si="202"/>
        <v/>
      </c>
    </row>
    <row r="3179" spans="2:14" ht="20.100000000000001" customHeight="1" thickBot="1" x14ac:dyDescent="0.3">
      <c r="B3179" s="63" t="str">
        <f t="shared" si="199"/>
        <v/>
      </c>
      <c r="C3179" s="64"/>
      <c r="D3179" s="65"/>
      <c r="E3179" s="65"/>
      <c r="F3179" s="65"/>
      <c r="G3179" s="65"/>
      <c r="H3179" s="65"/>
      <c r="I3179" s="65"/>
      <c r="J3179" s="65"/>
      <c r="K3179" s="65"/>
      <c r="L3179" s="66" t="str">
        <f t="shared" si="200"/>
        <v/>
      </c>
      <c r="M3179" s="66" t="str">
        <f t="shared" si="201"/>
        <v/>
      </c>
      <c r="N3179" s="66" t="str">
        <f t="shared" si="202"/>
        <v/>
      </c>
    </row>
    <row r="3180" spans="2:14" ht="20.100000000000001" customHeight="1" thickBot="1" x14ac:dyDescent="0.3">
      <c r="B3180" s="63" t="str">
        <f t="shared" si="199"/>
        <v/>
      </c>
      <c r="C3180" s="64"/>
      <c r="D3180" s="65"/>
      <c r="E3180" s="65"/>
      <c r="F3180" s="65"/>
      <c r="G3180" s="65"/>
      <c r="H3180" s="65"/>
      <c r="I3180" s="65"/>
      <c r="J3180" s="65"/>
      <c r="K3180" s="65"/>
      <c r="L3180" s="66" t="str">
        <f t="shared" si="200"/>
        <v/>
      </c>
      <c r="M3180" s="66" t="str">
        <f t="shared" si="201"/>
        <v/>
      </c>
      <c r="N3180" s="66" t="str">
        <f t="shared" si="202"/>
        <v/>
      </c>
    </row>
    <row r="3181" spans="2:14" ht="20.100000000000001" customHeight="1" thickBot="1" x14ac:dyDescent="0.3">
      <c r="B3181" s="63" t="str">
        <f t="shared" si="199"/>
        <v/>
      </c>
      <c r="C3181" s="64"/>
      <c r="D3181" s="65"/>
      <c r="E3181" s="65"/>
      <c r="F3181" s="65"/>
      <c r="G3181" s="65"/>
      <c r="H3181" s="65"/>
      <c r="I3181" s="65"/>
      <c r="J3181" s="65"/>
      <c r="K3181" s="65"/>
      <c r="L3181" s="66" t="str">
        <f t="shared" si="200"/>
        <v/>
      </c>
      <c r="M3181" s="66" t="str">
        <f t="shared" si="201"/>
        <v/>
      </c>
      <c r="N3181" s="66" t="str">
        <f t="shared" si="202"/>
        <v/>
      </c>
    </row>
    <row r="3182" spans="2:14" ht="20.100000000000001" customHeight="1" thickBot="1" x14ac:dyDescent="0.3">
      <c r="B3182" s="63" t="str">
        <f t="shared" si="199"/>
        <v/>
      </c>
      <c r="C3182" s="64"/>
      <c r="D3182" s="65"/>
      <c r="E3182" s="65"/>
      <c r="F3182" s="65"/>
      <c r="G3182" s="65"/>
      <c r="H3182" s="65"/>
      <c r="I3182" s="65"/>
      <c r="J3182" s="65"/>
      <c r="K3182" s="65"/>
      <c r="L3182" s="66" t="str">
        <f t="shared" si="200"/>
        <v/>
      </c>
      <c r="M3182" s="66" t="str">
        <f t="shared" si="201"/>
        <v/>
      </c>
      <c r="N3182" s="66" t="str">
        <f t="shared" si="202"/>
        <v/>
      </c>
    </row>
    <row r="3183" spans="2:14" ht="20.100000000000001" customHeight="1" thickBot="1" x14ac:dyDescent="0.3">
      <c r="B3183" s="63" t="str">
        <f t="shared" si="199"/>
        <v/>
      </c>
      <c r="C3183" s="64"/>
      <c r="D3183" s="65"/>
      <c r="E3183" s="65"/>
      <c r="F3183" s="65"/>
      <c r="G3183" s="65"/>
      <c r="H3183" s="65"/>
      <c r="I3183" s="65"/>
      <c r="J3183" s="65"/>
      <c r="K3183" s="65"/>
      <c r="L3183" s="66" t="str">
        <f t="shared" si="200"/>
        <v/>
      </c>
      <c r="M3183" s="66" t="str">
        <f t="shared" si="201"/>
        <v/>
      </c>
      <c r="N3183" s="66" t="str">
        <f t="shared" si="202"/>
        <v/>
      </c>
    </row>
    <row r="3184" spans="2:14" ht="20.100000000000001" customHeight="1" thickBot="1" x14ac:dyDescent="0.3">
      <c r="B3184" s="63" t="str">
        <f t="shared" si="199"/>
        <v/>
      </c>
      <c r="C3184" s="64"/>
      <c r="D3184" s="65"/>
      <c r="E3184" s="65"/>
      <c r="F3184" s="65"/>
      <c r="G3184" s="65"/>
      <c r="H3184" s="65"/>
      <c r="I3184" s="65"/>
      <c r="J3184" s="65"/>
      <c r="K3184" s="65"/>
      <c r="L3184" s="66" t="str">
        <f t="shared" si="200"/>
        <v/>
      </c>
      <c r="M3184" s="66" t="str">
        <f t="shared" si="201"/>
        <v/>
      </c>
      <c r="N3184" s="66" t="str">
        <f t="shared" si="202"/>
        <v/>
      </c>
    </row>
    <row r="3185" spans="2:14" ht="20.100000000000001" customHeight="1" thickBot="1" x14ac:dyDescent="0.3">
      <c r="B3185" s="63" t="str">
        <f t="shared" si="199"/>
        <v/>
      </c>
      <c r="C3185" s="64"/>
      <c r="D3185" s="65"/>
      <c r="E3185" s="65"/>
      <c r="F3185" s="65"/>
      <c r="G3185" s="65"/>
      <c r="H3185" s="65"/>
      <c r="I3185" s="65"/>
      <c r="J3185" s="65"/>
      <c r="K3185" s="65"/>
      <c r="L3185" s="66" t="str">
        <f t="shared" si="200"/>
        <v/>
      </c>
      <c r="M3185" s="66" t="str">
        <f t="shared" si="201"/>
        <v/>
      </c>
      <c r="N3185" s="66" t="str">
        <f t="shared" si="202"/>
        <v/>
      </c>
    </row>
    <row r="3186" spans="2:14" ht="20.100000000000001" customHeight="1" thickBot="1" x14ac:dyDescent="0.3">
      <c r="B3186" s="63" t="str">
        <f t="shared" si="199"/>
        <v/>
      </c>
      <c r="C3186" s="64"/>
      <c r="D3186" s="65"/>
      <c r="E3186" s="65"/>
      <c r="F3186" s="65"/>
      <c r="G3186" s="65"/>
      <c r="H3186" s="65"/>
      <c r="I3186" s="65"/>
      <c r="J3186" s="65"/>
      <c r="K3186" s="65"/>
      <c r="L3186" s="66" t="str">
        <f t="shared" si="200"/>
        <v/>
      </c>
      <c r="M3186" s="66" t="str">
        <f t="shared" si="201"/>
        <v/>
      </c>
      <c r="N3186" s="66" t="str">
        <f t="shared" si="202"/>
        <v/>
      </c>
    </row>
    <row r="3187" spans="2:14" ht="20.100000000000001" customHeight="1" thickBot="1" x14ac:dyDescent="0.3">
      <c r="B3187" s="63" t="str">
        <f t="shared" si="199"/>
        <v/>
      </c>
      <c r="C3187" s="64"/>
      <c r="D3187" s="65"/>
      <c r="E3187" s="65"/>
      <c r="F3187" s="65"/>
      <c r="G3187" s="65"/>
      <c r="H3187" s="65"/>
      <c r="I3187" s="65"/>
      <c r="J3187" s="65"/>
      <c r="K3187" s="65"/>
      <c r="L3187" s="66" t="str">
        <f t="shared" si="200"/>
        <v/>
      </c>
      <c r="M3187" s="66" t="str">
        <f t="shared" si="201"/>
        <v/>
      </c>
      <c r="N3187" s="66" t="str">
        <f t="shared" si="202"/>
        <v/>
      </c>
    </row>
    <row r="3188" spans="2:14" ht="20.100000000000001" customHeight="1" thickBot="1" x14ac:dyDescent="0.3">
      <c r="B3188" s="63" t="str">
        <f t="shared" si="199"/>
        <v/>
      </c>
      <c r="C3188" s="64"/>
      <c r="D3188" s="65"/>
      <c r="E3188" s="65"/>
      <c r="F3188" s="65"/>
      <c r="G3188" s="65"/>
      <c r="H3188" s="65"/>
      <c r="I3188" s="65"/>
      <c r="J3188" s="65"/>
      <c r="K3188" s="65"/>
      <c r="L3188" s="66" t="str">
        <f t="shared" si="200"/>
        <v/>
      </c>
      <c r="M3188" s="66" t="str">
        <f t="shared" si="201"/>
        <v/>
      </c>
      <c r="N3188" s="66" t="str">
        <f t="shared" si="202"/>
        <v/>
      </c>
    </row>
    <row r="3189" spans="2:14" ht="20.100000000000001" customHeight="1" thickBot="1" x14ac:dyDescent="0.3">
      <c r="B3189" s="63" t="str">
        <f t="shared" si="199"/>
        <v/>
      </c>
      <c r="C3189" s="64"/>
      <c r="D3189" s="65"/>
      <c r="E3189" s="65"/>
      <c r="F3189" s="65"/>
      <c r="G3189" s="65"/>
      <c r="H3189" s="65"/>
      <c r="I3189" s="65"/>
      <c r="J3189" s="65"/>
      <c r="K3189" s="65"/>
      <c r="L3189" s="66" t="str">
        <f t="shared" si="200"/>
        <v/>
      </c>
      <c r="M3189" s="66" t="str">
        <f t="shared" si="201"/>
        <v/>
      </c>
      <c r="N3189" s="66" t="str">
        <f t="shared" si="202"/>
        <v/>
      </c>
    </row>
    <row r="3190" spans="2:14" ht="20.100000000000001" customHeight="1" thickBot="1" x14ac:dyDescent="0.3">
      <c r="B3190" s="63" t="str">
        <f t="shared" si="199"/>
        <v/>
      </c>
      <c r="C3190" s="64"/>
      <c r="D3190" s="65"/>
      <c r="E3190" s="65"/>
      <c r="F3190" s="65"/>
      <c r="G3190" s="65"/>
      <c r="H3190" s="65"/>
      <c r="I3190" s="65"/>
      <c r="J3190" s="65"/>
      <c r="K3190" s="65"/>
      <c r="L3190" s="66" t="str">
        <f t="shared" si="200"/>
        <v/>
      </c>
      <c r="M3190" s="66" t="str">
        <f t="shared" si="201"/>
        <v/>
      </c>
      <c r="N3190" s="66" t="str">
        <f t="shared" si="202"/>
        <v/>
      </c>
    </row>
    <row r="3191" spans="2:14" ht="20.100000000000001" customHeight="1" thickBot="1" x14ac:dyDescent="0.3">
      <c r="B3191" s="63" t="str">
        <f t="shared" si="199"/>
        <v/>
      </c>
      <c r="C3191" s="64"/>
      <c r="D3191" s="65"/>
      <c r="E3191" s="65"/>
      <c r="F3191" s="65"/>
      <c r="G3191" s="65"/>
      <c r="H3191" s="65"/>
      <c r="I3191" s="65"/>
      <c r="J3191" s="65"/>
      <c r="K3191" s="65"/>
      <c r="L3191" s="66" t="str">
        <f t="shared" si="200"/>
        <v/>
      </c>
      <c r="M3191" s="66" t="str">
        <f t="shared" si="201"/>
        <v/>
      </c>
      <c r="N3191" s="66" t="str">
        <f t="shared" si="202"/>
        <v/>
      </c>
    </row>
    <row r="3192" spans="2:14" ht="20.100000000000001" customHeight="1" thickBot="1" x14ac:dyDescent="0.3">
      <c r="B3192" s="63" t="str">
        <f t="shared" si="199"/>
        <v/>
      </c>
      <c r="C3192" s="64"/>
      <c r="D3192" s="65"/>
      <c r="E3192" s="65"/>
      <c r="F3192" s="65"/>
      <c r="G3192" s="65"/>
      <c r="H3192" s="65"/>
      <c r="I3192" s="65"/>
      <c r="J3192" s="65"/>
      <c r="K3192" s="65"/>
      <c r="L3192" s="66" t="str">
        <f t="shared" si="200"/>
        <v/>
      </c>
      <c r="M3192" s="66" t="str">
        <f t="shared" si="201"/>
        <v/>
      </c>
      <c r="N3192" s="66" t="str">
        <f t="shared" si="202"/>
        <v/>
      </c>
    </row>
    <row r="3193" spans="2:14" ht="20.100000000000001" customHeight="1" thickBot="1" x14ac:dyDescent="0.3">
      <c r="B3193" s="63" t="str">
        <f t="shared" si="199"/>
        <v/>
      </c>
      <c r="C3193" s="64"/>
      <c r="D3193" s="65"/>
      <c r="E3193" s="65"/>
      <c r="F3193" s="65"/>
      <c r="G3193" s="65"/>
      <c r="H3193" s="65"/>
      <c r="I3193" s="65"/>
      <c r="J3193" s="65"/>
      <c r="K3193" s="65"/>
      <c r="L3193" s="66" t="str">
        <f t="shared" si="200"/>
        <v/>
      </c>
      <c r="M3193" s="66" t="str">
        <f t="shared" si="201"/>
        <v/>
      </c>
      <c r="N3193" s="66" t="str">
        <f t="shared" si="202"/>
        <v/>
      </c>
    </row>
    <row r="3194" spans="2:14" ht="20.100000000000001" customHeight="1" thickBot="1" x14ac:dyDescent="0.3">
      <c r="B3194" s="63" t="str">
        <f t="shared" si="199"/>
        <v/>
      </c>
      <c r="C3194" s="64"/>
      <c r="D3194" s="65"/>
      <c r="E3194" s="65"/>
      <c r="F3194" s="65"/>
      <c r="G3194" s="65"/>
      <c r="H3194" s="65"/>
      <c r="I3194" s="65"/>
      <c r="J3194" s="65"/>
      <c r="K3194" s="65"/>
      <c r="L3194" s="66" t="str">
        <f t="shared" si="200"/>
        <v/>
      </c>
      <c r="M3194" s="66" t="str">
        <f t="shared" si="201"/>
        <v/>
      </c>
      <c r="N3194" s="66" t="str">
        <f t="shared" si="202"/>
        <v/>
      </c>
    </row>
    <row r="3195" spans="2:14" ht="20.100000000000001" customHeight="1" thickBot="1" x14ac:dyDescent="0.3">
      <c r="B3195" s="63" t="str">
        <f t="shared" si="199"/>
        <v/>
      </c>
      <c r="C3195" s="64"/>
      <c r="D3195" s="65"/>
      <c r="E3195" s="65"/>
      <c r="F3195" s="65"/>
      <c r="G3195" s="65"/>
      <c r="H3195" s="65"/>
      <c r="I3195" s="65"/>
      <c r="J3195" s="65"/>
      <c r="K3195" s="65"/>
      <c r="L3195" s="66" t="str">
        <f t="shared" si="200"/>
        <v/>
      </c>
      <c r="M3195" s="66" t="str">
        <f t="shared" si="201"/>
        <v/>
      </c>
      <c r="N3195" s="66" t="str">
        <f t="shared" si="202"/>
        <v/>
      </c>
    </row>
    <row r="3196" spans="2:14" ht="20.100000000000001" customHeight="1" thickBot="1" x14ac:dyDescent="0.3">
      <c r="B3196" s="63" t="str">
        <f t="shared" si="199"/>
        <v/>
      </c>
      <c r="C3196" s="64"/>
      <c r="D3196" s="65"/>
      <c r="E3196" s="65"/>
      <c r="F3196" s="65"/>
      <c r="G3196" s="65"/>
      <c r="H3196" s="65"/>
      <c r="I3196" s="65"/>
      <c r="J3196" s="65"/>
      <c r="K3196" s="65"/>
      <c r="L3196" s="66" t="str">
        <f t="shared" si="200"/>
        <v/>
      </c>
      <c r="M3196" s="66" t="str">
        <f t="shared" si="201"/>
        <v/>
      </c>
      <c r="N3196" s="66" t="str">
        <f t="shared" si="202"/>
        <v/>
      </c>
    </row>
    <row r="3197" spans="2:14" ht="20.100000000000001" customHeight="1" thickBot="1" x14ac:dyDescent="0.3">
      <c r="B3197" s="63" t="str">
        <f t="shared" si="199"/>
        <v/>
      </c>
      <c r="C3197" s="64"/>
      <c r="D3197" s="65"/>
      <c r="E3197" s="65"/>
      <c r="F3197" s="65"/>
      <c r="G3197" s="65"/>
      <c r="H3197" s="65"/>
      <c r="I3197" s="65"/>
      <c r="J3197" s="65"/>
      <c r="K3197" s="65"/>
      <c r="L3197" s="66" t="str">
        <f t="shared" si="200"/>
        <v/>
      </c>
      <c r="M3197" s="66" t="str">
        <f t="shared" si="201"/>
        <v/>
      </c>
      <c r="N3197" s="66" t="str">
        <f t="shared" si="202"/>
        <v/>
      </c>
    </row>
    <row r="3198" spans="2:14" ht="20.100000000000001" customHeight="1" thickBot="1" x14ac:dyDescent="0.3">
      <c r="B3198" s="63" t="str">
        <f t="shared" si="199"/>
        <v/>
      </c>
      <c r="C3198" s="64"/>
      <c r="D3198" s="65"/>
      <c r="E3198" s="65"/>
      <c r="F3198" s="65"/>
      <c r="G3198" s="65"/>
      <c r="H3198" s="65"/>
      <c r="I3198" s="65"/>
      <c r="J3198" s="65"/>
      <c r="K3198" s="65"/>
      <c r="L3198" s="66" t="str">
        <f t="shared" si="200"/>
        <v/>
      </c>
      <c r="M3198" s="66" t="str">
        <f t="shared" si="201"/>
        <v/>
      </c>
      <c r="N3198" s="66" t="str">
        <f t="shared" si="202"/>
        <v/>
      </c>
    </row>
    <row r="3199" spans="2:14" ht="20.100000000000001" customHeight="1" thickBot="1" x14ac:dyDescent="0.3">
      <c r="B3199" s="63" t="str">
        <f t="shared" si="199"/>
        <v/>
      </c>
      <c r="C3199" s="64"/>
      <c r="D3199" s="65"/>
      <c r="E3199" s="65"/>
      <c r="F3199" s="65"/>
      <c r="G3199" s="65"/>
      <c r="H3199" s="65"/>
      <c r="I3199" s="65"/>
      <c r="J3199" s="65"/>
      <c r="K3199" s="65"/>
      <c r="L3199" s="66" t="str">
        <f t="shared" si="200"/>
        <v/>
      </c>
      <c r="M3199" s="66" t="str">
        <f t="shared" si="201"/>
        <v/>
      </c>
      <c r="N3199" s="66" t="str">
        <f t="shared" si="202"/>
        <v/>
      </c>
    </row>
    <row r="3200" spans="2:14" ht="20.100000000000001" customHeight="1" thickBot="1" x14ac:dyDescent="0.3">
      <c r="B3200" s="63" t="str">
        <f t="shared" si="199"/>
        <v/>
      </c>
      <c r="C3200" s="64"/>
      <c r="D3200" s="65"/>
      <c r="E3200" s="65"/>
      <c r="F3200" s="65"/>
      <c r="G3200" s="65"/>
      <c r="H3200" s="65"/>
      <c r="I3200" s="65"/>
      <c r="J3200" s="65"/>
      <c r="K3200" s="65"/>
      <c r="L3200" s="66" t="str">
        <f t="shared" si="200"/>
        <v/>
      </c>
      <c r="M3200" s="66" t="str">
        <f t="shared" si="201"/>
        <v/>
      </c>
      <c r="N3200" s="66" t="str">
        <f t="shared" si="202"/>
        <v/>
      </c>
    </row>
    <row r="3201" spans="2:14" ht="20.100000000000001" customHeight="1" thickBot="1" x14ac:dyDescent="0.3">
      <c r="B3201" s="63" t="str">
        <f t="shared" si="199"/>
        <v/>
      </c>
      <c r="C3201" s="64"/>
      <c r="D3201" s="65"/>
      <c r="E3201" s="65"/>
      <c r="F3201" s="65"/>
      <c r="G3201" s="65"/>
      <c r="H3201" s="65"/>
      <c r="I3201" s="65"/>
      <c r="J3201" s="65"/>
      <c r="K3201" s="65"/>
      <c r="L3201" s="66" t="str">
        <f t="shared" si="200"/>
        <v/>
      </c>
      <c r="M3201" s="66" t="str">
        <f t="shared" si="201"/>
        <v/>
      </c>
      <c r="N3201" s="66" t="str">
        <f t="shared" si="202"/>
        <v/>
      </c>
    </row>
    <row r="3202" spans="2:14" ht="20.100000000000001" customHeight="1" thickBot="1" x14ac:dyDescent="0.3">
      <c r="B3202" s="63" t="str">
        <f t="shared" si="199"/>
        <v/>
      </c>
      <c r="C3202" s="64"/>
      <c r="D3202" s="65"/>
      <c r="E3202" s="65"/>
      <c r="F3202" s="65"/>
      <c r="G3202" s="65"/>
      <c r="H3202" s="65"/>
      <c r="I3202" s="65"/>
      <c r="J3202" s="65"/>
      <c r="K3202" s="65"/>
      <c r="L3202" s="66" t="str">
        <f t="shared" si="200"/>
        <v/>
      </c>
      <c r="M3202" s="66" t="str">
        <f t="shared" si="201"/>
        <v/>
      </c>
      <c r="N3202" s="66" t="str">
        <f t="shared" si="202"/>
        <v/>
      </c>
    </row>
    <row r="3203" spans="2:14" ht="20.100000000000001" customHeight="1" thickBot="1" x14ac:dyDescent="0.3">
      <c r="B3203" s="63" t="str">
        <f t="shared" si="199"/>
        <v/>
      </c>
      <c r="C3203" s="64"/>
      <c r="D3203" s="65"/>
      <c r="E3203" s="65"/>
      <c r="F3203" s="65"/>
      <c r="G3203" s="65"/>
      <c r="H3203" s="65"/>
      <c r="I3203" s="65"/>
      <c r="J3203" s="65"/>
      <c r="K3203" s="65"/>
      <c r="L3203" s="66" t="str">
        <f t="shared" si="200"/>
        <v/>
      </c>
      <c r="M3203" s="66" t="str">
        <f t="shared" si="201"/>
        <v/>
      </c>
      <c r="N3203" s="66" t="str">
        <f t="shared" si="202"/>
        <v/>
      </c>
    </row>
    <row r="3204" spans="2:14" ht="20.100000000000001" customHeight="1" thickBot="1" x14ac:dyDescent="0.3">
      <c r="B3204" s="63" t="str">
        <f t="shared" si="199"/>
        <v/>
      </c>
      <c r="C3204" s="64"/>
      <c r="D3204" s="65"/>
      <c r="E3204" s="65"/>
      <c r="F3204" s="65"/>
      <c r="G3204" s="65"/>
      <c r="H3204" s="65"/>
      <c r="I3204" s="65"/>
      <c r="J3204" s="65"/>
      <c r="K3204" s="65"/>
      <c r="L3204" s="66" t="str">
        <f t="shared" si="200"/>
        <v/>
      </c>
      <c r="M3204" s="66" t="str">
        <f t="shared" si="201"/>
        <v/>
      </c>
      <c r="N3204" s="66" t="str">
        <f t="shared" si="202"/>
        <v/>
      </c>
    </row>
    <row r="3205" spans="2:14" ht="20.100000000000001" customHeight="1" thickBot="1" x14ac:dyDescent="0.3">
      <c r="B3205" s="63" t="str">
        <f t="shared" si="199"/>
        <v/>
      </c>
      <c r="C3205" s="64"/>
      <c r="D3205" s="65"/>
      <c r="E3205" s="65"/>
      <c r="F3205" s="65"/>
      <c r="G3205" s="65"/>
      <c r="H3205" s="65"/>
      <c r="I3205" s="65"/>
      <c r="J3205" s="65"/>
      <c r="K3205" s="65"/>
      <c r="L3205" s="66" t="str">
        <f t="shared" si="200"/>
        <v/>
      </c>
      <c r="M3205" s="66" t="str">
        <f t="shared" si="201"/>
        <v/>
      </c>
      <c r="N3205" s="66" t="str">
        <f t="shared" si="202"/>
        <v/>
      </c>
    </row>
    <row r="3206" spans="2:14" ht="20.100000000000001" customHeight="1" thickBot="1" x14ac:dyDescent="0.3">
      <c r="B3206" s="63" t="str">
        <f t="shared" si="199"/>
        <v/>
      </c>
      <c r="C3206" s="64"/>
      <c r="D3206" s="65"/>
      <c r="E3206" s="65"/>
      <c r="F3206" s="65"/>
      <c r="G3206" s="65"/>
      <c r="H3206" s="65"/>
      <c r="I3206" s="65"/>
      <c r="J3206" s="65"/>
      <c r="K3206" s="65"/>
      <c r="L3206" s="66" t="str">
        <f t="shared" si="200"/>
        <v/>
      </c>
      <c r="M3206" s="66" t="str">
        <f t="shared" si="201"/>
        <v/>
      </c>
      <c r="N3206" s="66" t="str">
        <f t="shared" si="202"/>
        <v/>
      </c>
    </row>
    <row r="3207" spans="2:14" ht="20.100000000000001" customHeight="1" thickBot="1" x14ac:dyDescent="0.3">
      <c r="B3207" s="63" t="str">
        <f t="shared" si="199"/>
        <v/>
      </c>
      <c r="C3207" s="64"/>
      <c r="D3207" s="65"/>
      <c r="E3207" s="65"/>
      <c r="F3207" s="65"/>
      <c r="G3207" s="65"/>
      <c r="H3207" s="65"/>
      <c r="I3207" s="65"/>
      <c r="J3207" s="65"/>
      <c r="K3207" s="65"/>
      <c r="L3207" s="66" t="str">
        <f t="shared" si="200"/>
        <v/>
      </c>
      <c r="M3207" s="66" t="str">
        <f t="shared" si="201"/>
        <v/>
      </c>
      <c r="N3207" s="66" t="str">
        <f t="shared" si="202"/>
        <v/>
      </c>
    </row>
    <row r="3208" spans="2:14" ht="20.100000000000001" customHeight="1" thickBot="1" x14ac:dyDescent="0.3">
      <c r="B3208" s="63" t="str">
        <f t="shared" si="199"/>
        <v/>
      </c>
      <c r="C3208" s="64"/>
      <c r="D3208" s="65"/>
      <c r="E3208" s="65"/>
      <c r="F3208" s="65"/>
      <c r="G3208" s="65"/>
      <c r="H3208" s="65"/>
      <c r="I3208" s="65"/>
      <c r="J3208" s="65"/>
      <c r="K3208" s="65"/>
      <c r="L3208" s="66" t="str">
        <f t="shared" si="200"/>
        <v/>
      </c>
      <c r="M3208" s="66" t="str">
        <f t="shared" si="201"/>
        <v/>
      </c>
      <c r="N3208" s="66" t="str">
        <f t="shared" si="202"/>
        <v/>
      </c>
    </row>
    <row r="3209" spans="2:14" ht="20.100000000000001" customHeight="1" thickBot="1" x14ac:dyDescent="0.3">
      <c r="B3209" s="63" t="str">
        <f t="shared" si="199"/>
        <v/>
      </c>
      <c r="C3209" s="64"/>
      <c r="D3209" s="65"/>
      <c r="E3209" s="65"/>
      <c r="F3209" s="65"/>
      <c r="G3209" s="65"/>
      <c r="H3209" s="65"/>
      <c r="I3209" s="65"/>
      <c r="J3209" s="65"/>
      <c r="K3209" s="65"/>
      <c r="L3209" s="66" t="str">
        <f t="shared" si="200"/>
        <v/>
      </c>
      <c r="M3209" s="66" t="str">
        <f t="shared" si="201"/>
        <v/>
      </c>
      <c r="N3209" s="66" t="str">
        <f t="shared" si="202"/>
        <v/>
      </c>
    </row>
    <row r="3210" spans="2:14" ht="20.100000000000001" customHeight="1" thickBot="1" x14ac:dyDescent="0.3">
      <c r="B3210" s="63" t="str">
        <f t="shared" ref="B3210:B3273" si="203">IF(C3210="","",B3209+1)</f>
        <v/>
      </c>
      <c r="C3210" s="64"/>
      <c r="D3210" s="65"/>
      <c r="E3210" s="65"/>
      <c r="F3210" s="65"/>
      <c r="G3210" s="65"/>
      <c r="H3210" s="65"/>
      <c r="I3210" s="65"/>
      <c r="J3210" s="65"/>
      <c r="K3210" s="65"/>
      <c r="L3210" s="66" t="str">
        <f t="shared" si="200"/>
        <v/>
      </c>
      <c r="M3210" s="66" t="str">
        <f t="shared" si="201"/>
        <v/>
      </c>
      <c r="N3210" s="66" t="str">
        <f t="shared" si="202"/>
        <v/>
      </c>
    </row>
    <row r="3211" spans="2:14" ht="20.100000000000001" customHeight="1" thickBot="1" x14ac:dyDescent="0.3">
      <c r="B3211" s="63" t="str">
        <f t="shared" si="203"/>
        <v/>
      </c>
      <c r="C3211" s="64"/>
      <c r="D3211" s="65"/>
      <c r="E3211" s="65"/>
      <c r="F3211" s="65"/>
      <c r="G3211" s="65"/>
      <c r="H3211" s="65"/>
      <c r="I3211" s="65"/>
      <c r="J3211" s="65"/>
      <c r="K3211" s="65"/>
      <c r="L3211" s="66" t="str">
        <f t="shared" si="200"/>
        <v/>
      </c>
      <c r="M3211" s="66" t="str">
        <f t="shared" si="201"/>
        <v/>
      </c>
      <c r="N3211" s="66" t="str">
        <f t="shared" si="202"/>
        <v/>
      </c>
    </row>
    <row r="3212" spans="2:14" ht="20.100000000000001" customHeight="1" thickBot="1" x14ac:dyDescent="0.3">
      <c r="B3212" s="63" t="str">
        <f t="shared" si="203"/>
        <v/>
      </c>
      <c r="C3212" s="64"/>
      <c r="D3212" s="65"/>
      <c r="E3212" s="65"/>
      <c r="F3212" s="65"/>
      <c r="G3212" s="65"/>
      <c r="H3212" s="65"/>
      <c r="I3212" s="65"/>
      <c r="J3212" s="65"/>
      <c r="K3212" s="65"/>
      <c r="L3212" s="66" t="str">
        <f t="shared" si="200"/>
        <v/>
      </c>
      <c r="M3212" s="66" t="str">
        <f t="shared" si="201"/>
        <v/>
      </c>
      <c r="N3212" s="66" t="str">
        <f t="shared" si="202"/>
        <v/>
      </c>
    </row>
    <row r="3213" spans="2:14" ht="20.100000000000001" customHeight="1" thickBot="1" x14ac:dyDescent="0.3">
      <c r="B3213" s="63" t="str">
        <f t="shared" si="203"/>
        <v/>
      </c>
      <c r="C3213" s="64"/>
      <c r="D3213" s="65"/>
      <c r="E3213" s="65"/>
      <c r="F3213" s="65"/>
      <c r="G3213" s="65"/>
      <c r="H3213" s="65"/>
      <c r="I3213" s="65"/>
      <c r="J3213" s="65"/>
      <c r="K3213" s="65"/>
      <c r="L3213" s="66" t="str">
        <f t="shared" ref="L3213:L3276" si="204">IF(C3213="","",TEXT(C3213,"MMMM"))</f>
        <v/>
      </c>
      <c r="M3213" s="66" t="str">
        <f t="shared" ref="M3213:M3276" si="205">IF(C3213="","",YEAR(C3213))</f>
        <v/>
      </c>
      <c r="N3213" s="66" t="str">
        <f t="shared" ref="N3213:N3276" si="206">IF(C3213="","",TEXT(C3213,"DDDD"))</f>
        <v/>
      </c>
    </row>
    <row r="3214" spans="2:14" ht="20.100000000000001" customHeight="1" thickBot="1" x14ac:dyDescent="0.3">
      <c r="B3214" s="63" t="str">
        <f t="shared" si="203"/>
        <v/>
      </c>
      <c r="C3214" s="64"/>
      <c r="D3214" s="65"/>
      <c r="E3214" s="65"/>
      <c r="F3214" s="65"/>
      <c r="G3214" s="65"/>
      <c r="H3214" s="65"/>
      <c r="I3214" s="65"/>
      <c r="J3214" s="65"/>
      <c r="K3214" s="65"/>
      <c r="L3214" s="66" t="str">
        <f t="shared" si="204"/>
        <v/>
      </c>
      <c r="M3214" s="66" t="str">
        <f t="shared" si="205"/>
        <v/>
      </c>
      <c r="N3214" s="66" t="str">
        <f t="shared" si="206"/>
        <v/>
      </c>
    </row>
    <row r="3215" spans="2:14" ht="20.100000000000001" customHeight="1" thickBot="1" x14ac:dyDescent="0.3">
      <c r="B3215" s="63" t="str">
        <f t="shared" si="203"/>
        <v/>
      </c>
      <c r="C3215" s="64"/>
      <c r="D3215" s="65"/>
      <c r="E3215" s="65"/>
      <c r="F3215" s="65"/>
      <c r="G3215" s="65"/>
      <c r="H3215" s="65"/>
      <c r="I3215" s="65"/>
      <c r="J3215" s="65"/>
      <c r="K3215" s="65"/>
      <c r="L3215" s="66" t="str">
        <f t="shared" si="204"/>
        <v/>
      </c>
      <c r="M3215" s="66" t="str">
        <f t="shared" si="205"/>
        <v/>
      </c>
      <c r="N3215" s="66" t="str">
        <f t="shared" si="206"/>
        <v/>
      </c>
    </row>
    <row r="3216" spans="2:14" ht="20.100000000000001" customHeight="1" thickBot="1" x14ac:dyDescent="0.3">
      <c r="B3216" s="63" t="str">
        <f t="shared" si="203"/>
        <v/>
      </c>
      <c r="C3216" s="64"/>
      <c r="D3216" s="65"/>
      <c r="E3216" s="65"/>
      <c r="F3216" s="65"/>
      <c r="G3216" s="65"/>
      <c r="H3216" s="65"/>
      <c r="I3216" s="65"/>
      <c r="J3216" s="65"/>
      <c r="K3216" s="65"/>
      <c r="L3216" s="66" t="str">
        <f t="shared" si="204"/>
        <v/>
      </c>
      <c r="M3216" s="66" t="str">
        <f t="shared" si="205"/>
        <v/>
      </c>
      <c r="N3216" s="66" t="str">
        <f t="shared" si="206"/>
        <v/>
      </c>
    </row>
    <row r="3217" spans="2:14" ht="20.100000000000001" customHeight="1" thickBot="1" x14ac:dyDescent="0.3">
      <c r="B3217" s="63" t="str">
        <f t="shared" si="203"/>
        <v/>
      </c>
      <c r="C3217" s="64"/>
      <c r="D3217" s="65"/>
      <c r="E3217" s="65"/>
      <c r="F3217" s="65"/>
      <c r="G3217" s="65"/>
      <c r="H3217" s="65"/>
      <c r="I3217" s="65"/>
      <c r="J3217" s="65"/>
      <c r="K3217" s="65"/>
      <c r="L3217" s="66" t="str">
        <f t="shared" si="204"/>
        <v/>
      </c>
      <c r="M3217" s="66" t="str">
        <f t="shared" si="205"/>
        <v/>
      </c>
      <c r="N3217" s="66" t="str">
        <f t="shared" si="206"/>
        <v/>
      </c>
    </row>
    <row r="3218" spans="2:14" ht="20.100000000000001" customHeight="1" thickBot="1" x14ac:dyDescent="0.3">
      <c r="B3218" s="63" t="str">
        <f t="shared" si="203"/>
        <v/>
      </c>
      <c r="C3218" s="64"/>
      <c r="D3218" s="65"/>
      <c r="E3218" s="65"/>
      <c r="F3218" s="65"/>
      <c r="G3218" s="65"/>
      <c r="H3218" s="65"/>
      <c r="I3218" s="65"/>
      <c r="J3218" s="65"/>
      <c r="K3218" s="65"/>
      <c r="L3218" s="66" t="str">
        <f t="shared" si="204"/>
        <v/>
      </c>
      <c r="M3218" s="66" t="str">
        <f t="shared" si="205"/>
        <v/>
      </c>
      <c r="N3218" s="66" t="str">
        <f t="shared" si="206"/>
        <v/>
      </c>
    </row>
    <row r="3219" spans="2:14" ht="20.100000000000001" customHeight="1" thickBot="1" x14ac:dyDescent="0.3">
      <c r="B3219" s="63" t="str">
        <f t="shared" si="203"/>
        <v/>
      </c>
      <c r="C3219" s="64"/>
      <c r="D3219" s="65"/>
      <c r="E3219" s="65"/>
      <c r="F3219" s="65"/>
      <c r="G3219" s="65"/>
      <c r="H3219" s="65"/>
      <c r="I3219" s="65"/>
      <c r="J3219" s="65"/>
      <c r="K3219" s="65"/>
      <c r="L3219" s="66" t="str">
        <f t="shared" si="204"/>
        <v/>
      </c>
      <c r="M3219" s="66" t="str">
        <f t="shared" si="205"/>
        <v/>
      </c>
      <c r="N3219" s="66" t="str">
        <f t="shared" si="206"/>
        <v/>
      </c>
    </row>
    <row r="3220" spans="2:14" ht="20.100000000000001" customHeight="1" thickBot="1" x14ac:dyDescent="0.3">
      <c r="B3220" s="63" t="str">
        <f t="shared" si="203"/>
        <v/>
      </c>
      <c r="C3220" s="64"/>
      <c r="D3220" s="65"/>
      <c r="E3220" s="65"/>
      <c r="F3220" s="65"/>
      <c r="G3220" s="65"/>
      <c r="H3220" s="65"/>
      <c r="I3220" s="65"/>
      <c r="J3220" s="65"/>
      <c r="K3220" s="65"/>
      <c r="L3220" s="66" t="str">
        <f t="shared" si="204"/>
        <v/>
      </c>
      <c r="M3220" s="66" t="str">
        <f t="shared" si="205"/>
        <v/>
      </c>
      <c r="N3220" s="66" t="str">
        <f t="shared" si="206"/>
        <v/>
      </c>
    </row>
    <row r="3221" spans="2:14" ht="20.100000000000001" customHeight="1" thickBot="1" x14ac:dyDescent="0.3">
      <c r="B3221" s="63" t="str">
        <f t="shared" si="203"/>
        <v/>
      </c>
      <c r="C3221" s="64"/>
      <c r="D3221" s="65"/>
      <c r="E3221" s="65"/>
      <c r="F3221" s="65"/>
      <c r="G3221" s="65"/>
      <c r="H3221" s="65"/>
      <c r="I3221" s="65"/>
      <c r="J3221" s="65"/>
      <c r="K3221" s="65"/>
      <c r="L3221" s="66" t="str">
        <f t="shared" si="204"/>
        <v/>
      </c>
      <c r="M3221" s="66" t="str">
        <f t="shared" si="205"/>
        <v/>
      </c>
      <c r="N3221" s="66" t="str">
        <f t="shared" si="206"/>
        <v/>
      </c>
    </row>
    <row r="3222" spans="2:14" ht="20.100000000000001" customHeight="1" thickBot="1" x14ac:dyDescent="0.3">
      <c r="B3222" s="63" t="str">
        <f t="shared" si="203"/>
        <v/>
      </c>
      <c r="C3222" s="64"/>
      <c r="D3222" s="65"/>
      <c r="E3222" s="65"/>
      <c r="F3222" s="65"/>
      <c r="G3222" s="65"/>
      <c r="H3222" s="65"/>
      <c r="I3222" s="65"/>
      <c r="J3222" s="65"/>
      <c r="K3222" s="65"/>
      <c r="L3222" s="66" t="str">
        <f t="shared" si="204"/>
        <v/>
      </c>
      <c r="M3222" s="66" t="str">
        <f t="shared" si="205"/>
        <v/>
      </c>
      <c r="N3222" s="66" t="str">
        <f t="shared" si="206"/>
        <v/>
      </c>
    </row>
    <row r="3223" spans="2:14" ht="20.100000000000001" customHeight="1" thickBot="1" x14ac:dyDescent="0.3">
      <c r="B3223" s="63" t="str">
        <f t="shared" si="203"/>
        <v/>
      </c>
      <c r="C3223" s="64"/>
      <c r="D3223" s="65"/>
      <c r="E3223" s="65"/>
      <c r="F3223" s="65"/>
      <c r="G3223" s="65"/>
      <c r="H3223" s="65"/>
      <c r="I3223" s="65"/>
      <c r="J3223" s="65"/>
      <c r="K3223" s="65"/>
      <c r="L3223" s="66" t="str">
        <f t="shared" si="204"/>
        <v/>
      </c>
      <c r="M3223" s="66" t="str">
        <f t="shared" si="205"/>
        <v/>
      </c>
      <c r="N3223" s="66" t="str">
        <f t="shared" si="206"/>
        <v/>
      </c>
    </row>
    <row r="3224" spans="2:14" ht="20.100000000000001" customHeight="1" thickBot="1" x14ac:dyDescent="0.3">
      <c r="B3224" s="63" t="str">
        <f t="shared" si="203"/>
        <v/>
      </c>
      <c r="C3224" s="64"/>
      <c r="D3224" s="65"/>
      <c r="E3224" s="65"/>
      <c r="F3224" s="65"/>
      <c r="G3224" s="65"/>
      <c r="H3224" s="65"/>
      <c r="I3224" s="65"/>
      <c r="J3224" s="65"/>
      <c r="K3224" s="65"/>
      <c r="L3224" s="66" t="str">
        <f t="shared" si="204"/>
        <v/>
      </c>
      <c r="M3224" s="66" t="str">
        <f t="shared" si="205"/>
        <v/>
      </c>
      <c r="N3224" s="66" t="str">
        <f t="shared" si="206"/>
        <v/>
      </c>
    </row>
    <row r="3225" spans="2:14" ht="20.100000000000001" customHeight="1" thickBot="1" x14ac:dyDescent="0.3">
      <c r="B3225" s="63" t="str">
        <f t="shared" si="203"/>
        <v/>
      </c>
      <c r="C3225" s="64"/>
      <c r="D3225" s="65"/>
      <c r="E3225" s="65"/>
      <c r="F3225" s="65"/>
      <c r="G3225" s="65"/>
      <c r="H3225" s="65"/>
      <c r="I3225" s="65"/>
      <c r="J3225" s="65"/>
      <c r="K3225" s="65"/>
      <c r="L3225" s="66" t="str">
        <f t="shared" si="204"/>
        <v/>
      </c>
      <c r="M3225" s="66" t="str">
        <f t="shared" si="205"/>
        <v/>
      </c>
      <c r="N3225" s="66" t="str">
        <f t="shared" si="206"/>
        <v/>
      </c>
    </row>
    <row r="3226" spans="2:14" ht="20.100000000000001" customHeight="1" thickBot="1" x14ac:dyDescent="0.3">
      <c r="B3226" s="63" t="str">
        <f t="shared" si="203"/>
        <v/>
      </c>
      <c r="C3226" s="64"/>
      <c r="D3226" s="65"/>
      <c r="E3226" s="65"/>
      <c r="F3226" s="65"/>
      <c r="G3226" s="65"/>
      <c r="H3226" s="65"/>
      <c r="I3226" s="65"/>
      <c r="J3226" s="65"/>
      <c r="K3226" s="65"/>
      <c r="L3226" s="66" t="str">
        <f t="shared" si="204"/>
        <v/>
      </c>
      <c r="M3226" s="66" t="str">
        <f t="shared" si="205"/>
        <v/>
      </c>
      <c r="N3226" s="66" t="str">
        <f t="shared" si="206"/>
        <v/>
      </c>
    </row>
    <row r="3227" spans="2:14" ht="20.100000000000001" customHeight="1" thickBot="1" x14ac:dyDescent="0.3">
      <c r="B3227" s="63" t="str">
        <f t="shared" si="203"/>
        <v/>
      </c>
      <c r="C3227" s="64"/>
      <c r="D3227" s="65"/>
      <c r="E3227" s="65"/>
      <c r="F3227" s="65"/>
      <c r="G3227" s="65"/>
      <c r="H3227" s="65"/>
      <c r="I3227" s="65"/>
      <c r="J3227" s="65"/>
      <c r="K3227" s="65"/>
      <c r="L3227" s="66" t="str">
        <f t="shared" si="204"/>
        <v/>
      </c>
      <c r="M3227" s="66" t="str">
        <f t="shared" si="205"/>
        <v/>
      </c>
      <c r="N3227" s="66" t="str">
        <f t="shared" si="206"/>
        <v/>
      </c>
    </row>
    <row r="3228" spans="2:14" ht="20.100000000000001" customHeight="1" thickBot="1" x14ac:dyDescent="0.3">
      <c r="B3228" s="63" t="str">
        <f t="shared" si="203"/>
        <v/>
      </c>
      <c r="C3228" s="64"/>
      <c r="D3228" s="65"/>
      <c r="E3228" s="65"/>
      <c r="F3228" s="65"/>
      <c r="G3228" s="65"/>
      <c r="H3228" s="65"/>
      <c r="I3228" s="65"/>
      <c r="J3228" s="65"/>
      <c r="K3228" s="65"/>
      <c r="L3228" s="66" t="str">
        <f t="shared" si="204"/>
        <v/>
      </c>
      <c r="M3228" s="66" t="str">
        <f t="shared" si="205"/>
        <v/>
      </c>
      <c r="N3228" s="66" t="str">
        <f t="shared" si="206"/>
        <v/>
      </c>
    </row>
    <row r="3229" spans="2:14" ht="20.100000000000001" customHeight="1" thickBot="1" x14ac:dyDescent="0.3">
      <c r="B3229" s="63" t="str">
        <f t="shared" si="203"/>
        <v/>
      </c>
      <c r="C3229" s="64"/>
      <c r="D3229" s="65"/>
      <c r="E3229" s="65"/>
      <c r="F3229" s="65"/>
      <c r="G3229" s="65"/>
      <c r="H3229" s="65"/>
      <c r="I3229" s="65"/>
      <c r="J3229" s="65"/>
      <c r="K3229" s="65"/>
      <c r="L3229" s="66" t="str">
        <f t="shared" si="204"/>
        <v/>
      </c>
      <c r="M3229" s="66" t="str">
        <f t="shared" si="205"/>
        <v/>
      </c>
      <c r="N3229" s="66" t="str">
        <f t="shared" si="206"/>
        <v/>
      </c>
    </row>
    <row r="3230" spans="2:14" ht="20.100000000000001" customHeight="1" thickBot="1" x14ac:dyDescent="0.3">
      <c r="B3230" s="63" t="str">
        <f t="shared" si="203"/>
        <v/>
      </c>
      <c r="C3230" s="64"/>
      <c r="D3230" s="65"/>
      <c r="E3230" s="65"/>
      <c r="F3230" s="65"/>
      <c r="G3230" s="65"/>
      <c r="H3230" s="65"/>
      <c r="I3230" s="65"/>
      <c r="J3230" s="65"/>
      <c r="K3230" s="65"/>
      <c r="L3230" s="66" t="str">
        <f t="shared" si="204"/>
        <v/>
      </c>
      <c r="M3230" s="66" t="str">
        <f t="shared" si="205"/>
        <v/>
      </c>
      <c r="N3230" s="66" t="str">
        <f t="shared" si="206"/>
        <v/>
      </c>
    </row>
    <row r="3231" spans="2:14" ht="20.100000000000001" customHeight="1" thickBot="1" x14ac:dyDescent="0.3">
      <c r="B3231" s="63" t="str">
        <f t="shared" si="203"/>
        <v/>
      </c>
      <c r="C3231" s="64"/>
      <c r="D3231" s="65"/>
      <c r="E3231" s="65"/>
      <c r="F3231" s="65"/>
      <c r="G3231" s="65"/>
      <c r="H3231" s="65"/>
      <c r="I3231" s="65"/>
      <c r="J3231" s="65"/>
      <c r="K3231" s="65"/>
      <c r="L3231" s="66" t="str">
        <f t="shared" si="204"/>
        <v/>
      </c>
      <c r="M3231" s="66" t="str">
        <f t="shared" si="205"/>
        <v/>
      </c>
      <c r="N3231" s="66" t="str">
        <f t="shared" si="206"/>
        <v/>
      </c>
    </row>
    <row r="3232" spans="2:14" ht="20.100000000000001" customHeight="1" thickBot="1" x14ac:dyDescent="0.3">
      <c r="B3232" s="63" t="str">
        <f t="shared" si="203"/>
        <v/>
      </c>
      <c r="C3232" s="64"/>
      <c r="D3232" s="65"/>
      <c r="E3232" s="65"/>
      <c r="F3232" s="65"/>
      <c r="G3232" s="65"/>
      <c r="H3232" s="65"/>
      <c r="I3232" s="65"/>
      <c r="J3232" s="65"/>
      <c r="K3232" s="65"/>
      <c r="L3232" s="66" t="str">
        <f t="shared" si="204"/>
        <v/>
      </c>
      <c r="M3232" s="66" t="str">
        <f t="shared" si="205"/>
        <v/>
      </c>
      <c r="N3232" s="66" t="str">
        <f t="shared" si="206"/>
        <v/>
      </c>
    </row>
    <row r="3233" spans="2:14" ht="20.100000000000001" customHeight="1" thickBot="1" x14ac:dyDescent="0.3">
      <c r="B3233" s="63" t="str">
        <f t="shared" si="203"/>
        <v/>
      </c>
      <c r="C3233" s="64"/>
      <c r="D3233" s="65"/>
      <c r="E3233" s="65"/>
      <c r="F3233" s="65"/>
      <c r="G3233" s="65"/>
      <c r="H3233" s="65"/>
      <c r="I3233" s="65"/>
      <c r="J3233" s="65"/>
      <c r="K3233" s="65"/>
      <c r="L3233" s="66" t="str">
        <f t="shared" si="204"/>
        <v/>
      </c>
      <c r="M3233" s="66" t="str">
        <f t="shared" si="205"/>
        <v/>
      </c>
      <c r="N3233" s="66" t="str">
        <f t="shared" si="206"/>
        <v/>
      </c>
    </row>
    <row r="3234" spans="2:14" ht="20.100000000000001" customHeight="1" thickBot="1" x14ac:dyDescent="0.3">
      <c r="B3234" s="63" t="str">
        <f t="shared" si="203"/>
        <v/>
      </c>
      <c r="C3234" s="64"/>
      <c r="D3234" s="65"/>
      <c r="E3234" s="65"/>
      <c r="F3234" s="65"/>
      <c r="G3234" s="65"/>
      <c r="H3234" s="65"/>
      <c r="I3234" s="65"/>
      <c r="J3234" s="65"/>
      <c r="K3234" s="65"/>
      <c r="L3234" s="66" t="str">
        <f t="shared" si="204"/>
        <v/>
      </c>
      <c r="M3234" s="66" t="str">
        <f t="shared" si="205"/>
        <v/>
      </c>
      <c r="N3234" s="66" t="str">
        <f t="shared" si="206"/>
        <v/>
      </c>
    </row>
    <row r="3235" spans="2:14" ht="20.100000000000001" customHeight="1" thickBot="1" x14ac:dyDescent="0.3">
      <c r="B3235" s="63" t="str">
        <f t="shared" si="203"/>
        <v/>
      </c>
      <c r="C3235" s="64"/>
      <c r="D3235" s="65"/>
      <c r="E3235" s="65"/>
      <c r="F3235" s="65"/>
      <c r="G3235" s="65"/>
      <c r="H3235" s="65"/>
      <c r="I3235" s="65"/>
      <c r="J3235" s="65"/>
      <c r="K3235" s="65"/>
      <c r="L3235" s="66" t="str">
        <f t="shared" si="204"/>
        <v/>
      </c>
      <c r="M3235" s="66" t="str">
        <f t="shared" si="205"/>
        <v/>
      </c>
      <c r="N3235" s="66" t="str">
        <f t="shared" si="206"/>
        <v/>
      </c>
    </row>
    <row r="3236" spans="2:14" ht="20.100000000000001" customHeight="1" thickBot="1" x14ac:dyDescent="0.3">
      <c r="B3236" s="63" t="str">
        <f t="shared" si="203"/>
        <v/>
      </c>
      <c r="C3236" s="64"/>
      <c r="D3236" s="65"/>
      <c r="E3236" s="65"/>
      <c r="F3236" s="65"/>
      <c r="G3236" s="65"/>
      <c r="H3236" s="65"/>
      <c r="I3236" s="65"/>
      <c r="J3236" s="65"/>
      <c r="K3236" s="65"/>
      <c r="L3236" s="66" t="str">
        <f t="shared" si="204"/>
        <v/>
      </c>
      <c r="M3236" s="66" t="str">
        <f t="shared" si="205"/>
        <v/>
      </c>
      <c r="N3236" s="66" t="str">
        <f t="shared" si="206"/>
        <v/>
      </c>
    </row>
    <row r="3237" spans="2:14" ht="20.100000000000001" customHeight="1" thickBot="1" x14ac:dyDescent="0.3">
      <c r="B3237" s="63" t="str">
        <f t="shared" si="203"/>
        <v/>
      </c>
      <c r="C3237" s="64"/>
      <c r="D3237" s="65"/>
      <c r="E3237" s="65"/>
      <c r="F3237" s="65"/>
      <c r="G3237" s="65"/>
      <c r="H3237" s="65"/>
      <c r="I3237" s="65"/>
      <c r="J3237" s="65"/>
      <c r="K3237" s="65"/>
      <c r="L3237" s="66" t="str">
        <f t="shared" si="204"/>
        <v/>
      </c>
      <c r="M3237" s="66" t="str">
        <f t="shared" si="205"/>
        <v/>
      </c>
      <c r="N3237" s="66" t="str">
        <f t="shared" si="206"/>
        <v/>
      </c>
    </row>
    <row r="3238" spans="2:14" ht="20.100000000000001" customHeight="1" thickBot="1" x14ac:dyDescent="0.3">
      <c r="B3238" s="63" t="str">
        <f t="shared" si="203"/>
        <v/>
      </c>
      <c r="C3238" s="64"/>
      <c r="D3238" s="65"/>
      <c r="E3238" s="65"/>
      <c r="F3238" s="65"/>
      <c r="G3238" s="65"/>
      <c r="H3238" s="65"/>
      <c r="I3238" s="65"/>
      <c r="J3238" s="65"/>
      <c r="K3238" s="65"/>
      <c r="L3238" s="66" t="str">
        <f t="shared" si="204"/>
        <v/>
      </c>
      <c r="M3238" s="66" t="str">
        <f t="shared" si="205"/>
        <v/>
      </c>
      <c r="N3238" s="66" t="str">
        <f t="shared" si="206"/>
        <v/>
      </c>
    </row>
    <row r="3239" spans="2:14" ht="20.100000000000001" customHeight="1" thickBot="1" x14ac:dyDescent="0.3">
      <c r="B3239" s="63" t="str">
        <f t="shared" si="203"/>
        <v/>
      </c>
      <c r="C3239" s="64"/>
      <c r="D3239" s="65"/>
      <c r="E3239" s="65"/>
      <c r="F3239" s="65"/>
      <c r="G3239" s="65"/>
      <c r="H3239" s="65"/>
      <c r="I3239" s="65"/>
      <c r="J3239" s="65"/>
      <c r="K3239" s="65"/>
      <c r="L3239" s="66" t="str">
        <f t="shared" si="204"/>
        <v/>
      </c>
      <c r="M3239" s="66" t="str">
        <f t="shared" si="205"/>
        <v/>
      </c>
      <c r="N3239" s="66" t="str">
        <f t="shared" si="206"/>
        <v/>
      </c>
    </row>
    <row r="3240" spans="2:14" ht="20.100000000000001" customHeight="1" thickBot="1" x14ac:dyDescent="0.3">
      <c r="B3240" s="63" t="str">
        <f t="shared" si="203"/>
        <v/>
      </c>
      <c r="C3240" s="64"/>
      <c r="D3240" s="65"/>
      <c r="E3240" s="65"/>
      <c r="F3240" s="65"/>
      <c r="G3240" s="65"/>
      <c r="H3240" s="65"/>
      <c r="I3240" s="65"/>
      <c r="J3240" s="65"/>
      <c r="K3240" s="65"/>
      <c r="L3240" s="66" t="str">
        <f t="shared" si="204"/>
        <v/>
      </c>
      <c r="M3240" s="66" t="str">
        <f t="shared" si="205"/>
        <v/>
      </c>
      <c r="N3240" s="66" t="str">
        <f t="shared" si="206"/>
        <v/>
      </c>
    </row>
    <row r="3241" spans="2:14" ht="20.100000000000001" customHeight="1" thickBot="1" x14ac:dyDescent="0.3">
      <c r="B3241" s="63" t="str">
        <f t="shared" si="203"/>
        <v/>
      </c>
      <c r="C3241" s="64"/>
      <c r="D3241" s="65"/>
      <c r="E3241" s="65"/>
      <c r="F3241" s="65"/>
      <c r="G3241" s="65"/>
      <c r="H3241" s="65"/>
      <c r="I3241" s="65"/>
      <c r="J3241" s="65"/>
      <c r="K3241" s="65"/>
      <c r="L3241" s="66" t="str">
        <f t="shared" si="204"/>
        <v/>
      </c>
      <c r="M3241" s="66" t="str">
        <f t="shared" si="205"/>
        <v/>
      </c>
      <c r="N3241" s="66" t="str">
        <f t="shared" si="206"/>
        <v/>
      </c>
    </row>
    <row r="3242" spans="2:14" ht="20.100000000000001" customHeight="1" thickBot="1" x14ac:dyDescent="0.3">
      <c r="B3242" s="63" t="str">
        <f t="shared" si="203"/>
        <v/>
      </c>
      <c r="C3242" s="64"/>
      <c r="D3242" s="65"/>
      <c r="E3242" s="65"/>
      <c r="F3242" s="65"/>
      <c r="G3242" s="65"/>
      <c r="H3242" s="65"/>
      <c r="I3242" s="65"/>
      <c r="J3242" s="65"/>
      <c r="K3242" s="65"/>
      <c r="L3242" s="66" t="str">
        <f t="shared" si="204"/>
        <v/>
      </c>
      <c r="M3242" s="66" t="str">
        <f t="shared" si="205"/>
        <v/>
      </c>
      <c r="N3242" s="66" t="str">
        <f t="shared" si="206"/>
        <v/>
      </c>
    </row>
    <row r="3243" spans="2:14" ht="20.100000000000001" customHeight="1" thickBot="1" x14ac:dyDescent="0.3">
      <c r="B3243" s="63" t="str">
        <f t="shared" si="203"/>
        <v/>
      </c>
      <c r="C3243" s="64"/>
      <c r="D3243" s="65"/>
      <c r="E3243" s="65"/>
      <c r="F3243" s="65"/>
      <c r="G3243" s="65"/>
      <c r="H3243" s="65"/>
      <c r="I3243" s="65"/>
      <c r="J3243" s="65"/>
      <c r="K3243" s="65"/>
      <c r="L3243" s="66" t="str">
        <f t="shared" si="204"/>
        <v/>
      </c>
      <c r="M3243" s="66" t="str">
        <f t="shared" si="205"/>
        <v/>
      </c>
      <c r="N3243" s="66" t="str">
        <f t="shared" si="206"/>
        <v/>
      </c>
    </row>
    <row r="3244" spans="2:14" ht="20.100000000000001" customHeight="1" thickBot="1" x14ac:dyDescent="0.3">
      <c r="B3244" s="63" t="str">
        <f t="shared" si="203"/>
        <v/>
      </c>
      <c r="C3244" s="64"/>
      <c r="D3244" s="65"/>
      <c r="E3244" s="65"/>
      <c r="F3244" s="65"/>
      <c r="G3244" s="65"/>
      <c r="H3244" s="65"/>
      <c r="I3244" s="65"/>
      <c r="J3244" s="65"/>
      <c r="K3244" s="65"/>
      <c r="L3244" s="66" t="str">
        <f t="shared" si="204"/>
        <v/>
      </c>
      <c r="M3244" s="66" t="str">
        <f t="shared" si="205"/>
        <v/>
      </c>
      <c r="N3244" s="66" t="str">
        <f t="shared" si="206"/>
        <v/>
      </c>
    </row>
    <row r="3245" spans="2:14" ht="20.100000000000001" customHeight="1" thickBot="1" x14ac:dyDescent="0.3">
      <c r="B3245" s="63" t="str">
        <f t="shared" si="203"/>
        <v/>
      </c>
      <c r="C3245" s="64"/>
      <c r="D3245" s="65"/>
      <c r="E3245" s="65"/>
      <c r="F3245" s="65"/>
      <c r="G3245" s="65"/>
      <c r="H3245" s="65"/>
      <c r="I3245" s="65"/>
      <c r="J3245" s="65"/>
      <c r="K3245" s="65"/>
      <c r="L3245" s="66" t="str">
        <f t="shared" si="204"/>
        <v/>
      </c>
      <c r="M3245" s="66" t="str">
        <f t="shared" si="205"/>
        <v/>
      </c>
      <c r="N3245" s="66" t="str">
        <f t="shared" si="206"/>
        <v/>
      </c>
    </row>
    <row r="3246" spans="2:14" ht="20.100000000000001" customHeight="1" thickBot="1" x14ac:dyDescent="0.3">
      <c r="B3246" s="63" t="str">
        <f t="shared" si="203"/>
        <v/>
      </c>
      <c r="C3246" s="64"/>
      <c r="D3246" s="65"/>
      <c r="E3246" s="65"/>
      <c r="F3246" s="65"/>
      <c r="G3246" s="65"/>
      <c r="H3246" s="65"/>
      <c r="I3246" s="65"/>
      <c r="J3246" s="65"/>
      <c r="K3246" s="65"/>
      <c r="L3246" s="66" t="str">
        <f t="shared" si="204"/>
        <v/>
      </c>
      <c r="M3246" s="66" t="str">
        <f t="shared" si="205"/>
        <v/>
      </c>
      <c r="N3246" s="66" t="str">
        <f t="shared" si="206"/>
        <v/>
      </c>
    </row>
    <row r="3247" spans="2:14" ht="20.100000000000001" customHeight="1" thickBot="1" x14ac:dyDescent="0.3">
      <c r="B3247" s="63" t="str">
        <f t="shared" si="203"/>
        <v/>
      </c>
      <c r="C3247" s="64"/>
      <c r="D3247" s="65"/>
      <c r="E3247" s="65"/>
      <c r="F3247" s="65"/>
      <c r="G3247" s="65"/>
      <c r="H3247" s="65"/>
      <c r="I3247" s="65"/>
      <c r="J3247" s="65"/>
      <c r="K3247" s="65"/>
      <c r="L3247" s="66" t="str">
        <f t="shared" si="204"/>
        <v/>
      </c>
      <c r="M3247" s="66" t="str">
        <f t="shared" si="205"/>
        <v/>
      </c>
      <c r="N3247" s="66" t="str">
        <f t="shared" si="206"/>
        <v/>
      </c>
    </row>
    <row r="3248" spans="2:14" ht="20.100000000000001" customHeight="1" thickBot="1" x14ac:dyDescent="0.3">
      <c r="B3248" s="63" t="str">
        <f t="shared" si="203"/>
        <v/>
      </c>
      <c r="C3248" s="64"/>
      <c r="D3248" s="65"/>
      <c r="E3248" s="65"/>
      <c r="F3248" s="65"/>
      <c r="G3248" s="65"/>
      <c r="H3248" s="65"/>
      <c r="I3248" s="65"/>
      <c r="J3248" s="65"/>
      <c r="K3248" s="65"/>
      <c r="L3248" s="66" t="str">
        <f t="shared" si="204"/>
        <v/>
      </c>
      <c r="M3248" s="66" t="str">
        <f t="shared" si="205"/>
        <v/>
      </c>
      <c r="N3248" s="66" t="str">
        <f t="shared" si="206"/>
        <v/>
      </c>
    </row>
    <row r="3249" spans="2:14" ht="20.100000000000001" customHeight="1" thickBot="1" x14ac:dyDescent="0.3">
      <c r="B3249" s="63" t="str">
        <f t="shared" si="203"/>
        <v/>
      </c>
      <c r="C3249" s="64"/>
      <c r="D3249" s="65"/>
      <c r="E3249" s="65"/>
      <c r="F3249" s="65"/>
      <c r="G3249" s="65"/>
      <c r="H3249" s="65"/>
      <c r="I3249" s="65"/>
      <c r="J3249" s="65"/>
      <c r="K3249" s="65"/>
      <c r="L3249" s="66" t="str">
        <f t="shared" si="204"/>
        <v/>
      </c>
      <c r="M3249" s="66" t="str">
        <f t="shared" si="205"/>
        <v/>
      </c>
      <c r="N3249" s="66" t="str">
        <f t="shared" si="206"/>
        <v/>
      </c>
    </row>
    <row r="3250" spans="2:14" ht="20.100000000000001" customHeight="1" thickBot="1" x14ac:dyDescent="0.3">
      <c r="B3250" s="63" t="str">
        <f t="shared" si="203"/>
        <v/>
      </c>
      <c r="C3250" s="64"/>
      <c r="D3250" s="65"/>
      <c r="E3250" s="65"/>
      <c r="F3250" s="65"/>
      <c r="G3250" s="65"/>
      <c r="H3250" s="65"/>
      <c r="I3250" s="65"/>
      <c r="J3250" s="65"/>
      <c r="K3250" s="65"/>
      <c r="L3250" s="66" t="str">
        <f t="shared" si="204"/>
        <v/>
      </c>
      <c r="M3250" s="66" t="str">
        <f t="shared" si="205"/>
        <v/>
      </c>
      <c r="N3250" s="66" t="str">
        <f t="shared" si="206"/>
        <v/>
      </c>
    </row>
    <row r="3251" spans="2:14" ht="20.100000000000001" customHeight="1" thickBot="1" x14ac:dyDescent="0.3">
      <c r="B3251" s="63" t="str">
        <f t="shared" si="203"/>
        <v/>
      </c>
      <c r="C3251" s="64"/>
      <c r="D3251" s="65"/>
      <c r="E3251" s="65"/>
      <c r="F3251" s="65"/>
      <c r="G3251" s="65"/>
      <c r="H3251" s="65"/>
      <c r="I3251" s="65"/>
      <c r="J3251" s="65"/>
      <c r="K3251" s="65"/>
      <c r="L3251" s="66" t="str">
        <f t="shared" si="204"/>
        <v/>
      </c>
      <c r="M3251" s="66" t="str">
        <f t="shared" si="205"/>
        <v/>
      </c>
      <c r="N3251" s="66" t="str">
        <f t="shared" si="206"/>
        <v/>
      </c>
    </row>
    <row r="3252" spans="2:14" ht="20.100000000000001" customHeight="1" thickBot="1" x14ac:dyDescent="0.3">
      <c r="B3252" s="63" t="str">
        <f t="shared" si="203"/>
        <v/>
      </c>
      <c r="C3252" s="64"/>
      <c r="D3252" s="65"/>
      <c r="E3252" s="65"/>
      <c r="F3252" s="65"/>
      <c r="G3252" s="65"/>
      <c r="H3252" s="65"/>
      <c r="I3252" s="65"/>
      <c r="J3252" s="65"/>
      <c r="K3252" s="65"/>
      <c r="L3252" s="66" t="str">
        <f t="shared" si="204"/>
        <v/>
      </c>
      <c r="M3252" s="66" t="str">
        <f t="shared" si="205"/>
        <v/>
      </c>
      <c r="N3252" s="66" t="str">
        <f t="shared" si="206"/>
        <v/>
      </c>
    </row>
    <row r="3253" spans="2:14" ht="20.100000000000001" customHeight="1" thickBot="1" x14ac:dyDescent="0.3">
      <c r="B3253" s="63" t="str">
        <f t="shared" si="203"/>
        <v/>
      </c>
      <c r="C3253" s="64"/>
      <c r="D3253" s="65"/>
      <c r="E3253" s="65"/>
      <c r="F3253" s="65"/>
      <c r="G3253" s="65"/>
      <c r="H3253" s="65"/>
      <c r="I3253" s="65"/>
      <c r="J3253" s="65"/>
      <c r="K3253" s="65"/>
      <c r="L3253" s="66" t="str">
        <f t="shared" si="204"/>
        <v/>
      </c>
      <c r="M3253" s="66" t="str">
        <f t="shared" si="205"/>
        <v/>
      </c>
      <c r="N3253" s="66" t="str">
        <f t="shared" si="206"/>
        <v/>
      </c>
    </row>
    <row r="3254" spans="2:14" ht="20.100000000000001" customHeight="1" thickBot="1" x14ac:dyDescent="0.3">
      <c r="B3254" s="63" t="str">
        <f t="shared" si="203"/>
        <v/>
      </c>
      <c r="C3254" s="64"/>
      <c r="D3254" s="65"/>
      <c r="E3254" s="65"/>
      <c r="F3254" s="65"/>
      <c r="G3254" s="65"/>
      <c r="H3254" s="65"/>
      <c r="I3254" s="65"/>
      <c r="J3254" s="65"/>
      <c r="K3254" s="65"/>
      <c r="L3254" s="66" t="str">
        <f t="shared" si="204"/>
        <v/>
      </c>
      <c r="M3254" s="66" t="str">
        <f t="shared" si="205"/>
        <v/>
      </c>
      <c r="N3254" s="66" t="str">
        <f t="shared" si="206"/>
        <v/>
      </c>
    </row>
    <row r="3255" spans="2:14" ht="20.100000000000001" customHeight="1" thickBot="1" x14ac:dyDescent="0.3">
      <c r="B3255" s="63" t="str">
        <f t="shared" si="203"/>
        <v/>
      </c>
      <c r="C3255" s="64"/>
      <c r="D3255" s="65"/>
      <c r="E3255" s="65"/>
      <c r="F3255" s="65"/>
      <c r="G3255" s="65"/>
      <c r="H3255" s="65"/>
      <c r="I3255" s="65"/>
      <c r="J3255" s="65"/>
      <c r="K3255" s="65"/>
      <c r="L3255" s="66" t="str">
        <f t="shared" si="204"/>
        <v/>
      </c>
      <c r="M3255" s="66" t="str">
        <f t="shared" si="205"/>
        <v/>
      </c>
      <c r="N3255" s="66" t="str">
        <f t="shared" si="206"/>
        <v/>
      </c>
    </row>
    <row r="3256" spans="2:14" ht="20.100000000000001" customHeight="1" thickBot="1" x14ac:dyDescent="0.3">
      <c r="B3256" s="63" t="str">
        <f t="shared" si="203"/>
        <v/>
      </c>
      <c r="C3256" s="64"/>
      <c r="D3256" s="65"/>
      <c r="E3256" s="65"/>
      <c r="F3256" s="65"/>
      <c r="G3256" s="65"/>
      <c r="H3256" s="65"/>
      <c r="I3256" s="65"/>
      <c r="J3256" s="65"/>
      <c r="K3256" s="65"/>
      <c r="L3256" s="66" t="str">
        <f t="shared" si="204"/>
        <v/>
      </c>
      <c r="M3256" s="66" t="str">
        <f t="shared" si="205"/>
        <v/>
      </c>
      <c r="N3256" s="66" t="str">
        <f t="shared" si="206"/>
        <v/>
      </c>
    </row>
    <row r="3257" spans="2:14" ht="20.100000000000001" customHeight="1" thickBot="1" x14ac:dyDescent="0.3">
      <c r="B3257" s="63" t="str">
        <f t="shared" si="203"/>
        <v/>
      </c>
      <c r="C3257" s="64"/>
      <c r="D3257" s="65"/>
      <c r="E3257" s="65"/>
      <c r="F3257" s="65"/>
      <c r="G3257" s="65"/>
      <c r="H3257" s="65"/>
      <c r="I3257" s="65"/>
      <c r="J3257" s="65"/>
      <c r="K3257" s="65"/>
      <c r="L3257" s="66" t="str">
        <f t="shared" si="204"/>
        <v/>
      </c>
      <c r="M3257" s="66" t="str">
        <f t="shared" si="205"/>
        <v/>
      </c>
      <c r="N3257" s="66" t="str">
        <f t="shared" si="206"/>
        <v/>
      </c>
    </row>
    <row r="3258" spans="2:14" ht="20.100000000000001" customHeight="1" thickBot="1" x14ac:dyDescent="0.3">
      <c r="B3258" s="63" t="str">
        <f t="shared" si="203"/>
        <v/>
      </c>
      <c r="C3258" s="64"/>
      <c r="D3258" s="65"/>
      <c r="E3258" s="65"/>
      <c r="F3258" s="65"/>
      <c r="G3258" s="65"/>
      <c r="H3258" s="65"/>
      <c r="I3258" s="65"/>
      <c r="J3258" s="65"/>
      <c r="K3258" s="65"/>
      <c r="L3258" s="66" t="str">
        <f t="shared" si="204"/>
        <v/>
      </c>
      <c r="M3258" s="66" t="str">
        <f t="shared" si="205"/>
        <v/>
      </c>
      <c r="N3258" s="66" t="str">
        <f t="shared" si="206"/>
        <v/>
      </c>
    </row>
    <row r="3259" spans="2:14" ht="20.100000000000001" customHeight="1" thickBot="1" x14ac:dyDescent="0.3">
      <c r="B3259" s="63" t="str">
        <f t="shared" si="203"/>
        <v/>
      </c>
      <c r="C3259" s="64"/>
      <c r="D3259" s="65"/>
      <c r="E3259" s="65"/>
      <c r="F3259" s="65"/>
      <c r="G3259" s="65"/>
      <c r="H3259" s="65"/>
      <c r="I3259" s="65"/>
      <c r="J3259" s="65"/>
      <c r="K3259" s="65"/>
      <c r="L3259" s="66" t="str">
        <f t="shared" si="204"/>
        <v/>
      </c>
      <c r="M3259" s="66" t="str">
        <f t="shared" si="205"/>
        <v/>
      </c>
      <c r="N3259" s="66" t="str">
        <f t="shared" si="206"/>
        <v/>
      </c>
    </row>
    <row r="3260" spans="2:14" ht="20.100000000000001" customHeight="1" thickBot="1" x14ac:dyDescent="0.3">
      <c r="B3260" s="63" t="str">
        <f t="shared" si="203"/>
        <v/>
      </c>
      <c r="C3260" s="64"/>
      <c r="D3260" s="65"/>
      <c r="E3260" s="65"/>
      <c r="F3260" s="65"/>
      <c r="G3260" s="65"/>
      <c r="H3260" s="65"/>
      <c r="I3260" s="65"/>
      <c r="J3260" s="65"/>
      <c r="K3260" s="65"/>
      <c r="L3260" s="66" t="str">
        <f t="shared" si="204"/>
        <v/>
      </c>
      <c r="M3260" s="66" t="str">
        <f t="shared" si="205"/>
        <v/>
      </c>
      <c r="N3260" s="66" t="str">
        <f t="shared" si="206"/>
        <v/>
      </c>
    </row>
    <row r="3261" spans="2:14" ht="20.100000000000001" customHeight="1" thickBot="1" x14ac:dyDescent="0.3">
      <c r="B3261" s="63" t="str">
        <f t="shared" si="203"/>
        <v/>
      </c>
      <c r="C3261" s="64"/>
      <c r="D3261" s="65"/>
      <c r="E3261" s="65"/>
      <c r="F3261" s="65"/>
      <c r="G3261" s="65"/>
      <c r="H3261" s="65"/>
      <c r="I3261" s="65"/>
      <c r="J3261" s="65"/>
      <c r="K3261" s="65"/>
      <c r="L3261" s="66" t="str">
        <f t="shared" si="204"/>
        <v/>
      </c>
      <c r="M3261" s="66" t="str">
        <f t="shared" si="205"/>
        <v/>
      </c>
      <c r="N3261" s="66" t="str">
        <f t="shared" si="206"/>
        <v/>
      </c>
    </row>
    <row r="3262" spans="2:14" ht="20.100000000000001" customHeight="1" thickBot="1" x14ac:dyDescent="0.3">
      <c r="B3262" s="63" t="str">
        <f t="shared" si="203"/>
        <v/>
      </c>
      <c r="C3262" s="64"/>
      <c r="D3262" s="65"/>
      <c r="E3262" s="65"/>
      <c r="F3262" s="65"/>
      <c r="G3262" s="65"/>
      <c r="H3262" s="65"/>
      <c r="I3262" s="65"/>
      <c r="J3262" s="65"/>
      <c r="K3262" s="65"/>
      <c r="L3262" s="66" t="str">
        <f t="shared" si="204"/>
        <v/>
      </c>
      <c r="M3262" s="66" t="str">
        <f t="shared" si="205"/>
        <v/>
      </c>
      <c r="N3262" s="66" t="str">
        <f t="shared" si="206"/>
        <v/>
      </c>
    </row>
    <row r="3263" spans="2:14" ht="20.100000000000001" customHeight="1" thickBot="1" x14ac:dyDescent="0.3">
      <c r="B3263" s="63" t="str">
        <f t="shared" si="203"/>
        <v/>
      </c>
      <c r="C3263" s="64"/>
      <c r="D3263" s="65"/>
      <c r="E3263" s="65"/>
      <c r="F3263" s="65"/>
      <c r="G3263" s="65"/>
      <c r="H3263" s="65"/>
      <c r="I3263" s="65"/>
      <c r="J3263" s="65"/>
      <c r="K3263" s="65"/>
      <c r="L3263" s="66" t="str">
        <f t="shared" si="204"/>
        <v/>
      </c>
      <c r="M3263" s="66" t="str">
        <f t="shared" si="205"/>
        <v/>
      </c>
      <c r="N3263" s="66" t="str">
        <f t="shared" si="206"/>
        <v/>
      </c>
    </row>
    <row r="3264" spans="2:14" ht="20.100000000000001" customHeight="1" thickBot="1" x14ac:dyDescent="0.3">
      <c r="B3264" s="63" t="str">
        <f t="shared" si="203"/>
        <v/>
      </c>
      <c r="C3264" s="64"/>
      <c r="D3264" s="65"/>
      <c r="E3264" s="65"/>
      <c r="F3264" s="65"/>
      <c r="G3264" s="65"/>
      <c r="H3264" s="65"/>
      <c r="I3264" s="65"/>
      <c r="J3264" s="65"/>
      <c r="K3264" s="65"/>
      <c r="L3264" s="66" t="str">
        <f t="shared" si="204"/>
        <v/>
      </c>
      <c r="M3264" s="66" t="str">
        <f t="shared" si="205"/>
        <v/>
      </c>
      <c r="N3264" s="66" t="str">
        <f t="shared" si="206"/>
        <v/>
      </c>
    </row>
    <row r="3265" spans="2:14" ht="20.100000000000001" customHeight="1" thickBot="1" x14ac:dyDescent="0.3">
      <c r="B3265" s="63" t="str">
        <f t="shared" si="203"/>
        <v/>
      </c>
      <c r="C3265" s="64"/>
      <c r="D3265" s="65"/>
      <c r="E3265" s="65"/>
      <c r="F3265" s="65"/>
      <c r="G3265" s="65"/>
      <c r="H3265" s="65"/>
      <c r="I3265" s="65"/>
      <c r="J3265" s="65"/>
      <c r="K3265" s="65"/>
      <c r="L3265" s="66" t="str">
        <f t="shared" si="204"/>
        <v/>
      </c>
      <c r="M3265" s="66" t="str">
        <f t="shared" si="205"/>
        <v/>
      </c>
      <c r="N3265" s="66" t="str">
        <f t="shared" si="206"/>
        <v/>
      </c>
    </row>
    <row r="3266" spans="2:14" ht="20.100000000000001" customHeight="1" thickBot="1" x14ac:dyDescent="0.3">
      <c r="B3266" s="63" t="str">
        <f t="shared" si="203"/>
        <v/>
      </c>
      <c r="C3266" s="64"/>
      <c r="D3266" s="65"/>
      <c r="E3266" s="65"/>
      <c r="F3266" s="65"/>
      <c r="G3266" s="65"/>
      <c r="H3266" s="65"/>
      <c r="I3266" s="65"/>
      <c r="J3266" s="65"/>
      <c r="K3266" s="65"/>
      <c r="L3266" s="66" t="str">
        <f t="shared" si="204"/>
        <v/>
      </c>
      <c r="M3266" s="66" t="str">
        <f t="shared" si="205"/>
        <v/>
      </c>
      <c r="N3266" s="66" t="str">
        <f t="shared" si="206"/>
        <v/>
      </c>
    </row>
    <row r="3267" spans="2:14" ht="20.100000000000001" customHeight="1" thickBot="1" x14ac:dyDescent="0.3">
      <c r="B3267" s="63" t="str">
        <f t="shared" si="203"/>
        <v/>
      </c>
      <c r="C3267" s="64"/>
      <c r="D3267" s="65"/>
      <c r="E3267" s="65"/>
      <c r="F3267" s="65"/>
      <c r="G3267" s="65"/>
      <c r="H3267" s="65"/>
      <c r="I3267" s="65"/>
      <c r="J3267" s="65"/>
      <c r="K3267" s="65"/>
      <c r="L3267" s="66" t="str">
        <f t="shared" si="204"/>
        <v/>
      </c>
      <c r="M3267" s="66" t="str">
        <f t="shared" si="205"/>
        <v/>
      </c>
      <c r="N3267" s="66" t="str">
        <f t="shared" si="206"/>
        <v/>
      </c>
    </row>
    <row r="3268" spans="2:14" ht="20.100000000000001" customHeight="1" thickBot="1" x14ac:dyDescent="0.3">
      <c r="B3268" s="63" t="str">
        <f t="shared" si="203"/>
        <v/>
      </c>
      <c r="C3268" s="64"/>
      <c r="D3268" s="65"/>
      <c r="E3268" s="65"/>
      <c r="F3268" s="65"/>
      <c r="G3268" s="65"/>
      <c r="H3268" s="65"/>
      <c r="I3268" s="65"/>
      <c r="J3268" s="65"/>
      <c r="K3268" s="65"/>
      <c r="L3268" s="66" t="str">
        <f t="shared" si="204"/>
        <v/>
      </c>
      <c r="M3268" s="66" t="str">
        <f t="shared" si="205"/>
        <v/>
      </c>
      <c r="N3268" s="66" t="str">
        <f t="shared" si="206"/>
        <v/>
      </c>
    </row>
    <row r="3269" spans="2:14" ht="20.100000000000001" customHeight="1" thickBot="1" x14ac:dyDescent="0.3">
      <c r="B3269" s="63" t="str">
        <f t="shared" si="203"/>
        <v/>
      </c>
      <c r="C3269" s="64"/>
      <c r="D3269" s="65"/>
      <c r="E3269" s="65"/>
      <c r="F3269" s="65"/>
      <c r="G3269" s="65"/>
      <c r="H3269" s="65"/>
      <c r="I3269" s="65"/>
      <c r="J3269" s="65"/>
      <c r="K3269" s="65"/>
      <c r="L3269" s="66" t="str">
        <f t="shared" si="204"/>
        <v/>
      </c>
      <c r="M3269" s="66" t="str">
        <f t="shared" si="205"/>
        <v/>
      </c>
      <c r="N3269" s="66" t="str">
        <f t="shared" si="206"/>
        <v/>
      </c>
    </row>
    <row r="3270" spans="2:14" ht="20.100000000000001" customHeight="1" thickBot="1" x14ac:dyDescent="0.3">
      <c r="B3270" s="63" t="str">
        <f t="shared" si="203"/>
        <v/>
      </c>
      <c r="C3270" s="64"/>
      <c r="D3270" s="65"/>
      <c r="E3270" s="65"/>
      <c r="F3270" s="65"/>
      <c r="G3270" s="65"/>
      <c r="H3270" s="65"/>
      <c r="I3270" s="65"/>
      <c r="J3270" s="65"/>
      <c r="K3270" s="65"/>
      <c r="L3270" s="66" t="str">
        <f t="shared" si="204"/>
        <v/>
      </c>
      <c r="M3270" s="66" t="str">
        <f t="shared" si="205"/>
        <v/>
      </c>
      <c r="N3270" s="66" t="str">
        <f t="shared" si="206"/>
        <v/>
      </c>
    </row>
    <row r="3271" spans="2:14" ht="20.100000000000001" customHeight="1" thickBot="1" x14ac:dyDescent="0.3">
      <c r="B3271" s="63" t="str">
        <f t="shared" si="203"/>
        <v/>
      </c>
      <c r="C3271" s="64"/>
      <c r="D3271" s="65"/>
      <c r="E3271" s="65"/>
      <c r="F3271" s="65"/>
      <c r="G3271" s="65"/>
      <c r="H3271" s="65"/>
      <c r="I3271" s="65"/>
      <c r="J3271" s="65"/>
      <c r="K3271" s="65"/>
      <c r="L3271" s="66" t="str">
        <f t="shared" si="204"/>
        <v/>
      </c>
      <c r="M3271" s="66" t="str">
        <f t="shared" si="205"/>
        <v/>
      </c>
      <c r="N3271" s="66" t="str">
        <f t="shared" si="206"/>
        <v/>
      </c>
    </row>
    <row r="3272" spans="2:14" ht="20.100000000000001" customHeight="1" thickBot="1" x14ac:dyDescent="0.3">
      <c r="B3272" s="63" t="str">
        <f t="shared" si="203"/>
        <v/>
      </c>
      <c r="C3272" s="64"/>
      <c r="D3272" s="65"/>
      <c r="E3272" s="65"/>
      <c r="F3272" s="65"/>
      <c r="G3272" s="65"/>
      <c r="H3272" s="65"/>
      <c r="I3272" s="65"/>
      <c r="J3272" s="65"/>
      <c r="K3272" s="65"/>
      <c r="L3272" s="66" t="str">
        <f t="shared" si="204"/>
        <v/>
      </c>
      <c r="M3272" s="66" t="str">
        <f t="shared" si="205"/>
        <v/>
      </c>
      <c r="N3272" s="66" t="str">
        <f t="shared" si="206"/>
        <v/>
      </c>
    </row>
    <row r="3273" spans="2:14" ht="20.100000000000001" customHeight="1" thickBot="1" x14ac:dyDescent="0.3">
      <c r="B3273" s="63" t="str">
        <f t="shared" si="203"/>
        <v/>
      </c>
      <c r="C3273" s="64"/>
      <c r="D3273" s="65"/>
      <c r="E3273" s="65"/>
      <c r="F3273" s="65"/>
      <c r="G3273" s="65"/>
      <c r="H3273" s="65"/>
      <c r="I3273" s="65"/>
      <c r="J3273" s="65"/>
      <c r="K3273" s="65"/>
      <c r="L3273" s="66" t="str">
        <f t="shared" si="204"/>
        <v/>
      </c>
      <c r="M3273" s="66" t="str">
        <f t="shared" si="205"/>
        <v/>
      </c>
      <c r="N3273" s="66" t="str">
        <f t="shared" si="206"/>
        <v/>
      </c>
    </row>
    <row r="3274" spans="2:14" ht="20.100000000000001" customHeight="1" thickBot="1" x14ac:dyDescent="0.3">
      <c r="B3274" s="63" t="str">
        <f t="shared" ref="B3274:B3337" si="207">IF(C3274="","",B3273+1)</f>
        <v/>
      </c>
      <c r="C3274" s="64"/>
      <c r="D3274" s="65"/>
      <c r="E3274" s="65"/>
      <c r="F3274" s="65"/>
      <c r="G3274" s="65"/>
      <c r="H3274" s="65"/>
      <c r="I3274" s="65"/>
      <c r="J3274" s="65"/>
      <c r="K3274" s="65"/>
      <c r="L3274" s="66" t="str">
        <f t="shared" si="204"/>
        <v/>
      </c>
      <c r="M3274" s="66" t="str">
        <f t="shared" si="205"/>
        <v/>
      </c>
      <c r="N3274" s="66" t="str">
        <f t="shared" si="206"/>
        <v/>
      </c>
    </row>
    <row r="3275" spans="2:14" ht="20.100000000000001" customHeight="1" thickBot="1" x14ac:dyDescent="0.3">
      <c r="B3275" s="63" t="str">
        <f t="shared" si="207"/>
        <v/>
      </c>
      <c r="C3275" s="64"/>
      <c r="D3275" s="65"/>
      <c r="E3275" s="65"/>
      <c r="F3275" s="65"/>
      <c r="G3275" s="65"/>
      <c r="H3275" s="65"/>
      <c r="I3275" s="65"/>
      <c r="J3275" s="65"/>
      <c r="K3275" s="65"/>
      <c r="L3275" s="66" t="str">
        <f t="shared" si="204"/>
        <v/>
      </c>
      <c r="M3275" s="66" t="str">
        <f t="shared" si="205"/>
        <v/>
      </c>
      <c r="N3275" s="66" t="str">
        <f t="shared" si="206"/>
        <v/>
      </c>
    </row>
    <row r="3276" spans="2:14" ht="20.100000000000001" customHeight="1" thickBot="1" x14ac:dyDescent="0.3">
      <c r="B3276" s="63" t="str">
        <f t="shared" si="207"/>
        <v/>
      </c>
      <c r="C3276" s="64"/>
      <c r="D3276" s="65"/>
      <c r="E3276" s="65"/>
      <c r="F3276" s="65"/>
      <c r="G3276" s="65"/>
      <c r="H3276" s="65"/>
      <c r="I3276" s="65"/>
      <c r="J3276" s="65"/>
      <c r="K3276" s="65"/>
      <c r="L3276" s="66" t="str">
        <f t="shared" si="204"/>
        <v/>
      </c>
      <c r="M3276" s="66" t="str">
        <f t="shared" si="205"/>
        <v/>
      </c>
      <c r="N3276" s="66" t="str">
        <f t="shared" si="206"/>
        <v/>
      </c>
    </row>
    <row r="3277" spans="2:14" ht="20.100000000000001" customHeight="1" thickBot="1" x14ac:dyDescent="0.3">
      <c r="B3277" s="63" t="str">
        <f t="shared" si="207"/>
        <v/>
      </c>
      <c r="C3277" s="64"/>
      <c r="D3277" s="65"/>
      <c r="E3277" s="65"/>
      <c r="F3277" s="65"/>
      <c r="G3277" s="65"/>
      <c r="H3277" s="65"/>
      <c r="I3277" s="65"/>
      <c r="J3277" s="65"/>
      <c r="K3277" s="65"/>
      <c r="L3277" s="66" t="str">
        <f t="shared" ref="L3277:L3340" si="208">IF(C3277="","",TEXT(C3277,"MMMM"))</f>
        <v/>
      </c>
      <c r="M3277" s="66" t="str">
        <f t="shared" ref="M3277:M3340" si="209">IF(C3277="","",YEAR(C3277))</f>
        <v/>
      </c>
      <c r="N3277" s="66" t="str">
        <f t="shared" ref="N3277:N3340" si="210">IF(C3277="","",TEXT(C3277,"DDDD"))</f>
        <v/>
      </c>
    </row>
    <row r="3278" spans="2:14" ht="20.100000000000001" customHeight="1" thickBot="1" x14ac:dyDescent="0.3">
      <c r="B3278" s="63" t="str">
        <f t="shared" si="207"/>
        <v/>
      </c>
      <c r="C3278" s="64"/>
      <c r="D3278" s="65"/>
      <c r="E3278" s="65"/>
      <c r="F3278" s="65"/>
      <c r="G3278" s="65"/>
      <c r="H3278" s="65"/>
      <c r="I3278" s="65"/>
      <c r="J3278" s="65"/>
      <c r="K3278" s="65"/>
      <c r="L3278" s="66" t="str">
        <f t="shared" si="208"/>
        <v/>
      </c>
      <c r="M3278" s="66" t="str">
        <f t="shared" si="209"/>
        <v/>
      </c>
      <c r="N3278" s="66" t="str">
        <f t="shared" si="210"/>
        <v/>
      </c>
    </row>
    <row r="3279" spans="2:14" ht="20.100000000000001" customHeight="1" thickBot="1" x14ac:dyDescent="0.3">
      <c r="B3279" s="63" t="str">
        <f t="shared" si="207"/>
        <v/>
      </c>
      <c r="C3279" s="64"/>
      <c r="D3279" s="65"/>
      <c r="E3279" s="65"/>
      <c r="F3279" s="65"/>
      <c r="G3279" s="65"/>
      <c r="H3279" s="65"/>
      <c r="I3279" s="65"/>
      <c r="J3279" s="65"/>
      <c r="K3279" s="65"/>
      <c r="L3279" s="66" t="str">
        <f t="shared" si="208"/>
        <v/>
      </c>
      <c r="M3279" s="66" t="str">
        <f t="shared" si="209"/>
        <v/>
      </c>
      <c r="N3279" s="66" t="str">
        <f t="shared" si="210"/>
        <v/>
      </c>
    </row>
    <row r="3280" spans="2:14" ht="20.100000000000001" customHeight="1" thickBot="1" x14ac:dyDescent="0.3">
      <c r="B3280" s="63" t="str">
        <f t="shared" si="207"/>
        <v/>
      </c>
      <c r="C3280" s="64"/>
      <c r="D3280" s="65"/>
      <c r="E3280" s="65"/>
      <c r="F3280" s="65"/>
      <c r="G3280" s="65"/>
      <c r="H3280" s="65"/>
      <c r="I3280" s="65"/>
      <c r="J3280" s="65"/>
      <c r="K3280" s="65"/>
      <c r="L3280" s="66" t="str">
        <f t="shared" si="208"/>
        <v/>
      </c>
      <c r="M3280" s="66" t="str">
        <f t="shared" si="209"/>
        <v/>
      </c>
      <c r="N3280" s="66" t="str">
        <f t="shared" si="210"/>
        <v/>
      </c>
    </row>
    <row r="3281" spans="2:14" ht="20.100000000000001" customHeight="1" thickBot="1" x14ac:dyDescent="0.3">
      <c r="B3281" s="63" t="str">
        <f t="shared" si="207"/>
        <v/>
      </c>
      <c r="C3281" s="64"/>
      <c r="D3281" s="65"/>
      <c r="E3281" s="65"/>
      <c r="F3281" s="65"/>
      <c r="G3281" s="65"/>
      <c r="H3281" s="65"/>
      <c r="I3281" s="65"/>
      <c r="J3281" s="65"/>
      <c r="K3281" s="65"/>
      <c r="L3281" s="66" t="str">
        <f t="shared" si="208"/>
        <v/>
      </c>
      <c r="M3281" s="66" t="str">
        <f t="shared" si="209"/>
        <v/>
      </c>
      <c r="N3281" s="66" t="str">
        <f t="shared" si="210"/>
        <v/>
      </c>
    </row>
    <row r="3282" spans="2:14" ht="20.100000000000001" customHeight="1" thickBot="1" x14ac:dyDescent="0.3">
      <c r="B3282" s="63" t="str">
        <f t="shared" si="207"/>
        <v/>
      </c>
      <c r="C3282" s="64"/>
      <c r="D3282" s="65"/>
      <c r="E3282" s="65"/>
      <c r="F3282" s="65"/>
      <c r="G3282" s="65"/>
      <c r="H3282" s="65"/>
      <c r="I3282" s="65"/>
      <c r="J3282" s="65"/>
      <c r="K3282" s="65"/>
      <c r="L3282" s="66" t="str">
        <f t="shared" si="208"/>
        <v/>
      </c>
      <c r="M3282" s="66" t="str">
        <f t="shared" si="209"/>
        <v/>
      </c>
      <c r="N3282" s="66" t="str">
        <f t="shared" si="210"/>
        <v/>
      </c>
    </row>
    <row r="3283" spans="2:14" ht="20.100000000000001" customHeight="1" thickBot="1" x14ac:dyDescent="0.3">
      <c r="B3283" s="63" t="str">
        <f t="shared" si="207"/>
        <v/>
      </c>
      <c r="C3283" s="64"/>
      <c r="D3283" s="65"/>
      <c r="E3283" s="65"/>
      <c r="F3283" s="65"/>
      <c r="G3283" s="65"/>
      <c r="H3283" s="65"/>
      <c r="I3283" s="65"/>
      <c r="J3283" s="65"/>
      <c r="K3283" s="65"/>
      <c r="L3283" s="66" t="str">
        <f t="shared" si="208"/>
        <v/>
      </c>
      <c r="M3283" s="66" t="str">
        <f t="shared" si="209"/>
        <v/>
      </c>
      <c r="N3283" s="66" t="str">
        <f t="shared" si="210"/>
        <v/>
      </c>
    </row>
    <row r="3284" spans="2:14" ht="20.100000000000001" customHeight="1" thickBot="1" x14ac:dyDescent="0.3">
      <c r="B3284" s="63" t="str">
        <f t="shared" si="207"/>
        <v/>
      </c>
      <c r="C3284" s="64"/>
      <c r="D3284" s="65"/>
      <c r="E3284" s="65"/>
      <c r="F3284" s="65"/>
      <c r="G3284" s="65"/>
      <c r="H3284" s="65"/>
      <c r="I3284" s="65"/>
      <c r="J3284" s="65"/>
      <c r="K3284" s="65"/>
      <c r="L3284" s="66" t="str">
        <f t="shared" si="208"/>
        <v/>
      </c>
      <c r="M3284" s="66" t="str">
        <f t="shared" si="209"/>
        <v/>
      </c>
      <c r="N3284" s="66" t="str">
        <f t="shared" si="210"/>
        <v/>
      </c>
    </row>
    <row r="3285" spans="2:14" ht="20.100000000000001" customHeight="1" thickBot="1" x14ac:dyDescent="0.3">
      <c r="B3285" s="63" t="str">
        <f t="shared" si="207"/>
        <v/>
      </c>
      <c r="C3285" s="64"/>
      <c r="D3285" s="65"/>
      <c r="E3285" s="65"/>
      <c r="F3285" s="65"/>
      <c r="G3285" s="65"/>
      <c r="H3285" s="65"/>
      <c r="I3285" s="65"/>
      <c r="J3285" s="65"/>
      <c r="K3285" s="65"/>
      <c r="L3285" s="66" t="str">
        <f t="shared" si="208"/>
        <v/>
      </c>
      <c r="M3285" s="66" t="str">
        <f t="shared" si="209"/>
        <v/>
      </c>
      <c r="N3285" s="66" t="str">
        <f t="shared" si="210"/>
        <v/>
      </c>
    </row>
    <row r="3286" spans="2:14" ht="20.100000000000001" customHeight="1" thickBot="1" x14ac:dyDescent="0.3">
      <c r="B3286" s="63" t="str">
        <f t="shared" si="207"/>
        <v/>
      </c>
      <c r="C3286" s="64"/>
      <c r="D3286" s="65"/>
      <c r="E3286" s="65"/>
      <c r="F3286" s="65"/>
      <c r="G3286" s="65"/>
      <c r="H3286" s="65"/>
      <c r="I3286" s="65"/>
      <c r="J3286" s="65"/>
      <c r="K3286" s="65"/>
      <c r="L3286" s="66" t="str">
        <f t="shared" si="208"/>
        <v/>
      </c>
      <c r="M3286" s="66" t="str">
        <f t="shared" si="209"/>
        <v/>
      </c>
      <c r="N3286" s="66" t="str">
        <f t="shared" si="210"/>
        <v/>
      </c>
    </row>
    <row r="3287" spans="2:14" ht="20.100000000000001" customHeight="1" thickBot="1" x14ac:dyDescent="0.3">
      <c r="B3287" s="63" t="str">
        <f t="shared" si="207"/>
        <v/>
      </c>
      <c r="C3287" s="64"/>
      <c r="D3287" s="65"/>
      <c r="E3287" s="65"/>
      <c r="F3287" s="65"/>
      <c r="G3287" s="65"/>
      <c r="H3287" s="65"/>
      <c r="I3287" s="65"/>
      <c r="J3287" s="65"/>
      <c r="K3287" s="65"/>
      <c r="L3287" s="66" t="str">
        <f t="shared" si="208"/>
        <v/>
      </c>
      <c r="M3287" s="66" t="str">
        <f t="shared" si="209"/>
        <v/>
      </c>
      <c r="N3287" s="66" t="str">
        <f t="shared" si="210"/>
        <v/>
      </c>
    </row>
    <row r="3288" spans="2:14" ht="20.100000000000001" customHeight="1" thickBot="1" x14ac:dyDescent="0.3">
      <c r="B3288" s="63" t="str">
        <f t="shared" si="207"/>
        <v/>
      </c>
      <c r="C3288" s="64"/>
      <c r="D3288" s="65"/>
      <c r="E3288" s="65"/>
      <c r="F3288" s="65"/>
      <c r="G3288" s="65"/>
      <c r="H3288" s="65"/>
      <c r="I3288" s="65"/>
      <c r="J3288" s="65"/>
      <c r="K3288" s="65"/>
      <c r="L3288" s="66" t="str">
        <f t="shared" si="208"/>
        <v/>
      </c>
      <c r="M3288" s="66" t="str">
        <f t="shared" si="209"/>
        <v/>
      </c>
      <c r="N3288" s="66" t="str">
        <f t="shared" si="210"/>
        <v/>
      </c>
    </row>
    <row r="3289" spans="2:14" ht="20.100000000000001" customHeight="1" thickBot="1" x14ac:dyDescent="0.3">
      <c r="B3289" s="63" t="str">
        <f t="shared" si="207"/>
        <v/>
      </c>
      <c r="C3289" s="64"/>
      <c r="D3289" s="65"/>
      <c r="E3289" s="65"/>
      <c r="F3289" s="65"/>
      <c r="G3289" s="65"/>
      <c r="H3289" s="65"/>
      <c r="I3289" s="65"/>
      <c r="J3289" s="65"/>
      <c r="K3289" s="65"/>
      <c r="L3289" s="66" t="str">
        <f t="shared" si="208"/>
        <v/>
      </c>
      <c r="M3289" s="66" t="str">
        <f t="shared" si="209"/>
        <v/>
      </c>
      <c r="N3289" s="66" t="str">
        <f t="shared" si="210"/>
        <v/>
      </c>
    </row>
    <row r="3290" spans="2:14" ht="20.100000000000001" customHeight="1" thickBot="1" x14ac:dyDescent="0.3">
      <c r="B3290" s="63" t="str">
        <f t="shared" si="207"/>
        <v/>
      </c>
      <c r="C3290" s="64"/>
      <c r="D3290" s="65"/>
      <c r="E3290" s="65"/>
      <c r="F3290" s="65"/>
      <c r="G3290" s="65"/>
      <c r="H3290" s="65"/>
      <c r="I3290" s="65"/>
      <c r="J3290" s="65"/>
      <c r="K3290" s="65"/>
      <c r="L3290" s="66" t="str">
        <f t="shared" si="208"/>
        <v/>
      </c>
      <c r="M3290" s="66" t="str">
        <f t="shared" si="209"/>
        <v/>
      </c>
      <c r="N3290" s="66" t="str">
        <f t="shared" si="210"/>
        <v/>
      </c>
    </row>
    <row r="3291" spans="2:14" ht="20.100000000000001" customHeight="1" thickBot="1" x14ac:dyDescent="0.3">
      <c r="B3291" s="63" t="str">
        <f t="shared" si="207"/>
        <v/>
      </c>
      <c r="C3291" s="64"/>
      <c r="D3291" s="65"/>
      <c r="E3291" s="65"/>
      <c r="F3291" s="65"/>
      <c r="G3291" s="65"/>
      <c r="H3291" s="65"/>
      <c r="I3291" s="65"/>
      <c r="J3291" s="65"/>
      <c r="K3291" s="65"/>
      <c r="L3291" s="66" t="str">
        <f t="shared" si="208"/>
        <v/>
      </c>
      <c r="M3291" s="66" t="str">
        <f t="shared" si="209"/>
        <v/>
      </c>
      <c r="N3291" s="66" t="str">
        <f t="shared" si="210"/>
        <v/>
      </c>
    </row>
    <row r="3292" spans="2:14" ht="20.100000000000001" customHeight="1" thickBot="1" x14ac:dyDescent="0.3">
      <c r="B3292" s="63" t="str">
        <f t="shared" si="207"/>
        <v/>
      </c>
      <c r="C3292" s="64"/>
      <c r="D3292" s="65"/>
      <c r="E3292" s="65"/>
      <c r="F3292" s="65"/>
      <c r="G3292" s="65"/>
      <c r="H3292" s="65"/>
      <c r="I3292" s="65"/>
      <c r="J3292" s="65"/>
      <c r="K3292" s="65"/>
      <c r="L3292" s="66" t="str">
        <f t="shared" si="208"/>
        <v/>
      </c>
      <c r="M3292" s="66" t="str">
        <f t="shared" si="209"/>
        <v/>
      </c>
      <c r="N3292" s="66" t="str">
        <f t="shared" si="210"/>
        <v/>
      </c>
    </row>
    <row r="3293" spans="2:14" ht="20.100000000000001" customHeight="1" thickBot="1" x14ac:dyDescent="0.3">
      <c r="B3293" s="63" t="str">
        <f t="shared" si="207"/>
        <v/>
      </c>
      <c r="C3293" s="64"/>
      <c r="D3293" s="65"/>
      <c r="E3293" s="65"/>
      <c r="F3293" s="65"/>
      <c r="G3293" s="65"/>
      <c r="H3293" s="65"/>
      <c r="I3293" s="65"/>
      <c r="J3293" s="65"/>
      <c r="K3293" s="65"/>
      <c r="L3293" s="66" t="str">
        <f t="shared" si="208"/>
        <v/>
      </c>
      <c r="M3293" s="66" t="str">
        <f t="shared" si="209"/>
        <v/>
      </c>
      <c r="N3293" s="66" t="str">
        <f t="shared" si="210"/>
        <v/>
      </c>
    </row>
    <row r="3294" spans="2:14" ht="20.100000000000001" customHeight="1" thickBot="1" x14ac:dyDescent="0.3">
      <c r="B3294" s="63" t="str">
        <f t="shared" si="207"/>
        <v/>
      </c>
      <c r="C3294" s="64"/>
      <c r="D3294" s="65"/>
      <c r="E3294" s="65"/>
      <c r="F3294" s="65"/>
      <c r="G3294" s="65"/>
      <c r="H3294" s="65"/>
      <c r="I3294" s="65"/>
      <c r="J3294" s="65"/>
      <c r="K3294" s="65"/>
      <c r="L3294" s="66" t="str">
        <f t="shared" si="208"/>
        <v/>
      </c>
      <c r="M3294" s="66" t="str">
        <f t="shared" si="209"/>
        <v/>
      </c>
      <c r="N3294" s="66" t="str">
        <f t="shared" si="210"/>
        <v/>
      </c>
    </row>
    <row r="3295" spans="2:14" ht="20.100000000000001" customHeight="1" thickBot="1" x14ac:dyDescent="0.3">
      <c r="B3295" s="63" t="str">
        <f t="shared" si="207"/>
        <v/>
      </c>
      <c r="C3295" s="64"/>
      <c r="D3295" s="65"/>
      <c r="E3295" s="65"/>
      <c r="F3295" s="65"/>
      <c r="G3295" s="65"/>
      <c r="H3295" s="65"/>
      <c r="I3295" s="65"/>
      <c r="J3295" s="65"/>
      <c r="K3295" s="65"/>
      <c r="L3295" s="66" t="str">
        <f t="shared" si="208"/>
        <v/>
      </c>
      <c r="M3295" s="66" t="str">
        <f t="shared" si="209"/>
        <v/>
      </c>
      <c r="N3295" s="66" t="str">
        <f t="shared" si="210"/>
        <v/>
      </c>
    </row>
    <row r="3296" spans="2:14" ht="20.100000000000001" customHeight="1" thickBot="1" x14ac:dyDescent="0.3">
      <c r="B3296" s="63" t="str">
        <f t="shared" si="207"/>
        <v/>
      </c>
      <c r="C3296" s="64"/>
      <c r="D3296" s="65"/>
      <c r="E3296" s="65"/>
      <c r="F3296" s="65"/>
      <c r="G3296" s="65"/>
      <c r="H3296" s="65"/>
      <c r="I3296" s="65"/>
      <c r="J3296" s="65"/>
      <c r="K3296" s="65"/>
      <c r="L3296" s="66" t="str">
        <f t="shared" si="208"/>
        <v/>
      </c>
      <c r="M3296" s="66" t="str">
        <f t="shared" si="209"/>
        <v/>
      </c>
      <c r="N3296" s="66" t="str">
        <f t="shared" si="210"/>
        <v/>
      </c>
    </row>
    <row r="3297" spans="2:14" ht="20.100000000000001" customHeight="1" thickBot="1" x14ac:dyDescent="0.3">
      <c r="B3297" s="63" t="str">
        <f t="shared" si="207"/>
        <v/>
      </c>
      <c r="C3297" s="64"/>
      <c r="D3297" s="65"/>
      <c r="E3297" s="65"/>
      <c r="F3297" s="65"/>
      <c r="G3297" s="65"/>
      <c r="H3297" s="65"/>
      <c r="I3297" s="65"/>
      <c r="J3297" s="65"/>
      <c r="K3297" s="65"/>
      <c r="L3297" s="66" t="str">
        <f t="shared" si="208"/>
        <v/>
      </c>
      <c r="M3297" s="66" t="str">
        <f t="shared" si="209"/>
        <v/>
      </c>
      <c r="N3297" s="66" t="str">
        <f t="shared" si="210"/>
        <v/>
      </c>
    </row>
    <row r="3298" spans="2:14" ht="20.100000000000001" customHeight="1" thickBot="1" x14ac:dyDescent="0.3">
      <c r="B3298" s="63" t="str">
        <f t="shared" si="207"/>
        <v/>
      </c>
      <c r="C3298" s="64"/>
      <c r="D3298" s="65"/>
      <c r="E3298" s="65"/>
      <c r="F3298" s="65"/>
      <c r="G3298" s="65"/>
      <c r="H3298" s="65"/>
      <c r="I3298" s="65"/>
      <c r="J3298" s="65"/>
      <c r="K3298" s="65"/>
      <c r="L3298" s="66" t="str">
        <f t="shared" si="208"/>
        <v/>
      </c>
      <c r="M3298" s="66" t="str">
        <f t="shared" si="209"/>
        <v/>
      </c>
      <c r="N3298" s="66" t="str">
        <f t="shared" si="210"/>
        <v/>
      </c>
    </row>
    <row r="3299" spans="2:14" ht="20.100000000000001" customHeight="1" thickBot="1" x14ac:dyDescent="0.3">
      <c r="B3299" s="63" t="str">
        <f t="shared" si="207"/>
        <v/>
      </c>
      <c r="C3299" s="64"/>
      <c r="D3299" s="65"/>
      <c r="E3299" s="65"/>
      <c r="F3299" s="65"/>
      <c r="G3299" s="65"/>
      <c r="H3299" s="65"/>
      <c r="I3299" s="65"/>
      <c r="J3299" s="65"/>
      <c r="K3299" s="65"/>
      <c r="L3299" s="66" t="str">
        <f t="shared" si="208"/>
        <v/>
      </c>
      <c r="M3299" s="66" t="str">
        <f t="shared" si="209"/>
        <v/>
      </c>
      <c r="N3299" s="66" t="str">
        <f t="shared" si="210"/>
        <v/>
      </c>
    </row>
    <row r="3300" spans="2:14" ht="20.100000000000001" customHeight="1" thickBot="1" x14ac:dyDescent="0.3">
      <c r="B3300" s="63" t="str">
        <f t="shared" si="207"/>
        <v/>
      </c>
      <c r="C3300" s="64"/>
      <c r="D3300" s="65"/>
      <c r="E3300" s="65"/>
      <c r="F3300" s="65"/>
      <c r="G3300" s="65"/>
      <c r="H3300" s="65"/>
      <c r="I3300" s="65"/>
      <c r="J3300" s="65"/>
      <c r="K3300" s="65"/>
      <c r="L3300" s="66" t="str">
        <f t="shared" si="208"/>
        <v/>
      </c>
      <c r="M3300" s="66" t="str">
        <f t="shared" si="209"/>
        <v/>
      </c>
      <c r="N3300" s="66" t="str">
        <f t="shared" si="210"/>
        <v/>
      </c>
    </row>
    <row r="3301" spans="2:14" ht="20.100000000000001" customHeight="1" thickBot="1" x14ac:dyDescent="0.3">
      <c r="B3301" s="63" t="str">
        <f t="shared" si="207"/>
        <v/>
      </c>
      <c r="C3301" s="64"/>
      <c r="D3301" s="65"/>
      <c r="E3301" s="65"/>
      <c r="F3301" s="65"/>
      <c r="G3301" s="65"/>
      <c r="H3301" s="65"/>
      <c r="I3301" s="65"/>
      <c r="J3301" s="65"/>
      <c r="K3301" s="65"/>
      <c r="L3301" s="66" t="str">
        <f t="shared" si="208"/>
        <v/>
      </c>
      <c r="M3301" s="66" t="str">
        <f t="shared" si="209"/>
        <v/>
      </c>
      <c r="N3301" s="66" t="str">
        <f t="shared" si="210"/>
        <v/>
      </c>
    </row>
    <row r="3302" spans="2:14" ht="20.100000000000001" customHeight="1" thickBot="1" x14ac:dyDescent="0.3">
      <c r="B3302" s="63" t="str">
        <f t="shared" si="207"/>
        <v/>
      </c>
      <c r="C3302" s="64"/>
      <c r="D3302" s="65"/>
      <c r="E3302" s="65"/>
      <c r="F3302" s="65"/>
      <c r="G3302" s="65"/>
      <c r="H3302" s="65"/>
      <c r="I3302" s="65"/>
      <c r="J3302" s="65"/>
      <c r="K3302" s="65"/>
      <c r="L3302" s="66" t="str">
        <f t="shared" si="208"/>
        <v/>
      </c>
      <c r="M3302" s="66" t="str">
        <f t="shared" si="209"/>
        <v/>
      </c>
      <c r="N3302" s="66" t="str">
        <f t="shared" si="210"/>
        <v/>
      </c>
    </row>
    <row r="3303" spans="2:14" ht="20.100000000000001" customHeight="1" thickBot="1" x14ac:dyDescent="0.3">
      <c r="B3303" s="63" t="str">
        <f t="shared" si="207"/>
        <v/>
      </c>
      <c r="C3303" s="64"/>
      <c r="D3303" s="65"/>
      <c r="E3303" s="65"/>
      <c r="F3303" s="65"/>
      <c r="G3303" s="65"/>
      <c r="H3303" s="65"/>
      <c r="I3303" s="65"/>
      <c r="J3303" s="65"/>
      <c r="K3303" s="65"/>
      <c r="L3303" s="66" t="str">
        <f t="shared" si="208"/>
        <v/>
      </c>
      <c r="M3303" s="66" t="str">
        <f t="shared" si="209"/>
        <v/>
      </c>
      <c r="N3303" s="66" t="str">
        <f t="shared" si="210"/>
        <v/>
      </c>
    </row>
    <row r="3304" spans="2:14" ht="20.100000000000001" customHeight="1" thickBot="1" x14ac:dyDescent="0.3">
      <c r="B3304" s="63" t="str">
        <f t="shared" si="207"/>
        <v/>
      </c>
      <c r="C3304" s="64"/>
      <c r="D3304" s="65"/>
      <c r="E3304" s="65"/>
      <c r="F3304" s="65"/>
      <c r="G3304" s="65"/>
      <c r="H3304" s="65"/>
      <c r="I3304" s="65"/>
      <c r="J3304" s="65"/>
      <c r="K3304" s="65"/>
      <c r="L3304" s="66" t="str">
        <f t="shared" si="208"/>
        <v/>
      </c>
      <c r="M3304" s="66" t="str">
        <f t="shared" si="209"/>
        <v/>
      </c>
      <c r="N3304" s="66" t="str">
        <f t="shared" si="210"/>
        <v/>
      </c>
    </row>
    <row r="3305" spans="2:14" ht="20.100000000000001" customHeight="1" thickBot="1" x14ac:dyDescent="0.3">
      <c r="B3305" s="63" t="str">
        <f t="shared" si="207"/>
        <v/>
      </c>
      <c r="C3305" s="64"/>
      <c r="D3305" s="65"/>
      <c r="E3305" s="65"/>
      <c r="F3305" s="65"/>
      <c r="G3305" s="65"/>
      <c r="H3305" s="65"/>
      <c r="I3305" s="65"/>
      <c r="J3305" s="65"/>
      <c r="K3305" s="65"/>
      <c r="L3305" s="66" t="str">
        <f t="shared" si="208"/>
        <v/>
      </c>
      <c r="M3305" s="66" t="str">
        <f t="shared" si="209"/>
        <v/>
      </c>
      <c r="N3305" s="66" t="str">
        <f t="shared" si="210"/>
        <v/>
      </c>
    </row>
    <row r="3306" spans="2:14" ht="20.100000000000001" customHeight="1" thickBot="1" x14ac:dyDescent="0.3">
      <c r="B3306" s="63" t="str">
        <f t="shared" si="207"/>
        <v/>
      </c>
      <c r="C3306" s="64"/>
      <c r="D3306" s="65"/>
      <c r="E3306" s="65"/>
      <c r="F3306" s="65"/>
      <c r="G3306" s="65"/>
      <c r="H3306" s="65"/>
      <c r="I3306" s="65"/>
      <c r="J3306" s="65"/>
      <c r="K3306" s="65"/>
      <c r="L3306" s="66" t="str">
        <f t="shared" si="208"/>
        <v/>
      </c>
      <c r="M3306" s="66" t="str">
        <f t="shared" si="209"/>
        <v/>
      </c>
      <c r="N3306" s="66" t="str">
        <f t="shared" si="210"/>
        <v/>
      </c>
    </row>
    <row r="3307" spans="2:14" ht="20.100000000000001" customHeight="1" thickBot="1" x14ac:dyDescent="0.3">
      <c r="B3307" s="63" t="str">
        <f t="shared" si="207"/>
        <v/>
      </c>
      <c r="C3307" s="64"/>
      <c r="D3307" s="65"/>
      <c r="E3307" s="65"/>
      <c r="F3307" s="65"/>
      <c r="G3307" s="65"/>
      <c r="H3307" s="65"/>
      <c r="I3307" s="65"/>
      <c r="J3307" s="65"/>
      <c r="K3307" s="65"/>
      <c r="L3307" s="66" t="str">
        <f t="shared" si="208"/>
        <v/>
      </c>
      <c r="M3307" s="66" t="str">
        <f t="shared" si="209"/>
        <v/>
      </c>
      <c r="N3307" s="66" t="str">
        <f t="shared" si="210"/>
        <v/>
      </c>
    </row>
    <row r="3308" spans="2:14" ht="20.100000000000001" customHeight="1" thickBot="1" x14ac:dyDescent="0.3">
      <c r="B3308" s="63" t="str">
        <f t="shared" si="207"/>
        <v/>
      </c>
      <c r="C3308" s="64"/>
      <c r="D3308" s="65"/>
      <c r="E3308" s="65"/>
      <c r="F3308" s="65"/>
      <c r="G3308" s="65"/>
      <c r="H3308" s="65"/>
      <c r="I3308" s="65"/>
      <c r="J3308" s="65"/>
      <c r="K3308" s="65"/>
      <c r="L3308" s="66" t="str">
        <f t="shared" si="208"/>
        <v/>
      </c>
      <c r="M3308" s="66" t="str">
        <f t="shared" si="209"/>
        <v/>
      </c>
      <c r="N3308" s="66" t="str">
        <f t="shared" si="210"/>
        <v/>
      </c>
    </row>
    <row r="3309" spans="2:14" ht="20.100000000000001" customHeight="1" thickBot="1" x14ac:dyDescent="0.3">
      <c r="B3309" s="63" t="str">
        <f t="shared" si="207"/>
        <v/>
      </c>
      <c r="C3309" s="64"/>
      <c r="D3309" s="65"/>
      <c r="E3309" s="65"/>
      <c r="F3309" s="65"/>
      <c r="G3309" s="65"/>
      <c r="H3309" s="65"/>
      <c r="I3309" s="65"/>
      <c r="J3309" s="65"/>
      <c r="K3309" s="65"/>
      <c r="L3309" s="66" t="str">
        <f t="shared" si="208"/>
        <v/>
      </c>
      <c r="M3309" s="66" t="str">
        <f t="shared" si="209"/>
        <v/>
      </c>
      <c r="N3309" s="66" t="str">
        <f t="shared" si="210"/>
        <v/>
      </c>
    </row>
    <row r="3310" spans="2:14" ht="20.100000000000001" customHeight="1" thickBot="1" x14ac:dyDescent="0.3">
      <c r="B3310" s="63" t="str">
        <f t="shared" si="207"/>
        <v/>
      </c>
      <c r="C3310" s="64"/>
      <c r="D3310" s="65"/>
      <c r="E3310" s="65"/>
      <c r="F3310" s="65"/>
      <c r="G3310" s="65"/>
      <c r="H3310" s="65"/>
      <c r="I3310" s="65"/>
      <c r="J3310" s="65"/>
      <c r="K3310" s="65"/>
      <c r="L3310" s="66" t="str">
        <f t="shared" si="208"/>
        <v/>
      </c>
      <c r="M3310" s="66" t="str">
        <f t="shared" si="209"/>
        <v/>
      </c>
      <c r="N3310" s="66" t="str">
        <f t="shared" si="210"/>
        <v/>
      </c>
    </row>
    <row r="3311" spans="2:14" ht="20.100000000000001" customHeight="1" thickBot="1" x14ac:dyDescent="0.3">
      <c r="B3311" s="63" t="str">
        <f t="shared" si="207"/>
        <v/>
      </c>
      <c r="C3311" s="64"/>
      <c r="D3311" s="65"/>
      <c r="E3311" s="65"/>
      <c r="F3311" s="65"/>
      <c r="G3311" s="65"/>
      <c r="H3311" s="65"/>
      <c r="I3311" s="65"/>
      <c r="J3311" s="65"/>
      <c r="K3311" s="65"/>
      <c r="L3311" s="66" t="str">
        <f t="shared" si="208"/>
        <v/>
      </c>
      <c r="M3311" s="66" t="str">
        <f t="shared" si="209"/>
        <v/>
      </c>
      <c r="N3311" s="66" t="str">
        <f t="shared" si="210"/>
        <v/>
      </c>
    </row>
    <row r="3312" spans="2:14" ht="20.100000000000001" customHeight="1" thickBot="1" x14ac:dyDescent="0.3">
      <c r="B3312" s="63" t="str">
        <f t="shared" si="207"/>
        <v/>
      </c>
      <c r="C3312" s="64"/>
      <c r="D3312" s="65"/>
      <c r="E3312" s="65"/>
      <c r="F3312" s="65"/>
      <c r="G3312" s="65"/>
      <c r="H3312" s="65"/>
      <c r="I3312" s="65"/>
      <c r="J3312" s="65"/>
      <c r="K3312" s="65"/>
      <c r="L3312" s="66" t="str">
        <f t="shared" si="208"/>
        <v/>
      </c>
      <c r="M3312" s="66" t="str">
        <f t="shared" si="209"/>
        <v/>
      </c>
      <c r="N3312" s="66" t="str">
        <f t="shared" si="210"/>
        <v/>
      </c>
    </row>
    <row r="3313" spans="2:14" ht="20.100000000000001" customHeight="1" thickBot="1" x14ac:dyDescent="0.3">
      <c r="B3313" s="63" t="str">
        <f t="shared" si="207"/>
        <v/>
      </c>
      <c r="C3313" s="64"/>
      <c r="D3313" s="65"/>
      <c r="E3313" s="65"/>
      <c r="F3313" s="65"/>
      <c r="G3313" s="65"/>
      <c r="H3313" s="65"/>
      <c r="I3313" s="65"/>
      <c r="J3313" s="65"/>
      <c r="K3313" s="65"/>
      <c r="L3313" s="66" t="str">
        <f t="shared" si="208"/>
        <v/>
      </c>
      <c r="M3313" s="66" t="str">
        <f t="shared" si="209"/>
        <v/>
      </c>
      <c r="N3313" s="66" t="str">
        <f t="shared" si="210"/>
        <v/>
      </c>
    </row>
    <row r="3314" spans="2:14" ht="20.100000000000001" customHeight="1" thickBot="1" x14ac:dyDescent="0.3">
      <c r="B3314" s="63" t="str">
        <f t="shared" si="207"/>
        <v/>
      </c>
      <c r="C3314" s="64"/>
      <c r="D3314" s="65"/>
      <c r="E3314" s="65"/>
      <c r="F3314" s="65"/>
      <c r="G3314" s="65"/>
      <c r="H3314" s="65"/>
      <c r="I3314" s="65"/>
      <c r="J3314" s="65"/>
      <c r="K3314" s="65"/>
      <c r="L3314" s="66" t="str">
        <f t="shared" si="208"/>
        <v/>
      </c>
      <c r="M3314" s="66" t="str">
        <f t="shared" si="209"/>
        <v/>
      </c>
      <c r="N3314" s="66" t="str">
        <f t="shared" si="210"/>
        <v/>
      </c>
    </row>
    <row r="3315" spans="2:14" ht="20.100000000000001" customHeight="1" thickBot="1" x14ac:dyDescent="0.3">
      <c r="B3315" s="63" t="str">
        <f t="shared" si="207"/>
        <v/>
      </c>
      <c r="C3315" s="64"/>
      <c r="D3315" s="65"/>
      <c r="E3315" s="65"/>
      <c r="F3315" s="65"/>
      <c r="G3315" s="65"/>
      <c r="H3315" s="65"/>
      <c r="I3315" s="65"/>
      <c r="J3315" s="65"/>
      <c r="K3315" s="65"/>
      <c r="L3315" s="66" t="str">
        <f t="shared" si="208"/>
        <v/>
      </c>
      <c r="M3315" s="66" t="str">
        <f t="shared" si="209"/>
        <v/>
      </c>
      <c r="N3315" s="66" t="str">
        <f t="shared" si="210"/>
        <v/>
      </c>
    </row>
    <row r="3316" spans="2:14" ht="20.100000000000001" customHeight="1" thickBot="1" x14ac:dyDescent="0.3">
      <c r="B3316" s="63" t="str">
        <f t="shared" si="207"/>
        <v/>
      </c>
      <c r="C3316" s="64"/>
      <c r="D3316" s="65"/>
      <c r="E3316" s="65"/>
      <c r="F3316" s="65"/>
      <c r="G3316" s="65"/>
      <c r="H3316" s="65"/>
      <c r="I3316" s="65"/>
      <c r="J3316" s="65"/>
      <c r="K3316" s="65"/>
      <c r="L3316" s="66" t="str">
        <f t="shared" si="208"/>
        <v/>
      </c>
      <c r="M3316" s="66" t="str">
        <f t="shared" si="209"/>
        <v/>
      </c>
      <c r="N3316" s="66" t="str">
        <f t="shared" si="210"/>
        <v/>
      </c>
    </row>
    <row r="3317" spans="2:14" ht="20.100000000000001" customHeight="1" thickBot="1" x14ac:dyDescent="0.3">
      <c r="B3317" s="63" t="str">
        <f t="shared" si="207"/>
        <v/>
      </c>
      <c r="C3317" s="64"/>
      <c r="D3317" s="65"/>
      <c r="E3317" s="65"/>
      <c r="F3317" s="65"/>
      <c r="G3317" s="65"/>
      <c r="H3317" s="65"/>
      <c r="I3317" s="65"/>
      <c r="J3317" s="65"/>
      <c r="K3317" s="65"/>
      <c r="L3317" s="66" t="str">
        <f t="shared" si="208"/>
        <v/>
      </c>
      <c r="M3317" s="66" t="str">
        <f t="shared" si="209"/>
        <v/>
      </c>
      <c r="N3317" s="66" t="str">
        <f t="shared" si="210"/>
        <v/>
      </c>
    </row>
    <row r="3318" spans="2:14" ht="20.100000000000001" customHeight="1" thickBot="1" x14ac:dyDescent="0.3">
      <c r="B3318" s="63" t="str">
        <f t="shared" si="207"/>
        <v/>
      </c>
      <c r="C3318" s="64"/>
      <c r="D3318" s="65"/>
      <c r="E3318" s="65"/>
      <c r="F3318" s="65"/>
      <c r="G3318" s="65"/>
      <c r="H3318" s="65"/>
      <c r="I3318" s="65"/>
      <c r="J3318" s="65"/>
      <c r="K3318" s="65"/>
      <c r="L3318" s="66" t="str">
        <f t="shared" si="208"/>
        <v/>
      </c>
      <c r="M3318" s="66" t="str">
        <f t="shared" si="209"/>
        <v/>
      </c>
      <c r="N3318" s="66" t="str">
        <f t="shared" si="210"/>
        <v/>
      </c>
    </row>
    <row r="3319" spans="2:14" ht="20.100000000000001" customHeight="1" thickBot="1" x14ac:dyDescent="0.3">
      <c r="B3319" s="63" t="str">
        <f t="shared" si="207"/>
        <v/>
      </c>
      <c r="C3319" s="64"/>
      <c r="D3319" s="65"/>
      <c r="E3319" s="65"/>
      <c r="F3319" s="65"/>
      <c r="G3319" s="65"/>
      <c r="H3319" s="65"/>
      <c r="I3319" s="65"/>
      <c r="J3319" s="65"/>
      <c r="K3319" s="65"/>
      <c r="L3319" s="66" t="str">
        <f t="shared" si="208"/>
        <v/>
      </c>
      <c r="M3319" s="66" t="str">
        <f t="shared" si="209"/>
        <v/>
      </c>
      <c r="N3319" s="66" t="str">
        <f t="shared" si="210"/>
        <v/>
      </c>
    </row>
    <row r="3320" spans="2:14" ht="20.100000000000001" customHeight="1" thickBot="1" x14ac:dyDescent="0.3">
      <c r="B3320" s="63" t="str">
        <f t="shared" si="207"/>
        <v/>
      </c>
      <c r="C3320" s="64"/>
      <c r="D3320" s="65"/>
      <c r="E3320" s="65"/>
      <c r="F3320" s="65"/>
      <c r="G3320" s="65"/>
      <c r="H3320" s="65"/>
      <c r="I3320" s="65"/>
      <c r="J3320" s="65"/>
      <c r="K3320" s="65"/>
      <c r="L3320" s="66" t="str">
        <f t="shared" si="208"/>
        <v/>
      </c>
      <c r="M3320" s="66" t="str">
        <f t="shared" si="209"/>
        <v/>
      </c>
      <c r="N3320" s="66" t="str">
        <f t="shared" si="210"/>
        <v/>
      </c>
    </row>
    <row r="3321" spans="2:14" ht="20.100000000000001" customHeight="1" thickBot="1" x14ac:dyDescent="0.3">
      <c r="B3321" s="63" t="str">
        <f t="shared" si="207"/>
        <v/>
      </c>
      <c r="C3321" s="64"/>
      <c r="D3321" s="65"/>
      <c r="E3321" s="65"/>
      <c r="F3321" s="65"/>
      <c r="G3321" s="65"/>
      <c r="H3321" s="65"/>
      <c r="I3321" s="65"/>
      <c r="J3321" s="65"/>
      <c r="K3321" s="65"/>
      <c r="L3321" s="66" t="str">
        <f t="shared" si="208"/>
        <v/>
      </c>
      <c r="M3321" s="66" t="str">
        <f t="shared" si="209"/>
        <v/>
      </c>
      <c r="N3321" s="66" t="str">
        <f t="shared" si="210"/>
        <v/>
      </c>
    </row>
    <row r="3322" spans="2:14" ht="20.100000000000001" customHeight="1" thickBot="1" x14ac:dyDescent="0.3">
      <c r="B3322" s="63" t="str">
        <f t="shared" si="207"/>
        <v/>
      </c>
      <c r="C3322" s="64"/>
      <c r="D3322" s="65"/>
      <c r="E3322" s="65"/>
      <c r="F3322" s="65"/>
      <c r="G3322" s="65"/>
      <c r="H3322" s="65"/>
      <c r="I3322" s="65"/>
      <c r="J3322" s="65"/>
      <c r="K3322" s="65"/>
      <c r="L3322" s="66" t="str">
        <f t="shared" si="208"/>
        <v/>
      </c>
      <c r="M3322" s="66" t="str">
        <f t="shared" si="209"/>
        <v/>
      </c>
      <c r="N3322" s="66" t="str">
        <f t="shared" si="210"/>
        <v/>
      </c>
    </row>
    <row r="3323" spans="2:14" ht="20.100000000000001" customHeight="1" thickBot="1" x14ac:dyDescent="0.3">
      <c r="B3323" s="63" t="str">
        <f t="shared" si="207"/>
        <v/>
      </c>
      <c r="C3323" s="64"/>
      <c r="D3323" s="65"/>
      <c r="E3323" s="65"/>
      <c r="F3323" s="65"/>
      <c r="G3323" s="65"/>
      <c r="H3323" s="65"/>
      <c r="I3323" s="65"/>
      <c r="J3323" s="65"/>
      <c r="K3323" s="65"/>
      <c r="L3323" s="66" t="str">
        <f t="shared" si="208"/>
        <v/>
      </c>
      <c r="M3323" s="66" t="str">
        <f t="shared" si="209"/>
        <v/>
      </c>
      <c r="N3323" s="66" t="str">
        <f t="shared" si="210"/>
        <v/>
      </c>
    </row>
    <row r="3324" spans="2:14" ht="20.100000000000001" customHeight="1" thickBot="1" x14ac:dyDescent="0.3">
      <c r="B3324" s="63" t="str">
        <f t="shared" si="207"/>
        <v/>
      </c>
      <c r="C3324" s="64"/>
      <c r="D3324" s="65"/>
      <c r="E3324" s="65"/>
      <c r="F3324" s="65"/>
      <c r="G3324" s="65"/>
      <c r="H3324" s="65"/>
      <c r="I3324" s="65"/>
      <c r="J3324" s="65"/>
      <c r="K3324" s="65"/>
      <c r="L3324" s="66" t="str">
        <f t="shared" si="208"/>
        <v/>
      </c>
      <c r="M3324" s="66" t="str">
        <f t="shared" si="209"/>
        <v/>
      </c>
      <c r="N3324" s="66" t="str">
        <f t="shared" si="210"/>
        <v/>
      </c>
    </row>
    <row r="3325" spans="2:14" ht="20.100000000000001" customHeight="1" thickBot="1" x14ac:dyDescent="0.3">
      <c r="B3325" s="63" t="str">
        <f t="shared" si="207"/>
        <v/>
      </c>
      <c r="C3325" s="64"/>
      <c r="D3325" s="65"/>
      <c r="E3325" s="65"/>
      <c r="F3325" s="65"/>
      <c r="G3325" s="65"/>
      <c r="H3325" s="65"/>
      <c r="I3325" s="65"/>
      <c r="J3325" s="65"/>
      <c r="K3325" s="65"/>
      <c r="L3325" s="66" t="str">
        <f t="shared" si="208"/>
        <v/>
      </c>
      <c r="M3325" s="66" t="str">
        <f t="shared" si="209"/>
        <v/>
      </c>
      <c r="N3325" s="66" t="str">
        <f t="shared" si="210"/>
        <v/>
      </c>
    </row>
    <row r="3326" spans="2:14" ht="20.100000000000001" customHeight="1" thickBot="1" x14ac:dyDescent="0.3">
      <c r="B3326" s="63" t="str">
        <f t="shared" si="207"/>
        <v/>
      </c>
      <c r="C3326" s="64"/>
      <c r="D3326" s="65"/>
      <c r="E3326" s="65"/>
      <c r="F3326" s="65"/>
      <c r="G3326" s="65"/>
      <c r="H3326" s="65"/>
      <c r="I3326" s="65"/>
      <c r="J3326" s="65"/>
      <c r="K3326" s="65"/>
      <c r="L3326" s="66" t="str">
        <f t="shared" si="208"/>
        <v/>
      </c>
      <c r="M3326" s="66" t="str">
        <f t="shared" si="209"/>
        <v/>
      </c>
      <c r="N3326" s="66" t="str">
        <f t="shared" si="210"/>
        <v/>
      </c>
    </row>
    <row r="3327" spans="2:14" ht="20.100000000000001" customHeight="1" thickBot="1" x14ac:dyDescent="0.3">
      <c r="B3327" s="63" t="str">
        <f t="shared" si="207"/>
        <v/>
      </c>
      <c r="C3327" s="64"/>
      <c r="D3327" s="65"/>
      <c r="E3327" s="65"/>
      <c r="F3327" s="65"/>
      <c r="G3327" s="65"/>
      <c r="H3327" s="65"/>
      <c r="I3327" s="65"/>
      <c r="J3327" s="65"/>
      <c r="K3327" s="65"/>
      <c r="L3327" s="66" t="str">
        <f t="shared" si="208"/>
        <v/>
      </c>
      <c r="M3327" s="66" t="str">
        <f t="shared" si="209"/>
        <v/>
      </c>
      <c r="N3327" s="66" t="str">
        <f t="shared" si="210"/>
        <v/>
      </c>
    </row>
    <row r="3328" spans="2:14" ht="20.100000000000001" customHeight="1" thickBot="1" x14ac:dyDescent="0.3">
      <c r="B3328" s="63" t="str">
        <f t="shared" si="207"/>
        <v/>
      </c>
      <c r="C3328" s="64"/>
      <c r="D3328" s="65"/>
      <c r="E3328" s="65"/>
      <c r="F3328" s="65"/>
      <c r="G3328" s="65"/>
      <c r="H3328" s="65"/>
      <c r="I3328" s="65"/>
      <c r="J3328" s="65"/>
      <c r="K3328" s="65"/>
      <c r="L3328" s="66" t="str">
        <f t="shared" si="208"/>
        <v/>
      </c>
      <c r="M3328" s="66" t="str">
        <f t="shared" si="209"/>
        <v/>
      </c>
      <c r="N3328" s="66" t="str">
        <f t="shared" si="210"/>
        <v/>
      </c>
    </row>
    <row r="3329" spans="2:14" ht="20.100000000000001" customHeight="1" thickBot="1" x14ac:dyDescent="0.3">
      <c r="B3329" s="63" t="str">
        <f t="shared" si="207"/>
        <v/>
      </c>
      <c r="C3329" s="64"/>
      <c r="D3329" s="65"/>
      <c r="E3329" s="65"/>
      <c r="F3329" s="65"/>
      <c r="G3329" s="65"/>
      <c r="H3329" s="65"/>
      <c r="I3329" s="65"/>
      <c r="J3329" s="65"/>
      <c r="K3329" s="65"/>
      <c r="L3329" s="66" t="str">
        <f t="shared" si="208"/>
        <v/>
      </c>
      <c r="M3329" s="66" t="str">
        <f t="shared" si="209"/>
        <v/>
      </c>
      <c r="N3329" s="66" t="str">
        <f t="shared" si="210"/>
        <v/>
      </c>
    </row>
    <row r="3330" spans="2:14" ht="20.100000000000001" customHeight="1" thickBot="1" x14ac:dyDescent="0.3">
      <c r="B3330" s="63" t="str">
        <f t="shared" si="207"/>
        <v/>
      </c>
      <c r="C3330" s="64"/>
      <c r="D3330" s="65"/>
      <c r="E3330" s="65"/>
      <c r="F3330" s="65"/>
      <c r="G3330" s="65"/>
      <c r="H3330" s="65"/>
      <c r="I3330" s="65"/>
      <c r="J3330" s="65"/>
      <c r="K3330" s="65"/>
      <c r="L3330" s="66" t="str">
        <f t="shared" si="208"/>
        <v/>
      </c>
      <c r="M3330" s="66" t="str">
        <f t="shared" si="209"/>
        <v/>
      </c>
      <c r="N3330" s="66" t="str">
        <f t="shared" si="210"/>
        <v/>
      </c>
    </row>
    <row r="3331" spans="2:14" ht="20.100000000000001" customHeight="1" thickBot="1" x14ac:dyDescent="0.3">
      <c r="B3331" s="63" t="str">
        <f t="shared" si="207"/>
        <v/>
      </c>
      <c r="C3331" s="64"/>
      <c r="D3331" s="65"/>
      <c r="E3331" s="65"/>
      <c r="F3331" s="65"/>
      <c r="G3331" s="65"/>
      <c r="H3331" s="65"/>
      <c r="I3331" s="65"/>
      <c r="J3331" s="65"/>
      <c r="K3331" s="65"/>
      <c r="L3331" s="66" t="str">
        <f t="shared" si="208"/>
        <v/>
      </c>
      <c r="M3331" s="66" t="str">
        <f t="shared" si="209"/>
        <v/>
      </c>
      <c r="N3331" s="66" t="str">
        <f t="shared" si="210"/>
        <v/>
      </c>
    </row>
    <row r="3332" spans="2:14" ht="20.100000000000001" customHeight="1" thickBot="1" x14ac:dyDescent="0.3">
      <c r="B3332" s="63" t="str">
        <f t="shared" si="207"/>
        <v/>
      </c>
      <c r="C3332" s="64"/>
      <c r="D3332" s="65"/>
      <c r="E3332" s="65"/>
      <c r="F3332" s="65"/>
      <c r="G3332" s="65"/>
      <c r="H3332" s="65"/>
      <c r="I3332" s="65"/>
      <c r="J3332" s="65"/>
      <c r="K3332" s="65"/>
      <c r="L3332" s="66" t="str">
        <f t="shared" si="208"/>
        <v/>
      </c>
      <c r="M3332" s="66" t="str">
        <f t="shared" si="209"/>
        <v/>
      </c>
      <c r="N3332" s="66" t="str">
        <f t="shared" si="210"/>
        <v/>
      </c>
    </row>
    <row r="3333" spans="2:14" ht="20.100000000000001" customHeight="1" thickBot="1" x14ac:dyDescent="0.3">
      <c r="B3333" s="63" t="str">
        <f t="shared" si="207"/>
        <v/>
      </c>
      <c r="C3333" s="64"/>
      <c r="D3333" s="65"/>
      <c r="E3333" s="65"/>
      <c r="F3333" s="65"/>
      <c r="G3333" s="65"/>
      <c r="H3333" s="65"/>
      <c r="I3333" s="65"/>
      <c r="J3333" s="65"/>
      <c r="K3333" s="65"/>
      <c r="L3333" s="66" t="str">
        <f t="shared" si="208"/>
        <v/>
      </c>
      <c r="M3333" s="66" t="str">
        <f t="shared" si="209"/>
        <v/>
      </c>
      <c r="N3333" s="66" t="str">
        <f t="shared" si="210"/>
        <v/>
      </c>
    </row>
    <row r="3334" spans="2:14" ht="20.100000000000001" customHeight="1" thickBot="1" x14ac:dyDescent="0.3">
      <c r="B3334" s="63" t="str">
        <f t="shared" si="207"/>
        <v/>
      </c>
      <c r="C3334" s="64"/>
      <c r="D3334" s="65"/>
      <c r="E3334" s="65"/>
      <c r="F3334" s="65"/>
      <c r="G3334" s="65"/>
      <c r="H3334" s="65"/>
      <c r="I3334" s="65"/>
      <c r="J3334" s="65"/>
      <c r="K3334" s="65"/>
      <c r="L3334" s="66" t="str">
        <f t="shared" si="208"/>
        <v/>
      </c>
      <c r="M3334" s="66" t="str">
        <f t="shared" si="209"/>
        <v/>
      </c>
      <c r="N3334" s="66" t="str">
        <f t="shared" si="210"/>
        <v/>
      </c>
    </row>
    <row r="3335" spans="2:14" ht="20.100000000000001" customHeight="1" thickBot="1" x14ac:dyDescent="0.3">
      <c r="B3335" s="63" t="str">
        <f t="shared" si="207"/>
        <v/>
      </c>
      <c r="C3335" s="64"/>
      <c r="D3335" s="65"/>
      <c r="E3335" s="65"/>
      <c r="F3335" s="65"/>
      <c r="G3335" s="65"/>
      <c r="H3335" s="65"/>
      <c r="I3335" s="65"/>
      <c r="J3335" s="65"/>
      <c r="K3335" s="65"/>
      <c r="L3335" s="66" t="str">
        <f t="shared" si="208"/>
        <v/>
      </c>
      <c r="M3335" s="66" t="str">
        <f t="shared" si="209"/>
        <v/>
      </c>
      <c r="N3335" s="66" t="str">
        <f t="shared" si="210"/>
        <v/>
      </c>
    </row>
    <row r="3336" spans="2:14" ht="20.100000000000001" customHeight="1" thickBot="1" x14ac:dyDescent="0.3">
      <c r="B3336" s="63" t="str">
        <f t="shared" si="207"/>
        <v/>
      </c>
      <c r="C3336" s="64"/>
      <c r="D3336" s="65"/>
      <c r="E3336" s="65"/>
      <c r="F3336" s="65"/>
      <c r="G3336" s="65"/>
      <c r="H3336" s="65"/>
      <c r="I3336" s="65"/>
      <c r="J3336" s="65"/>
      <c r="K3336" s="65"/>
      <c r="L3336" s="66" t="str">
        <f t="shared" si="208"/>
        <v/>
      </c>
      <c r="M3336" s="66" t="str">
        <f t="shared" si="209"/>
        <v/>
      </c>
      <c r="N3336" s="66" t="str">
        <f t="shared" si="210"/>
        <v/>
      </c>
    </row>
    <row r="3337" spans="2:14" ht="20.100000000000001" customHeight="1" thickBot="1" x14ac:dyDescent="0.3">
      <c r="B3337" s="63" t="str">
        <f t="shared" si="207"/>
        <v/>
      </c>
      <c r="C3337" s="64"/>
      <c r="D3337" s="65"/>
      <c r="E3337" s="65"/>
      <c r="F3337" s="65"/>
      <c r="G3337" s="65"/>
      <c r="H3337" s="65"/>
      <c r="I3337" s="65"/>
      <c r="J3337" s="65"/>
      <c r="K3337" s="65"/>
      <c r="L3337" s="66" t="str">
        <f t="shared" si="208"/>
        <v/>
      </c>
      <c r="M3337" s="66" t="str">
        <f t="shared" si="209"/>
        <v/>
      </c>
      <c r="N3337" s="66" t="str">
        <f t="shared" si="210"/>
        <v/>
      </c>
    </row>
    <row r="3338" spans="2:14" ht="20.100000000000001" customHeight="1" thickBot="1" x14ac:dyDescent="0.3">
      <c r="B3338" s="63" t="str">
        <f t="shared" ref="B3338:B3401" si="211">IF(C3338="","",B3337+1)</f>
        <v/>
      </c>
      <c r="C3338" s="64"/>
      <c r="D3338" s="65"/>
      <c r="E3338" s="65"/>
      <c r="F3338" s="65"/>
      <c r="G3338" s="65"/>
      <c r="H3338" s="65"/>
      <c r="I3338" s="65"/>
      <c r="J3338" s="65"/>
      <c r="K3338" s="65"/>
      <c r="L3338" s="66" t="str">
        <f t="shared" si="208"/>
        <v/>
      </c>
      <c r="M3338" s="66" t="str">
        <f t="shared" si="209"/>
        <v/>
      </c>
      <c r="N3338" s="66" t="str">
        <f t="shared" si="210"/>
        <v/>
      </c>
    </row>
    <row r="3339" spans="2:14" ht="20.100000000000001" customHeight="1" thickBot="1" x14ac:dyDescent="0.3">
      <c r="B3339" s="63" t="str">
        <f t="shared" si="211"/>
        <v/>
      </c>
      <c r="C3339" s="64"/>
      <c r="D3339" s="65"/>
      <c r="E3339" s="65"/>
      <c r="F3339" s="65"/>
      <c r="G3339" s="65"/>
      <c r="H3339" s="65"/>
      <c r="I3339" s="65"/>
      <c r="J3339" s="65"/>
      <c r="K3339" s="65"/>
      <c r="L3339" s="66" t="str">
        <f t="shared" si="208"/>
        <v/>
      </c>
      <c r="M3339" s="66" t="str">
        <f t="shared" si="209"/>
        <v/>
      </c>
      <c r="N3339" s="66" t="str">
        <f t="shared" si="210"/>
        <v/>
      </c>
    </row>
    <row r="3340" spans="2:14" ht="20.100000000000001" customHeight="1" thickBot="1" x14ac:dyDescent="0.3">
      <c r="B3340" s="63" t="str">
        <f t="shared" si="211"/>
        <v/>
      </c>
      <c r="C3340" s="64"/>
      <c r="D3340" s="65"/>
      <c r="E3340" s="65"/>
      <c r="F3340" s="65"/>
      <c r="G3340" s="65"/>
      <c r="H3340" s="65"/>
      <c r="I3340" s="65"/>
      <c r="J3340" s="65"/>
      <c r="K3340" s="65"/>
      <c r="L3340" s="66" t="str">
        <f t="shared" si="208"/>
        <v/>
      </c>
      <c r="M3340" s="66" t="str">
        <f t="shared" si="209"/>
        <v/>
      </c>
      <c r="N3340" s="66" t="str">
        <f t="shared" si="210"/>
        <v/>
      </c>
    </row>
    <row r="3341" spans="2:14" ht="20.100000000000001" customHeight="1" thickBot="1" x14ac:dyDescent="0.3">
      <c r="B3341" s="63" t="str">
        <f t="shared" si="211"/>
        <v/>
      </c>
      <c r="C3341" s="64"/>
      <c r="D3341" s="65"/>
      <c r="E3341" s="65"/>
      <c r="F3341" s="65"/>
      <c r="G3341" s="65"/>
      <c r="H3341" s="65"/>
      <c r="I3341" s="65"/>
      <c r="J3341" s="65"/>
      <c r="K3341" s="65"/>
      <c r="L3341" s="66" t="str">
        <f t="shared" ref="L3341:L3404" si="212">IF(C3341="","",TEXT(C3341,"MMMM"))</f>
        <v/>
      </c>
      <c r="M3341" s="66" t="str">
        <f t="shared" ref="M3341:M3404" si="213">IF(C3341="","",YEAR(C3341))</f>
        <v/>
      </c>
      <c r="N3341" s="66" t="str">
        <f t="shared" ref="N3341:N3404" si="214">IF(C3341="","",TEXT(C3341,"DDDD"))</f>
        <v/>
      </c>
    </row>
    <row r="3342" spans="2:14" ht="20.100000000000001" customHeight="1" thickBot="1" x14ac:dyDescent="0.3">
      <c r="B3342" s="63" t="str">
        <f t="shared" si="211"/>
        <v/>
      </c>
      <c r="C3342" s="64"/>
      <c r="D3342" s="65"/>
      <c r="E3342" s="65"/>
      <c r="F3342" s="65"/>
      <c r="G3342" s="65"/>
      <c r="H3342" s="65"/>
      <c r="I3342" s="65"/>
      <c r="J3342" s="65"/>
      <c r="K3342" s="65"/>
      <c r="L3342" s="66" t="str">
        <f t="shared" si="212"/>
        <v/>
      </c>
      <c r="M3342" s="66" t="str">
        <f t="shared" si="213"/>
        <v/>
      </c>
      <c r="N3342" s="66" t="str">
        <f t="shared" si="214"/>
        <v/>
      </c>
    </row>
    <row r="3343" spans="2:14" ht="20.100000000000001" customHeight="1" thickBot="1" x14ac:dyDescent="0.3">
      <c r="B3343" s="63" t="str">
        <f t="shared" si="211"/>
        <v/>
      </c>
      <c r="C3343" s="64"/>
      <c r="D3343" s="65"/>
      <c r="E3343" s="65"/>
      <c r="F3343" s="65"/>
      <c r="G3343" s="65"/>
      <c r="H3343" s="65"/>
      <c r="I3343" s="65"/>
      <c r="J3343" s="65"/>
      <c r="K3343" s="65"/>
      <c r="L3343" s="66" t="str">
        <f t="shared" si="212"/>
        <v/>
      </c>
      <c r="M3343" s="66" t="str">
        <f t="shared" si="213"/>
        <v/>
      </c>
      <c r="N3343" s="66" t="str">
        <f t="shared" si="214"/>
        <v/>
      </c>
    </row>
    <row r="3344" spans="2:14" ht="20.100000000000001" customHeight="1" thickBot="1" x14ac:dyDescent="0.3">
      <c r="B3344" s="63" t="str">
        <f t="shared" si="211"/>
        <v/>
      </c>
      <c r="C3344" s="64"/>
      <c r="D3344" s="65"/>
      <c r="E3344" s="65"/>
      <c r="F3344" s="65"/>
      <c r="G3344" s="65"/>
      <c r="H3344" s="65"/>
      <c r="I3344" s="65"/>
      <c r="J3344" s="65"/>
      <c r="K3344" s="65"/>
      <c r="L3344" s="66" t="str">
        <f t="shared" si="212"/>
        <v/>
      </c>
      <c r="M3344" s="66" t="str">
        <f t="shared" si="213"/>
        <v/>
      </c>
      <c r="N3344" s="66" t="str">
        <f t="shared" si="214"/>
        <v/>
      </c>
    </row>
    <row r="3345" spans="2:14" ht="20.100000000000001" customHeight="1" thickBot="1" x14ac:dyDescent="0.3">
      <c r="B3345" s="63" t="str">
        <f t="shared" si="211"/>
        <v/>
      </c>
      <c r="C3345" s="64"/>
      <c r="D3345" s="65"/>
      <c r="E3345" s="65"/>
      <c r="F3345" s="65"/>
      <c r="G3345" s="65"/>
      <c r="H3345" s="65"/>
      <c r="I3345" s="65"/>
      <c r="J3345" s="65"/>
      <c r="K3345" s="65"/>
      <c r="L3345" s="66" t="str">
        <f t="shared" si="212"/>
        <v/>
      </c>
      <c r="M3345" s="66" t="str">
        <f t="shared" si="213"/>
        <v/>
      </c>
      <c r="N3345" s="66" t="str">
        <f t="shared" si="214"/>
        <v/>
      </c>
    </row>
    <row r="3346" spans="2:14" ht="20.100000000000001" customHeight="1" thickBot="1" x14ac:dyDescent="0.3">
      <c r="B3346" s="63" t="str">
        <f t="shared" si="211"/>
        <v/>
      </c>
      <c r="C3346" s="64"/>
      <c r="D3346" s="65"/>
      <c r="E3346" s="65"/>
      <c r="F3346" s="65"/>
      <c r="G3346" s="65"/>
      <c r="H3346" s="65"/>
      <c r="I3346" s="65"/>
      <c r="J3346" s="65"/>
      <c r="K3346" s="65"/>
      <c r="L3346" s="66" t="str">
        <f t="shared" si="212"/>
        <v/>
      </c>
      <c r="M3346" s="66" t="str">
        <f t="shared" si="213"/>
        <v/>
      </c>
      <c r="N3346" s="66" t="str">
        <f t="shared" si="214"/>
        <v/>
      </c>
    </row>
    <row r="3347" spans="2:14" ht="20.100000000000001" customHeight="1" thickBot="1" x14ac:dyDescent="0.3">
      <c r="B3347" s="63" t="str">
        <f t="shared" si="211"/>
        <v/>
      </c>
      <c r="C3347" s="64"/>
      <c r="D3347" s="65"/>
      <c r="E3347" s="65"/>
      <c r="F3347" s="65"/>
      <c r="G3347" s="65"/>
      <c r="H3347" s="65"/>
      <c r="I3347" s="65"/>
      <c r="J3347" s="65"/>
      <c r="K3347" s="65"/>
      <c r="L3347" s="66" t="str">
        <f t="shared" si="212"/>
        <v/>
      </c>
      <c r="M3347" s="66" t="str">
        <f t="shared" si="213"/>
        <v/>
      </c>
      <c r="N3347" s="66" t="str">
        <f t="shared" si="214"/>
        <v/>
      </c>
    </row>
    <row r="3348" spans="2:14" ht="20.100000000000001" customHeight="1" thickBot="1" x14ac:dyDescent="0.3">
      <c r="B3348" s="63" t="str">
        <f t="shared" si="211"/>
        <v/>
      </c>
      <c r="C3348" s="64"/>
      <c r="D3348" s="65"/>
      <c r="E3348" s="65"/>
      <c r="F3348" s="65"/>
      <c r="G3348" s="65"/>
      <c r="H3348" s="65"/>
      <c r="I3348" s="65"/>
      <c r="J3348" s="65"/>
      <c r="K3348" s="65"/>
      <c r="L3348" s="66" t="str">
        <f t="shared" si="212"/>
        <v/>
      </c>
      <c r="M3348" s="66" t="str">
        <f t="shared" si="213"/>
        <v/>
      </c>
      <c r="N3348" s="66" t="str">
        <f t="shared" si="214"/>
        <v/>
      </c>
    </row>
    <row r="3349" spans="2:14" ht="20.100000000000001" customHeight="1" thickBot="1" x14ac:dyDescent="0.3">
      <c r="B3349" s="63" t="str">
        <f t="shared" si="211"/>
        <v/>
      </c>
      <c r="C3349" s="64"/>
      <c r="D3349" s="65"/>
      <c r="E3349" s="65"/>
      <c r="F3349" s="65"/>
      <c r="G3349" s="65"/>
      <c r="H3349" s="65"/>
      <c r="I3349" s="65"/>
      <c r="J3349" s="65"/>
      <c r="K3349" s="65"/>
      <c r="L3349" s="66" t="str">
        <f t="shared" si="212"/>
        <v/>
      </c>
      <c r="M3349" s="66" t="str">
        <f t="shared" si="213"/>
        <v/>
      </c>
      <c r="N3349" s="66" t="str">
        <f t="shared" si="214"/>
        <v/>
      </c>
    </row>
    <row r="3350" spans="2:14" ht="20.100000000000001" customHeight="1" thickBot="1" x14ac:dyDescent="0.3">
      <c r="B3350" s="63" t="str">
        <f t="shared" si="211"/>
        <v/>
      </c>
      <c r="C3350" s="64"/>
      <c r="D3350" s="65"/>
      <c r="E3350" s="65"/>
      <c r="F3350" s="65"/>
      <c r="G3350" s="65"/>
      <c r="H3350" s="65"/>
      <c r="I3350" s="65"/>
      <c r="J3350" s="65"/>
      <c r="K3350" s="65"/>
      <c r="L3350" s="66" t="str">
        <f t="shared" si="212"/>
        <v/>
      </c>
      <c r="M3350" s="66" t="str">
        <f t="shared" si="213"/>
        <v/>
      </c>
      <c r="N3350" s="66" t="str">
        <f t="shared" si="214"/>
        <v/>
      </c>
    </row>
    <row r="3351" spans="2:14" ht="20.100000000000001" customHeight="1" thickBot="1" x14ac:dyDescent="0.3">
      <c r="B3351" s="63" t="str">
        <f t="shared" si="211"/>
        <v/>
      </c>
      <c r="C3351" s="64"/>
      <c r="D3351" s="65"/>
      <c r="E3351" s="65"/>
      <c r="F3351" s="65"/>
      <c r="G3351" s="65"/>
      <c r="H3351" s="65"/>
      <c r="I3351" s="65"/>
      <c r="J3351" s="65"/>
      <c r="K3351" s="65"/>
      <c r="L3351" s="66" t="str">
        <f t="shared" si="212"/>
        <v/>
      </c>
      <c r="M3351" s="66" t="str">
        <f t="shared" si="213"/>
        <v/>
      </c>
      <c r="N3351" s="66" t="str">
        <f t="shared" si="214"/>
        <v/>
      </c>
    </row>
    <row r="3352" spans="2:14" ht="20.100000000000001" customHeight="1" thickBot="1" x14ac:dyDescent="0.3">
      <c r="B3352" s="63" t="str">
        <f t="shared" si="211"/>
        <v/>
      </c>
      <c r="C3352" s="64"/>
      <c r="D3352" s="65"/>
      <c r="E3352" s="65"/>
      <c r="F3352" s="65"/>
      <c r="G3352" s="65"/>
      <c r="H3352" s="65"/>
      <c r="I3352" s="65"/>
      <c r="J3352" s="65"/>
      <c r="K3352" s="65"/>
      <c r="L3352" s="66" t="str">
        <f t="shared" si="212"/>
        <v/>
      </c>
      <c r="M3352" s="66" t="str">
        <f t="shared" si="213"/>
        <v/>
      </c>
      <c r="N3352" s="66" t="str">
        <f t="shared" si="214"/>
        <v/>
      </c>
    </row>
    <row r="3353" spans="2:14" ht="20.100000000000001" customHeight="1" thickBot="1" x14ac:dyDescent="0.3">
      <c r="B3353" s="63" t="str">
        <f t="shared" si="211"/>
        <v/>
      </c>
      <c r="C3353" s="64"/>
      <c r="D3353" s="65"/>
      <c r="E3353" s="65"/>
      <c r="F3353" s="65"/>
      <c r="G3353" s="65"/>
      <c r="H3353" s="65"/>
      <c r="I3353" s="65"/>
      <c r="J3353" s="65"/>
      <c r="K3353" s="65"/>
      <c r="L3353" s="66" t="str">
        <f t="shared" si="212"/>
        <v/>
      </c>
      <c r="M3353" s="66" t="str">
        <f t="shared" si="213"/>
        <v/>
      </c>
      <c r="N3353" s="66" t="str">
        <f t="shared" si="214"/>
        <v/>
      </c>
    </row>
    <row r="3354" spans="2:14" ht="20.100000000000001" customHeight="1" thickBot="1" x14ac:dyDescent="0.3">
      <c r="B3354" s="63" t="str">
        <f t="shared" si="211"/>
        <v/>
      </c>
      <c r="C3354" s="64"/>
      <c r="D3354" s="65"/>
      <c r="E3354" s="65"/>
      <c r="F3354" s="65"/>
      <c r="G3354" s="65"/>
      <c r="H3354" s="65"/>
      <c r="I3354" s="65"/>
      <c r="J3354" s="65"/>
      <c r="K3354" s="65"/>
      <c r="L3354" s="66" t="str">
        <f t="shared" si="212"/>
        <v/>
      </c>
      <c r="M3354" s="66" t="str">
        <f t="shared" si="213"/>
        <v/>
      </c>
      <c r="N3354" s="66" t="str">
        <f t="shared" si="214"/>
        <v/>
      </c>
    </row>
    <row r="3355" spans="2:14" ht="20.100000000000001" customHeight="1" thickBot="1" x14ac:dyDescent="0.3">
      <c r="B3355" s="63" t="str">
        <f t="shared" si="211"/>
        <v/>
      </c>
      <c r="C3355" s="64"/>
      <c r="D3355" s="65"/>
      <c r="E3355" s="65"/>
      <c r="F3355" s="65"/>
      <c r="G3355" s="65"/>
      <c r="H3355" s="65"/>
      <c r="I3355" s="65"/>
      <c r="J3355" s="65"/>
      <c r="K3355" s="65"/>
      <c r="L3355" s="66" t="str">
        <f t="shared" si="212"/>
        <v/>
      </c>
      <c r="M3355" s="66" t="str">
        <f t="shared" si="213"/>
        <v/>
      </c>
      <c r="N3355" s="66" t="str">
        <f t="shared" si="214"/>
        <v/>
      </c>
    </row>
    <row r="3356" spans="2:14" ht="20.100000000000001" customHeight="1" thickBot="1" x14ac:dyDescent="0.3">
      <c r="B3356" s="63" t="str">
        <f t="shared" si="211"/>
        <v/>
      </c>
      <c r="C3356" s="64"/>
      <c r="D3356" s="65"/>
      <c r="E3356" s="65"/>
      <c r="F3356" s="65"/>
      <c r="G3356" s="65"/>
      <c r="H3356" s="65"/>
      <c r="I3356" s="65"/>
      <c r="J3356" s="65"/>
      <c r="K3356" s="65"/>
      <c r="L3356" s="66" t="str">
        <f t="shared" si="212"/>
        <v/>
      </c>
      <c r="M3356" s="66" t="str">
        <f t="shared" si="213"/>
        <v/>
      </c>
      <c r="N3356" s="66" t="str">
        <f t="shared" si="214"/>
        <v/>
      </c>
    </row>
    <row r="3357" spans="2:14" ht="20.100000000000001" customHeight="1" thickBot="1" x14ac:dyDescent="0.3">
      <c r="B3357" s="63" t="str">
        <f t="shared" si="211"/>
        <v/>
      </c>
      <c r="C3357" s="64"/>
      <c r="D3357" s="65"/>
      <c r="E3357" s="65"/>
      <c r="F3357" s="65"/>
      <c r="G3357" s="65"/>
      <c r="H3357" s="65"/>
      <c r="I3357" s="65"/>
      <c r="J3357" s="65"/>
      <c r="K3357" s="65"/>
      <c r="L3357" s="66" t="str">
        <f t="shared" si="212"/>
        <v/>
      </c>
      <c r="M3357" s="66" t="str">
        <f t="shared" si="213"/>
        <v/>
      </c>
      <c r="N3357" s="66" t="str">
        <f t="shared" si="214"/>
        <v/>
      </c>
    </row>
    <row r="3358" spans="2:14" ht="20.100000000000001" customHeight="1" thickBot="1" x14ac:dyDescent="0.3">
      <c r="B3358" s="63" t="str">
        <f t="shared" si="211"/>
        <v/>
      </c>
      <c r="C3358" s="64"/>
      <c r="D3358" s="65"/>
      <c r="E3358" s="65"/>
      <c r="F3358" s="65"/>
      <c r="G3358" s="65"/>
      <c r="H3358" s="65"/>
      <c r="I3358" s="65"/>
      <c r="J3358" s="65"/>
      <c r="K3358" s="65"/>
      <c r="L3358" s="66" t="str">
        <f t="shared" si="212"/>
        <v/>
      </c>
      <c r="M3358" s="66" t="str">
        <f t="shared" si="213"/>
        <v/>
      </c>
      <c r="N3358" s="66" t="str">
        <f t="shared" si="214"/>
        <v/>
      </c>
    </row>
    <row r="3359" spans="2:14" ht="20.100000000000001" customHeight="1" thickBot="1" x14ac:dyDescent="0.3">
      <c r="B3359" s="63" t="str">
        <f t="shared" si="211"/>
        <v/>
      </c>
      <c r="C3359" s="64"/>
      <c r="D3359" s="65"/>
      <c r="E3359" s="65"/>
      <c r="F3359" s="65"/>
      <c r="G3359" s="65"/>
      <c r="H3359" s="65"/>
      <c r="I3359" s="65"/>
      <c r="J3359" s="65"/>
      <c r="K3359" s="65"/>
      <c r="L3359" s="66" t="str">
        <f t="shared" si="212"/>
        <v/>
      </c>
      <c r="M3359" s="66" t="str">
        <f t="shared" si="213"/>
        <v/>
      </c>
      <c r="N3359" s="66" t="str">
        <f t="shared" si="214"/>
        <v/>
      </c>
    </row>
    <row r="3360" spans="2:14" ht="20.100000000000001" customHeight="1" thickBot="1" x14ac:dyDescent="0.3">
      <c r="B3360" s="63" t="str">
        <f t="shared" si="211"/>
        <v/>
      </c>
      <c r="C3360" s="64"/>
      <c r="D3360" s="65"/>
      <c r="E3360" s="65"/>
      <c r="F3360" s="65"/>
      <c r="G3360" s="65"/>
      <c r="H3360" s="65"/>
      <c r="I3360" s="65"/>
      <c r="J3360" s="65"/>
      <c r="K3360" s="65"/>
      <c r="L3360" s="66" t="str">
        <f t="shared" si="212"/>
        <v/>
      </c>
      <c r="M3360" s="66" t="str">
        <f t="shared" si="213"/>
        <v/>
      </c>
      <c r="N3360" s="66" t="str">
        <f t="shared" si="214"/>
        <v/>
      </c>
    </row>
    <row r="3361" spans="2:14" ht="20.100000000000001" customHeight="1" thickBot="1" x14ac:dyDescent="0.3">
      <c r="B3361" s="63" t="str">
        <f t="shared" si="211"/>
        <v/>
      </c>
      <c r="C3361" s="64"/>
      <c r="D3361" s="65"/>
      <c r="E3361" s="65"/>
      <c r="F3361" s="65"/>
      <c r="G3361" s="65"/>
      <c r="H3361" s="65"/>
      <c r="I3361" s="65"/>
      <c r="J3361" s="65"/>
      <c r="K3361" s="65"/>
      <c r="L3361" s="66" t="str">
        <f t="shared" si="212"/>
        <v/>
      </c>
      <c r="M3361" s="66" t="str">
        <f t="shared" si="213"/>
        <v/>
      </c>
      <c r="N3361" s="66" t="str">
        <f t="shared" si="214"/>
        <v/>
      </c>
    </row>
    <row r="3362" spans="2:14" ht="20.100000000000001" customHeight="1" thickBot="1" x14ac:dyDescent="0.3">
      <c r="B3362" s="63" t="str">
        <f t="shared" si="211"/>
        <v/>
      </c>
      <c r="C3362" s="64"/>
      <c r="D3362" s="65"/>
      <c r="E3362" s="65"/>
      <c r="F3362" s="65"/>
      <c r="G3362" s="65"/>
      <c r="H3362" s="65"/>
      <c r="I3362" s="65"/>
      <c r="J3362" s="65"/>
      <c r="K3362" s="65"/>
      <c r="L3362" s="66" t="str">
        <f t="shared" si="212"/>
        <v/>
      </c>
      <c r="M3362" s="66" t="str">
        <f t="shared" si="213"/>
        <v/>
      </c>
      <c r="N3362" s="66" t="str">
        <f t="shared" si="214"/>
        <v/>
      </c>
    </row>
    <row r="3363" spans="2:14" ht="20.100000000000001" customHeight="1" thickBot="1" x14ac:dyDescent="0.3">
      <c r="B3363" s="63" t="str">
        <f t="shared" si="211"/>
        <v/>
      </c>
      <c r="C3363" s="64"/>
      <c r="D3363" s="65"/>
      <c r="E3363" s="65"/>
      <c r="F3363" s="65"/>
      <c r="G3363" s="65"/>
      <c r="H3363" s="65"/>
      <c r="I3363" s="65"/>
      <c r="J3363" s="65"/>
      <c r="K3363" s="65"/>
      <c r="L3363" s="66" t="str">
        <f t="shared" si="212"/>
        <v/>
      </c>
      <c r="M3363" s="66" t="str">
        <f t="shared" si="213"/>
        <v/>
      </c>
      <c r="N3363" s="66" t="str">
        <f t="shared" si="214"/>
        <v/>
      </c>
    </row>
    <row r="3364" spans="2:14" ht="20.100000000000001" customHeight="1" thickBot="1" x14ac:dyDescent="0.3">
      <c r="B3364" s="63" t="str">
        <f t="shared" si="211"/>
        <v/>
      </c>
      <c r="C3364" s="64"/>
      <c r="D3364" s="65"/>
      <c r="E3364" s="65"/>
      <c r="F3364" s="65"/>
      <c r="G3364" s="65"/>
      <c r="H3364" s="65"/>
      <c r="I3364" s="65"/>
      <c r="J3364" s="65"/>
      <c r="K3364" s="65"/>
      <c r="L3364" s="66" t="str">
        <f t="shared" si="212"/>
        <v/>
      </c>
      <c r="M3364" s="66" t="str">
        <f t="shared" si="213"/>
        <v/>
      </c>
      <c r="N3364" s="66" t="str">
        <f t="shared" si="214"/>
        <v/>
      </c>
    </row>
    <row r="3365" spans="2:14" ht="20.100000000000001" customHeight="1" thickBot="1" x14ac:dyDescent="0.3">
      <c r="B3365" s="63" t="str">
        <f t="shared" si="211"/>
        <v/>
      </c>
      <c r="C3365" s="64"/>
      <c r="D3365" s="65"/>
      <c r="E3365" s="65"/>
      <c r="F3365" s="65"/>
      <c r="G3365" s="65"/>
      <c r="H3365" s="65"/>
      <c r="I3365" s="65"/>
      <c r="J3365" s="65"/>
      <c r="K3365" s="65"/>
      <c r="L3365" s="66" t="str">
        <f t="shared" si="212"/>
        <v/>
      </c>
      <c r="M3365" s="66" t="str">
        <f t="shared" si="213"/>
        <v/>
      </c>
      <c r="N3365" s="66" t="str">
        <f t="shared" si="214"/>
        <v/>
      </c>
    </row>
    <row r="3366" spans="2:14" ht="20.100000000000001" customHeight="1" thickBot="1" x14ac:dyDescent="0.3">
      <c r="B3366" s="63" t="str">
        <f t="shared" si="211"/>
        <v/>
      </c>
      <c r="C3366" s="64"/>
      <c r="D3366" s="65"/>
      <c r="E3366" s="65"/>
      <c r="F3366" s="65"/>
      <c r="G3366" s="65"/>
      <c r="H3366" s="65"/>
      <c r="I3366" s="65"/>
      <c r="J3366" s="65"/>
      <c r="K3366" s="65"/>
      <c r="L3366" s="66" t="str">
        <f t="shared" si="212"/>
        <v/>
      </c>
      <c r="M3366" s="66" t="str">
        <f t="shared" si="213"/>
        <v/>
      </c>
      <c r="N3366" s="66" t="str">
        <f t="shared" si="214"/>
        <v/>
      </c>
    </row>
    <row r="3367" spans="2:14" ht="20.100000000000001" customHeight="1" thickBot="1" x14ac:dyDescent="0.3">
      <c r="B3367" s="63" t="str">
        <f t="shared" si="211"/>
        <v/>
      </c>
      <c r="C3367" s="64"/>
      <c r="D3367" s="65"/>
      <c r="E3367" s="65"/>
      <c r="F3367" s="65"/>
      <c r="G3367" s="65"/>
      <c r="H3367" s="65"/>
      <c r="I3367" s="65"/>
      <c r="J3367" s="65"/>
      <c r="K3367" s="65"/>
      <c r="L3367" s="66" t="str">
        <f t="shared" si="212"/>
        <v/>
      </c>
      <c r="M3367" s="66" t="str">
        <f t="shared" si="213"/>
        <v/>
      </c>
      <c r="N3367" s="66" t="str">
        <f t="shared" si="214"/>
        <v/>
      </c>
    </row>
    <row r="3368" spans="2:14" ht="20.100000000000001" customHeight="1" thickBot="1" x14ac:dyDescent="0.3">
      <c r="B3368" s="63" t="str">
        <f t="shared" si="211"/>
        <v/>
      </c>
      <c r="C3368" s="64"/>
      <c r="D3368" s="65"/>
      <c r="E3368" s="65"/>
      <c r="F3368" s="65"/>
      <c r="G3368" s="65"/>
      <c r="H3368" s="65"/>
      <c r="I3368" s="65"/>
      <c r="J3368" s="65"/>
      <c r="K3368" s="65"/>
      <c r="L3368" s="66" t="str">
        <f t="shared" si="212"/>
        <v/>
      </c>
      <c r="M3368" s="66" t="str">
        <f t="shared" si="213"/>
        <v/>
      </c>
      <c r="N3368" s="66" t="str">
        <f t="shared" si="214"/>
        <v/>
      </c>
    </row>
    <row r="3369" spans="2:14" ht="20.100000000000001" customHeight="1" thickBot="1" x14ac:dyDescent="0.3">
      <c r="B3369" s="63" t="str">
        <f t="shared" si="211"/>
        <v/>
      </c>
      <c r="C3369" s="64"/>
      <c r="D3369" s="65"/>
      <c r="E3369" s="65"/>
      <c r="F3369" s="65"/>
      <c r="G3369" s="65"/>
      <c r="H3369" s="65"/>
      <c r="I3369" s="65"/>
      <c r="J3369" s="65"/>
      <c r="K3369" s="65"/>
      <c r="L3369" s="66" t="str">
        <f t="shared" si="212"/>
        <v/>
      </c>
      <c r="M3369" s="66" t="str">
        <f t="shared" si="213"/>
        <v/>
      </c>
      <c r="N3369" s="66" t="str">
        <f t="shared" si="214"/>
        <v/>
      </c>
    </row>
    <row r="3370" spans="2:14" ht="20.100000000000001" customHeight="1" thickBot="1" x14ac:dyDescent="0.3">
      <c r="B3370" s="63" t="str">
        <f t="shared" si="211"/>
        <v/>
      </c>
      <c r="C3370" s="64"/>
      <c r="D3370" s="65"/>
      <c r="E3370" s="65"/>
      <c r="F3370" s="65"/>
      <c r="G3370" s="65"/>
      <c r="H3370" s="65"/>
      <c r="I3370" s="65"/>
      <c r="J3370" s="65"/>
      <c r="K3370" s="65"/>
      <c r="L3370" s="66" t="str">
        <f t="shared" si="212"/>
        <v/>
      </c>
      <c r="M3370" s="66" t="str">
        <f t="shared" si="213"/>
        <v/>
      </c>
      <c r="N3370" s="66" t="str">
        <f t="shared" si="214"/>
        <v/>
      </c>
    </row>
    <row r="3371" spans="2:14" ht="20.100000000000001" customHeight="1" thickBot="1" x14ac:dyDescent="0.3">
      <c r="B3371" s="63" t="str">
        <f t="shared" si="211"/>
        <v/>
      </c>
      <c r="C3371" s="64"/>
      <c r="D3371" s="65"/>
      <c r="E3371" s="65"/>
      <c r="F3371" s="65"/>
      <c r="G3371" s="65"/>
      <c r="H3371" s="65"/>
      <c r="I3371" s="65"/>
      <c r="J3371" s="65"/>
      <c r="K3371" s="65"/>
      <c r="L3371" s="66" t="str">
        <f t="shared" si="212"/>
        <v/>
      </c>
      <c r="M3371" s="66" t="str">
        <f t="shared" si="213"/>
        <v/>
      </c>
      <c r="N3371" s="66" t="str">
        <f t="shared" si="214"/>
        <v/>
      </c>
    </row>
    <row r="3372" spans="2:14" ht="20.100000000000001" customHeight="1" thickBot="1" x14ac:dyDescent="0.3">
      <c r="B3372" s="63" t="str">
        <f t="shared" si="211"/>
        <v/>
      </c>
      <c r="C3372" s="64"/>
      <c r="D3372" s="65"/>
      <c r="E3372" s="65"/>
      <c r="F3372" s="65"/>
      <c r="G3372" s="65"/>
      <c r="H3372" s="65"/>
      <c r="I3372" s="65"/>
      <c r="J3372" s="65"/>
      <c r="K3372" s="65"/>
      <c r="L3372" s="66" t="str">
        <f t="shared" si="212"/>
        <v/>
      </c>
      <c r="M3372" s="66" t="str">
        <f t="shared" si="213"/>
        <v/>
      </c>
      <c r="N3372" s="66" t="str">
        <f t="shared" si="214"/>
        <v/>
      </c>
    </row>
    <row r="3373" spans="2:14" ht="20.100000000000001" customHeight="1" thickBot="1" x14ac:dyDescent="0.3">
      <c r="B3373" s="63" t="str">
        <f t="shared" si="211"/>
        <v/>
      </c>
      <c r="C3373" s="64"/>
      <c r="D3373" s="65"/>
      <c r="E3373" s="65"/>
      <c r="F3373" s="65"/>
      <c r="G3373" s="65"/>
      <c r="H3373" s="65"/>
      <c r="I3373" s="65"/>
      <c r="J3373" s="65"/>
      <c r="K3373" s="65"/>
      <c r="L3373" s="66" t="str">
        <f t="shared" si="212"/>
        <v/>
      </c>
      <c r="M3373" s="66" t="str">
        <f t="shared" si="213"/>
        <v/>
      </c>
      <c r="N3373" s="66" t="str">
        <f t="shared" si="214"/>
        <v/>
      </c>
    </row>
    <row r="3374" spans="2:14" ht="20.100000000000001" customHeight="1" thickBot="1" x14ac:dyDescent="0.3">
      <c r="B3374" s="63" t="str">
        <f t="shared" si="211"/>
        <v/>
      </c>
      <c r="C3374" s="64"/>
      <c r="D3374" s="65"/>
      <c r="E3374" s="65"/>
      <c r="F3374" s="65"/>
      <c r="G3374" s="65"/>
      <c r="H3374" s="65"/>
      <c r="I3374" s="65"/>
      <c r="J3374" s="65"/>
      <c r="K3374" s="65"/>
      <c r="L3374" s="66" t="str">
        <f t="shared" si="212"/>
        <v/>
      </c>
      <c r="M3374" s="66" t="str">
        <f t="shared" si="213"/>
        <v/>
      </c>
      <c r="N3374" s="66" t="str">
        <f t="shared" si="214"/>
        <v/>
      </c>
    </row>
    <row r="3375" spans="2:14" ht="20.100000000000001" customHeight="1" thickBot="1" x14ac:dyDescent="0.3">
      <c r="B3375" s="63" t="str">
        <f t="shared" si="211"/>
        <v/>
      </c>
      <c r="C3375" s="64"/>
      <c r="D3375" s="65"/>
      <c r="E3375" s="65"/>
      <c r="F3375" s="65"/>
      <c r="G3375" s="65"/>
      <c r="H3375" s="65"/>
      <c r="I3375" s="65"/>
      <c r="J3375" s="65"/>
      <c r="K3375" s="65"/>
      <c r="L3375" s="66" t="str">
        <f t="shared" si="212"/>
        <v/>
      </c>
      <c r="M3375" s="66" t="str">
        <f t="shared" si="213"/>
        <v/>
      </c>
      <c r="N3375" s="66" t="str">
        <f t="shared" si="214"/>
        <v/>
      </c>
    </row>
    <row r="3376" spans="2:14" ht="20.100000000000001" customHeight="1" thickBot="1" x14ac:dyDescent="0.3">
      <c r="B3376" s="63" t="str">
        <f t="shared" si="211"/>
        <v/>
      </c>
      <c r="C3376" s="64"/>
      <c r="D3376" s="65"/>
      <c r="E3376" s="65"/>
      <c r="F3376" s="65"/>
      <c r="G3376" s="65"/>
      <c r="H3376" s="65"/>
      <c r="I3376" s="65"/>
      <c r="J3376" s="65"/>
      <c r="K3376" s="65"/>
      <c r="L3376" s="66" t="str">
        <f t="shared" si="212"/>
        <v/>
      </c>
      <c r="M3376" s="66" t="str">
        <f t="shared" si="213"/>
        <v/>
      </c>
      <c r="N3376" s="66" t="str">
        <f t="shared" si="214"/>
        <v/>
      </c>
    </row>
    <row r="3377" spans="2:14" ht="20.100000000000001" customHeight="1" thickBot="1" x14ac:dyDescent="0.3">
      <c r="B3377" s="63" t="str">
        <f t="shared" si="211"/>
        <v/>
      </c>
      <c r="C3377" s="64"/>
      <c r="D3377" s="65"/>
      <c r="E3377" s="65"/>
      <c r="F3377" s="65"/>
      <c r="G3377" s="65"/>
      <c r="H3377" s="65"/>
      <c r="I3377" s="65"/>
      <c r="J3377" s="65"/>
      <c r="K3377" s="65"/>
      <c r="L3377" s="66" t="str">
        <f t="shared" si="212"/>
        <v/>
      </c>
      <c r="M3377" s="66" t="str">
        <f t="shared" si="213"/>
        <v/>
      </c>
      <c r="N3377" s="66" t="str">
        <f t="shared" si="214"/>
        <v/>
      </c>
    </row>
    <row r="3378" spans="2:14" ht="20.100000000000001" customHeight="1" thickBot="1" x14ac:dyDescent="0.3">
      <c r="B3378" s="63" t="str">
        <f t="shared" si="211"/>
        <v/>
      </c>
      <c r="C3378" s="64"/>
      <c r="D3378" s="65"/>
      <c r="E3378" s="65"/>
      <c r="F3378" s="65"/>
      <c r="G3378" s="65"/>
      <c r="H3378" s="65"/>
      <c r="I3378" s="65"/>
      <c r="J3378" s="65"/>
      <c r="K3378" s="65"/>
      <c r="L3378" s="66" t="str">
        <f t="shared" si="212"/>
        <v/>
      </c>
      <c r="M3378" s="66" t="str">
        <f t="shared" si="213"/>
        <v/>
      </c>
      <c r="N3378" s="66" t="str">
        <f t="shared" si="214"/>
        <v/>
      </c>
    </row>
    <row r="3379" spans="2:14" ht="20.100000000000001" customHeight="1" thickBot="1" x14ac:dyDescent="0.3">
      <c r="B3379" s="63" t="str">
        <f t="shared" si="211"/>
        <v/>
      </c>
      <c r="C3379" s="64"/>
      <c r="D3379" s="65"/>
      <c r="E3379" s="65"/>
      <c r="F3379" s="65"/>
      <c r="G3379" s="65"/>
      <c r="H3379" s="65"/>
      <c r="I3379" s="65"/>
      <c r="J3379" s="65"/>
      <c r="K3379" s="65"/>
      <c r="L3379" s="66" t="str">
        <f t="shared" si="212"/>
        <v/>
      </c>
      <c r="M3379" s="66" t="str">
        <f t="shared" si="213"/>
        <v/>
      </c>
      <c r="N3379" s="66" t="str">
        <f t="shared" si="214"/>
        <v/>
      </c>
    </row>
    <row r="3380" spans="2:14" ht="20.100000000000001" customHeight="1" thickBot="1" x14ac:dyDescent="0.3">
      <c r="B3380" s="63" t="str">
        <f t="shared" si="211"/>
        <v/>
      </c>
      <c r="C3380" s="64"/>
      <c r="D3380" s="65"/>
      <c r="E3380" s="65"/>
      <c r="F3380" s="65"/>
      <c r="G3380" s="65"/>
      <c r="H3380" s="65"/>
      <c r="I3380" s="65"/>
      <c r="J3380" s="65"/>
      <c r="K3380" s="65"/>
      <c r="L3380" s="66" t="str">
        <f t="shared" si="212"/>
        <v/>
      </c>
      <c r="M3380" s="66" t="str">
        <f t="shared" si="213"/>
        <v/>
      </c>
      <c r="N3380" s="66" t="str">
        <f t="shared" si="214"/>
        <v/>
      </c>
    </row>
    <row r="3381" spans="2:14" ht="20.100000000000001" customHeight="1" thickBot="1" x14ac:dyDescent="0.3">
      <c r="B3381" s="63" t="str">
        <f t="shared" si="211"/>
        <v/>
      </c>
      <c r="C3381" s="64"/>
      <c r="D3381" s="65"/>
      <c r="E3381" s="65"/>
      <c r="F3381" s="65"/>
      <c r="G3381" s="65"/>
      <c r="H3381" s="65"/>
      <c r="I3381" s="65"/>
      <c r="J3381" s="65"/>
      <c r="K3381" s="65"/>
      <c r="L3381" s="66" t="str">
        <f t="shared" si="212"/>
        <v/>
      </c>
      <c r="M3381" s="66" t="str">
        <f t="shared" si="213"/>
        <v/>
      </c>
      <c r="N3381" s="66" t="str">
        <f t="shared" si="214"/>
        <v/>
      </c>
    </row>
    <row r="3382" spans="2:14" ht="20.100000000000001" customHeight="1" thickBot="1" x14ac:dyDescent="0.3">
      <c r="B3382" s="63" t="str">
        <f t="shared" si="211"/>
        <v/>
      </c>
      <c r="C3382" s="64"/>
      <c r="D3382" s="65"/>
      <c r="E3382" s="65"/>
      <c r="F3382" s="65"/>
      <c r="G3382" s="65"/>
      <c r="H3382" s="65"/>
      <c r="I3382" s="65"/>
      <c r="J3382" s="65"/>
      <c r="K3382" s="65"/>
      <c r="L3382" s="66" t="str">
        <f t="shared" si="212"/>
        <v/>
      </c>
      <c r="M3382" s="66" t="str">
        <f t="shared" si="213"/>
        <v/>
      </c>
      <c r="N3382" s="66" t="str">
        <f t="shared" si="214"/>
        <v/>
      </c>
    </row>
    <row r="3383" spans="2:14" ht="20.100000000000001" customHeight="1" thickBot="1" x14ac:dyDescent="0.3">
      <c r="B3383" s="63" t="str">
        <f t="shared" si="211"/>
        <v/>
      </c>
      <c r="C3383" s="64"/>
      <c r="D3383" s="65"/>
      <c r="E3383" s="65"/>
      <c r="F3383" s="65"/>
      <c r="G3383" s="65"/>
      <c r="H3383" s="65"/>
      <c r="I3383" s="65"/>
      <c r="J3383" s="65"/>
      <c r="K3383" s="65"/>
      <c r="L3383" s="66" t="str">
        <f t="shared" si="212"/>
        <v/>
      </c>
      <c r="M3383" s="66" t="str">
        <f t="shared" si="213"/>
        <v/>
      </c>
      <c r="N3383" s="66" t="str">
        <f t="shared" si="214"/>
        <v/>
      </c>
    </row>
    <row r="3384" spans="2:14" ht="20.100000000000001" customHeight="1" thickBot="1" x14ac:dyDescent="0.3">
      <c r="B3384" s="63" t="str">
        <f t="shared" si="211"/>
        <v/>
      </c>
      <c r="C3384" s="64"/>
      <c r="D3384" s="65"/>
      <c r="E3384" s="65"/>
      <c r="F3384" s="65"/>
      <c r="G3384" s="65"/>
      <c r="H3384" s="65"/>
      <c r="I3384" s="65"/>
      <c r="J3384" s="65"/>
      <c r="K3384" s="65"/>
      <c r="L3384" s="66" t="str">
        <f t="shared" si="212"/>
        <v/>
      </c>
      <c r="M3384" s="66" t="str">
        <f t="shared" si="213"/>
        <v/>
      </c>
      <c r="N3384" s="66" t="str">
        <f t="shared" si="214"/>
        <v/>
      </c>
    </row>
    <row r="3385" spans="2:14" ht="20.100000000000001" customHeight="1" thickBot="1" x14ac:dyDescent="0.3">
      <c r="B3385" s="63" t="str">
        <f t="shared" si="211"/>
        <v/>
      </c>
      <c r="C3385" s="64"/>
      <c r="D3385" s="65"/>
      <c r="E3385" s="65"/>
      <c r="F3385" s="65"/>
      <c r="G3385" s="65"/>
      <c r="H3385" s="65"/>
      <c r="I3385" s="65"/>
      <c r="J3385" s="65"/>
      <c r="K3385" s="65"/>
      <c r="L3385" s="66" t="str">
        <f t="shared" si="212"/>
        <v/>
      </c>
      <c r="M3385" s="66" t="str">
        <f t="shared" si="213"/>
        <v/>
      </c>
      <c r="N3385" s="66" t="str">
        <f t="shared" si="214"/>
        <v/>
      </c>
    </row>
    <row r="3386" spans="2:14" ht="20.100000000000001" customHeight="1" thickBot="1" x14ac:dyDescent="0.3">
      <c r="B3386" s="63" t="str">
        <f t="shared" si="211"/>
        <v/>
      </c>
      <c r="C3386" s="64"/>
      <c r="D3386" s="65"/>
      <c r="E3386" s="65"/>
      <c r="F3386" s="65"/>
      <c r="G3386" s="65"/>
      <c r="H3386" s="65"/>
      <c r="I3386" s="65"/>
      <c r="J3386" s="65"/>
      <c r="K3386" s="65"/>
      <c r="L3386" s="66" t="str">
        <f t="shared" si="212"/>
        <v/>
      </c>
      <c r="M3386" s="66" t="str">
        <f t="shared" si="213"/>
        <v/>
      </c>
      <c r="N3386" s="66" t="str">
        <f t="shared" si="214"/>
        <v/>
      </c>
    </row>
    <row r="3387" spans="2:14" ht="20.100000000000001" customHeight="1" thickBot="1" x14ac:dyDescent="0.3">
      <c r="B3387" s="63" t="str">
        <f t="shared" si="211"/>
        <v/>
      </c>
      <c r="C3387" s="64"/>
      <c r="D3387" s="65"/>
      <c r="E3387" s="65"/>
      <c r="F3387" s="65"/>
      <c r="G3387" s="65"/>
      <c r="H3387" s="65"/>
      <c r="I3387" s="65"/>
      <c r="J3387" s="65"/>
      <c r="K3387" s="65"/>
      <c r="L3387" s="66" t="str">
        <f t="shared" si="212"/>
        <v/>
      </c>
      <c r="M3387" s="66" t="str">
        <f t="shared" si="213"/>
        <v/>
      </c>
      <c r="N3387" s="66" t="str">
        <f t="shared" si="214"/>
        <v/>
      </c>
    </row>
    <row r="3388" spans="2:14" ht="20.100000000000001" customHeight="1" thickBot="1" x14ac:dyDescent="0.3">
      <c r="B3388" s="63" t="str">
        <f t="shared" si="211"/>
        <v/>
      </c>
      <c r="C3388" s="64"/>
      <c r="D3388" s="65"/>
      <c r="E3388" s="65"/>
      <c r="F3388" s="65"/>
      <c r="G3388" s="65"/>
      <c r="H3388" s="65"/>
      <c r="I3388" s="65"/>
      <c r="J3388" s="65"/>
      <c r="K3388" s="65"/>
      <c r="L3388" s="66" t="str">
        <f t="shared" si="212"/>
        <v/>
      </c>
      <c r="M3388" s="66" t="str">
        <f t="shared" si="213"/>
        <v/>
      </c>
      <c r="N3388" s="66" t="str">
        <f t="shared" si="214"/>
        <v/>
      </c>
    </row>
    <row r="3389" spans="2:14" ht="20.100000000000001" customHeight="1" thickBot="1" x14ac:dyDescent="0.3">
      <c r="B3389" s="63" t="str">
        <f t="shared" si="211"/>
        <v/>
      </c>
      <c r="C3389" s="64"/>
      <c r="D3389" s="65"/>
      <c r="E3389" s="65"/>
      <c r="F3389" s="65"/>
      <c r="G3389" s="65"/>
      <c r="H3389" s="65"/>
      <c r="I3389" s="65"/>
      <c r="J3389" s="65"/>
      <c r="K3389" s="65"/>
      <c r="L3389" s="66" t="str">
        <f t="shared" si="212"/>
        <v/>
      </c>
      <c r="M3389" s="66" t="str">
        <f t="shared" si="213"/>
        <v/>
      </c>
      <c r="N3389" s="66" t="str">
        <f t="shared" si="214"/>
        <v/>
      </c>
    </row>
    <row r="3390" spans="2:14" ht="20.100000000000001" customHeight="1" thickBot="1" x14ac:dyDescent="0.3">
      <c r="B3390" s="63" t="str">
        <f t="shared" si="211"/>
        <v/>
      </c>
      <c r="C3390" s="64"/>
      <c r="D3390" s="65"/>
      <c r="E3390" s="65"/>
      <c r="F3390" s="65"/>
      <c r="G3390" s="65"/>
      <c r="H3390" s="65"/>
      <c r="I3390" s="65"/>
      <c r="J3390" s="65"/>
      <c r="K3390" s="65"/>
      <c r="L3390" s="66" t="str">
        <f t="shared" si="212"/>
        <v/>
      </c>
      <c r="M3390" s="66" t="str">
        <f t="shared" si="213"/>
        <v/>
      </c>
      <c r="N3390" s="66" t="str">
        <f t="shared" si="214"/>
        <v/>
      </c>
    </row>
    <row r="3391" spans="2:14" ht="20.100000000000001" customHeight="1" thickBot="1" x14ac:dyDescent="0.3">
      <c r="B3391" s="63" t="str">
        <f t="shared" si="211"/>
        <v/>
      </c>
      <c r="C3391" s="64"/>
      <c r="D3391" s="65"/>
      <c r="E3391" s="65"/>
      <c r="F3391" s="65"/>
      <c r="G3391" s="65"/>
      <c r="H3391" s="65"/>
      <c r="I3391" s="65"/>
      <c r="J3391" s="65"/>
      <c r="K3391" s="65"/>
      <c r="L3391" s="66" t="str">
        <f t="shared" si="212"/>
        <v/>
      </c>
      <c r="M3391" s="66" t="str">
        <f t="shared" si="213"/>
        <v/>
      </c>
      <c r="N3391" s="66" t="str">
        <f t="shared" si="214"/>
        <v/>
      </c>
    </row>
    <row r="3392" spans="2:14" ht="20.100000000000001" customHeight="1" thickBot="1" x14ac:dyDescent="0.3">
      <c r="B3392" s="63" t="str">
        <f t="shared" si="211"/>
        <v/>
      </c>
      <c r="C3392" s="64"/>
      <c r="D3392" s="65"/>
      <c r="E3392" s="65"/>
      <c r="F3392" s="65"/>
      <c r="G3392" s="65"/>
      <c r="H3392" s="65"/>
      <c r="I3392" s="65"/>
      <c r="J3392" s="65"/>
      <c r="K3392" s="65"/>
      <c r="L3392" s="66" t="str">
        <f t="shared" si="212"/>
        <v/>
      </c>
      <c r="M3392" s="66" t="str">
        <f t="shared" si="213"/>
        <v/>
      </c>
      <c r="N3392" s="66" t="str">
        <f t="shared" si="214"/>
        <v/>
      </c>
    </row>
    <row r="3393" spans="2:14" ht="20.100000000000001" customHeight="1" thickBot="1" x14ac:dyDescent="0.3">
      <c r="B3393" s="63" t="str">
        <f t="shared" si="211"/>
        <v/>
      </c>
      <c r="C3393" s="64"/>
      <c r="D3393" s="65"/>
      <c r="E3393" s="65"/>
      <c r="F3393" s="65"/>
      <c r="G3393" s="65"/>
      <c r="H3393" s="65"/>
      <c r="I3393" s="65"/>
      <c r="J3393" s="65"/>
      <c r="K3393" s="65"/>
      <c r="L3393" s="66" t="str">
        <f t="shared" si="212"/>
        <v/>
      </c>
      <c r="M3393" s="66" t="str">
        <f t="shared" si="213"/>
        <v/>
      </c>
      <c r="N3393" s="66" t="str">
        <f t="shared" si="214"/>
        <v/>
      </c>
    </row>
    <row r="3394" spans="2:14" ht="20.100000000000001" customHeight="1" thickBot="1" x14ac:dyDescent="0.3">
      <c r="B3394" s="63" t="str">
        <f t="shared" si="211"/>
        <v/>
      </c>
      <c r="C3394" s="64"/>
      <c r="D3394" s="65"/>
      <c r="E3394" s="65"/>
      <c r="F3394" s="65"/>
      <c r="G3394" s="65"/>
      <c r="H3394" s="65"/>
      <c r="I3394" s="65"/>
      <c r="J3394" s="65"/>
      <c r="K3394" s="65"/>
      <c r="L3394" s="66" t="str">
        <f t="shared" si="212"/>
        <v/>
      </c>
      <c r="M3394" s="66" t="str">
        <f t="shared" si="213"/>
        <v/>
      </c>
      <c r="N3394" s="66" t="str">
        <f t="shared" si="214"/>
        <v/>
      </c>
    </row>
    <row r="3395" spans="2:14" ht="20.100000000000001" customHeight="1" thickBot="1" x14ac:dyDescent="0.3">
      <c r="B3395" s="63" t="str">
        <f t="shared" si="211"/>
        <v/>
      </c>
      <c r="C3395" s="64"/>
      <c r="D3395" s="65"/>
      <c r="E3395" s="65"/>
      <c r="F3395" s="65"/>
      <c r="G3395" s="65"/>
      <c r="H3395" s="65"/>
      <c r="I3395" s="65"/>
      <c r="J3395" s="65"/>
      <c r="K3395" s="65"/>
      <c r="L3395" s="66" t="str">
        <f t="shared" si="212"/>
        <v/>
      </c>
      <c r="M3395" s="66" t="str">
        <f t="shared" si="213"/>
        <v/>
      </c>
      <c r="N3395" s="66" t="str">
        <f t="shared" si="214"/>
        <v/>
      </c>
    </row>
    <row r="3396" spans="2:14" ht="20.100000000000001" customHeight="1" thickBot="1" x14ac:dyDescent="0.3">
      <c r="B3396" s="63" t="str">
        <f t="shared" si="211"/>
        <v/>
      </c>
      <c r="C3396" s="64"/>
      <c r="D3396" s="65"/>
      <c r="E3396" s="65"/>
      <c r="F3396" s="65"/>
      <c r="G3396" s="65"/>
      <c r="H3396" s="65"/>
      <c r="I3396" s="65"/>
      <c r="J3396" s="65"/>
      <c r="K3396" s="65"/>
      <c r="L3396" s="66" t="str">
        <f t="shared" si="212"/>
        <v/>
      </c>
      <c r="M3396" s="66" t="str">
        <f t="shared" si="213"/>
        <v/>
      </c>
      <c r="N3396" s="66" t="str">
        <f t="shared" si="214"/>
        <v/>
      </c>
    </row>
    <row r="3397" spans="2:14" ht="20.100000000000001" customHeight="1" thickBot="1" x14ac:dyDescent="0.3">
      <c r="B3397" s="63" t="str">
        <f t="shared" si="211"/>
        <v/>
      </c>
      <c r="C3397" s="64"/>
      <c r="D3397" s="65"/>
      <c r="E3397" s="65"/>
      <c r="F3397" s="65"/>
      <c r="G3397" s="65"/>
      <c r="H3397" s="65"/>
      <c r="I3397" s="65"/>
      <c r="J3397" s="65"/>
      <c r="K3397" s="65"/>
      <c r="L3397" s="66" t="str">
        <f t="shared" si="212"/>
        <v/>
      </c>
      <c r="M3397" s="66" t="str">
        <f t="shared" si="213"/>
        <v/>
      </c>
      <c r="N3397" s="66" t="str">
        <f t="shared" si="214"/>
        <v/>
      </c>
    </row>
    <row r="3398" spans="2:14" ht="20.100000000000001" customHeight="1" thickBot="1" x14ac:dyDescent="0.3">
      <c r="B3398" s="63" t="str">
        <f t="shared" si="211"/>
        <v/>
      </c>
      <c r="C3398" s="64"/>
      <c r="D3398" s="65"/>
      <c r="E3398" s="65"/>
      <c r="F3398" s="65"/>
      <c r="G3398" s="65"/>
      <c r="H3398" s="65"/>
      <c r="I3398" s="65"/>
      <c r="J3398" s="65"/>
      <c r="K3398" s="65"/>
      <c r="L3398" s="66" t="str">
        <f t="shared" si="212"/>
        <v/>
      </c>
      <c r="M3398" s="66" t="str">
        <f t="shared" si="213"/>
        <v/>
      </c>
      <c r="N3398" s="66" t="str">
        <f t="shared" si="214"/>
        <v/>
      </c>
    </row>
    <row r="3399" spans="2:14" ht="20.100000000000001" customHeight="1" thickBot="1" x14ac:dyDescent="0.3">
      <c r="B3399" s="63" t="str">
        <f t="shared" si="211"/>
        <v/>
      </c>
      <c r="C3399" s="64"/>
      <c r="D3399" s="65"/>
      <c r="E3399" s="65"/>
      <c r="F3399" s="65"/>
      <c r="G3399" s="65"/>
      <c r="H3399" s="65"/>
      <c r="I3399" s="65"/>
      <c r="J3399" s="65"/>
      <c r="K3399" s="65"/>
      <c r="L3399" s="66" t="str">
        <f t="shared" si="212"/>
        <v/>
      </c>
      <c r="M3399" s="66" t="str">
        <f t="shared" si="213"/>
        <v/>
      </c>
      <c r="N3399" s="66" t="str">
        <f t="shared" si="214"/>
        <v/>
      </c>
    </row>
    <row r="3400" spans="2:14" ht="20.100000000000001" customHeight="1" thickBot="1" x14ac:dyDescent="0.3">
      <c r="B3400" s="63" t="str">
        <f t="shared" si="211"/>
        <v/>
      </c>
      <c r="C3400" s="64"/>
      <c r="D3400" s="65"/>
      <c r="E3400" s="65"/>
      <c r="F3400" s="65"/>
      <c r="G3400" s="65"/>
      <c r="H3400" s="65"/>
      <c r="I3400" s="65"/>
      <c r="J3400" s="65"/>
      <c r="K3400" s="65"/>
      <c r="L3400" s="66" t="str">
        <f t="shared" si="212"/>
        <v/>
      </c>
      <c r="M3400" s="66" t="str">
        <f t="shared" si="213"/>
        <v/>
      </c>
      <c r="N3400" s="66" t="str">
        <f t="shared" si="214"/>
        <v/>
      </c>
    </row>
    <row r="3401" spans="2:14" ht="20.100000000000001" customHeight="1" thickBot="1" x14ac:dyDescent="0.3">
      <c r="B3401" s="63" t="str">
        <f t="shared" si="211"/>
        <v/>
      </c>
      <c r="C3401" s="64"/>
      <c r="D3401" s="65"/>
      <c r="E3401" s="65"/>
      <c r="F3401" s="65"/>
      <c r="G3401" s="65"/>
      <c r="H3401" s="65"/>
      <c r="I3401" s="65"/>
      <c r="J3401" s="65"/>
      <c r="K3401" s="65"/>
      <c r="L3401" s="66" t="str">
        <f t="shared" si="212"/>
        <v/>
      </c>
      <c r="M3401" s="66" t="str">
        <f t="shared" si="213"/>
        <v/>
      </c>
      <c r="N3401" s="66" t="str">
        <f t="shared" si="214"/>
        <v/>
      </c>
    </row>
    <row r="3402" spans="2:14" ht="20.100000000000001" customHeight="1" thickBot="1" x14ac:dyDescent="0.3">
      <c r="B3402" s="63" t="str">
        <f t="shared" ref="B3402:B3465" si="215">IF(C3402="","",B3401+1)</f>
        <v/>
      </c>
      <c r="C3402" s="64"/>
      <c r="D3402" s="65"/>
      <c r="E3402" s="65"/>
      <c r="F3402" s="65"/>
      <c r="G3402" s="65"/>
      <c r="H3402" s="65"/>
      <c r="I3402" s="65"/>
      <c r="J3402" s="65"/>
      <c r="K3402" s="65"/>
      <c r="L3402" s="66" t="str">
        <f t="shared" si="212"/>
        <v/>
      </c>
      <c r="M3402" s="66" t="str">
        <f t="shared" si="213"/>
        <v/>
      </c>
      <c r="N3402" s="66" t="str">
        <f t="shared" si="214"/>
        <v/>
      </c>
    </row>
    <row r="3403" spans="2:14" ht="20.100000000000001" customHeight="1" thickBot="1" x14ac:dyDescent="0.3">
      <c r="B3403" s="63" t="str">
        <f t="shared" si="215"/>
        <v/>
      </c>
      <c r="C3403" s="64"/>
      <c r="D3403" s="65"/>
      <c r="E3403" s="65"/>
      <c r="F3403" s="65"/>
      <c r="G3403" s="65"/>
      <c r="H3403" s="65"/>
      <c r="I3403" s="65"/>
      <c r="J3403" s="65"/>
      <c r="K3403" s="65"/>
      <c r="L3403" s="66" t="str">
        <f t="shared" si="212"/>
        <v/>
      </c>
      <c r="M3403" s="66" t="str">
        <f t="shared" si="213"/>
        <v/>
      </c>
      <c r="N3403" s="66" t="str">
        <f t="shared" si="214"/>
        <v/>
      </c>
    </row>
    <row r="3404" spans="2:14" ht="20.100000000000001" customHeight="1" thickBot="1" x14ac:dyDescent="0.3">
      <c r="B3404" s="63" t="str">
        <f t="shared" si="215"/>
        <v/>
      </c>
      <c r="C3404" s="64"/>
      <c r="D3404" s="65"/>
      <c r="E3404" s="65"/>
      <c r="F3404" s="65"/>
      <c r="G3404" s="65"/>
      <c r="H3404" s="65"/>
      <c r="I3404" s="65"/>
      <c r="J3404" s="65"/>
      <c r="K3404" s="65"/>
      <c r="L3404" s="66" t="str">
        <f t="shared" si="212"/>
        <v/>
      </c>
      <c r="M3404" s="66" t="str">
        <f t="shared" si="213"/>
        <v/>
      </c>
      <c r="N3404" s="66" t="str">
        <f t="shared" si="214"/>
        <v/>
      </c>
    </row>
    <row r="3405" spans="2:14" ht="20.100000000000001" customHeight="1" thickBot="1" x14ac:dyDescent="0.3">
      <c r="B3405" s="63" t="str">
        <f t="shared" si="215"/>
        <v/>
      </c>
      <c r="C3405" s="64"/>
      <c r="D3405" s="65"/>
      <c r="E3405" s="65"/>
      <c r="F3405" s="65"/>
      <c r="G3405" s="65"/>
      <c r="H3405" s="65"/>
      <c r="I3405" s="65"/>
      <c r="J3405" s="65"/>
      <c r="K3405" s="65"/>
      <c r="L3405" s="66" t="str">
        <f t="shared" ref="L3405:L3468" si="216">IF(C3405="","",TEXT(C3405,"MMMM"))</f>
        <v/>
      </c>
      <c r="M3405" s="66" t="str">
        <f t="shared" ref="M3405:M3468" si="217">IF(C3405="","",YEAR(C3405))</f>
        <v/>
      </c>
      <c r="N3405" s="66" t="str">
        <f t="shared" ref="N3405:N3468" si="218">IF(C3405="","",TEXT(C3405,"DDDD"))</f>
        <v/>
      </c>
    </row>
    <row r="3406" spans="2:14" ht="20.100000000000001" customHeight="1" thickBot="1" x14ac:dyDescent="0.3">
      <c r="B3406" s="63" t="str">
        <f t="shared" si="215"/>
        <v/>
      </c>
      <c r="C3406" s="64"/>
      <c r="D3406" s="65"/>
      <c r="E3406" s="65"/>
      <c r="F3406" s="65"/>
      <c r="G3406" s="65"/>
      <c r="H3406" s="65"/>
      <c r="I3406" s="65"/>
      <c r="J3406" s="65"/>
      <c r="K3406" s="65"/>
      <c r="L3406" s="66" t="str">
        <f t="shared" si="216"/>
        <v/>
      </c>
      <c r="M3406" s="66" t="str">
        <f t="shared" si="217"/>
        <v/>
      </c>
      <c r="N3406" s="66" t="str">
        <f t="shared" si="218"/>
        <v/>
      </c>
    </row>
    <row r="3407" spans="2:14" ht="20.100000000000001" customHeight="1" thickBot="1" x14ac:dyDescent="0.3">
      <c r="B3407" s="63" t="str">
        <f t="shared" si="215"/>
        <v/>
      </c>
      <c r="C3407" s="64"/>
      <c r="D3407" s="65"/>
      <c r="E3407" s="65"/>
      <c r="F3407" s="65"/>
      <c r="G3407" s="65"/>
      <c r="H3407" s="65"/>
      <c r="I3407" s="65"/>
      <c r="J3407" s="65"/>
      <c r="K3407" s="65"/>
      <c r="L3407" s="66" t="str">
        <f t="shared" si="216"/>
        <v/>
      </c>
      <c r="M3407" s="66" t="str">
        <f t="shared" si="217"/>
        <v/>
      </c>
      <c r="N3407" s="66" t="str">
        <f t="shared" si="218"/>
        <v/>
      </c>
    </row>
    <row r="3408" spans="2:14" ht="20.100000000000001" customHeight="1" thickBot="1" x14ac:dyDescent="0.3">
      <c r="B3408" s="63" t="str">
        <f t="shared" si="215"/>
        <v/>
      </c>
      <c r="C3408" s="64"/>
      <c r="D3408" s="65"/>
      <c r="E3408" s="65"/>
      <c r="F3408" s="65"/>
      <c r="G3408" s="65"/>
      <c r="H3408" s="65"/>
      <c r="I3408" s="65"/>
      <c r="J3408" s="65"/>
      <c r="K3408" s="65"/>
      <c r="L3408" s="66" t="str">
        <f t="shared" si="216"/>
        <v/>
      </c>
      <c r="M3408" s="66" t="str">
        <f t="shared" si="217"/>
        <v/>
      </c>
      <c r="N3408" s="66" t="str">
        <f t="shared" si="218"/>
        <v/>
      </c>
    </row>
    <row r="3409" spans="2:14" ht="20.100000000000001" customHeight="1" thickBot="1" x14ac:dyDescent="0.3">
      <c r="B3409" s="63" t="str">
        <f t="shared" si="215"/>
        <v/>
      </c>
      <c r="C3409" s="64"/>
      <c r="D3409" s="65"/>
      <c r="E3409" s="65"/>
      <c r="F3409" s="65"/>
      <c r="G3409" s="65"/>
      <c r="H3409" s="65"/>
      <c r="I3409" s="65"/>
      <c r="J3409" s="65"/>
      <c r="K3409" s="65"/>
      <c r="L3409" s="66" t="str">
        <f t="shared" si="216"/>
        <v/>
      </c>
      <c r="M3409" s="66" t="str">
        <f t="shared" si="217"/>
        <v/>
      </c>
      <c r="N3409" s="66" t="str">
        <f t="shared" si="218"/>
        <v/>
      </c>
    </row>
    <row r="3410" spans="2:14" ht="20.100000000000001" customHeight="1" thickBot="1" x14ac:dyDescent="0.3">
      <c r="B3410" s="63" t="str">
        <f t="shared" si="215"/>
        <v/>
      </c>
      <c r="C3410" s="64"/>
      <c r="D3410" s="65"/>
      <c r="E3410" s="65"/>
      <c r="F3410" s="65"/>
      <c r="G3410" s="65"/>
      <c r="H3410" s="65"/>
      <c r="I3410" s="65"/>
      <c r="J3410" s="65"/>
      <c r="K3410" s="65"/>
      <c r="L3410" s="66" t="str">
        <f t="shared" si="216"/>
        <v/>
      </c>
      <c r="M3410" s="66" t="str">
        <f t="shared" si="217"/>
        <v/>
      </c>
      <c r="N3410" s="66" t="str">
        <f t="shared" si="218"/>
        <v/>
      </c>
    </row>
    <row r="3411" spans="2:14" ht="20.100000000000001" customHeight="1" thickBot="1" x14ac:dyDescent="0.3">
      <c r="B3411" s="63" t="str">
        <f t="shared" si="215"/>
        <v/>
      </c>
      <c r="C3411" s="64"/>
      <c r="D3411" s="65"/>
      <c r="E3411" s="65"/>
      <c r="F3411" s="65"/>
      <c r="G3411" s="65"/>
      <c r="H3411" s="65"/>
      <c r="I3411" s="65"/>
      <c r="J3411" s="65"/>
      <c r="K3411" s="65"/>
      <c r="L3411" s="66" t="str">
        <f t="shared" si="216"/>
        <v/>
      </c>
      <c r="M3411" s="66" t="str">
        <f t="shared" si="217"/>
        <v/>
      </c>
      <c r="N3411" s="66" t="str">
        <f t="shared" si="218"/>
        <v/>
      </c>
    </row>
    <row r="3412" spans="2:14" ht="20.100000000000001" customHeight="1" thickBot="1" x14ac:dyDescent="0.3">
      <c r="B3412" s="63" t="str">
        <f t="shared" si="215"/>
        <v/>
      </c>
      <c r="C3412" s="64"/>
      <c r="D3412" s="65"/>
      <c r="E3412" s="65"/>
      <c r="F3412" s="65"/>
      <c r="G3412" s="65"/>
      <c r="H3412" s="65"/>
      <c r="I3412" s="65"/>
      <c r="J3412" s="65"/>
      <c r="K3412" s="65"/>
      <c r="L3412" s="66" t="str">
        <f t="shared" si="216"/>
        <v/>
      </c>
      <c r="M3412" s="66" t="str">
        <f t="shared" si="217"/>
        <v/>
      </c>
      <c r="N3412" s="66" t="str">
        <f t="shared" si="218"/>
        <v/>
      </c>
    </row>
    <row r="3413" spans="2:14" ht="20.100000000000001" customHeight="1" thickBot="1" x14ac:dyDescent="0.3">
      <c r="B3413" s="63" t="str">
        <f t="shared" si="215"/>
        <v/>
      </c>
      <c r="C3413" s="64"/>
      <c r="D3413" s="65"/>
      <c r="E3413" s="65"/>
      <c r="F3413" s="65"/>
      <c r="G3413" s="65"/>
      <c r="H3413" s="65"/>
      <c r="I3413" s="65"/>
      <c r="J3413" s="65"/>
      <c r="K3413" s="65"/>
      <c r="L3413" s="66" t="str">
        <f t="shared" si="216"/>
        <v/>
      </c>
      <c r="M3413" s="66" t="str">
        <f t="shared" si="217"/>
        <v/>
      </c>
      <c r="N3413" s="66" t="str">
        <f t="shared" si="218"/>
        <v/>
      </c>
    </row>
    <row r="3414" spans="2:14" ht="20.100000000000001" customHeight="1" thickBot="1" x14ac:dyDescent="0.3">
      <c r="B3414" s="63" t="str">
        <f t="shared" si="215"/>
        <v/>
      </c>
      <c r="C3414" s="64"/>
      <c r="D3414" s="65"/>
      <c r="E3414" s="65"/>
      <c r="F3414" s="65"/>
      <c r="G3414" s="65"/>
      <c r="H3414" s="65"/>
      <c r="I3414" s="65"/>
      <c r="J3414" s="65"/>
      <c r="K3414" s="65"/>
      <c r="L3414" s="66" t="str">
        <f t="shared" si="216"/>
        <v/>
      </c>
      <c r="M3414" s="66" t="str">
        <f t="shared" si="217"/>
        <v/>
      </c>
      <c r="N3414" s="66" t="str">
        <f t="shared" si="218"/>
        <v/>
      </c>
    </row>
    <row r="3415" spans="2:14" ht="20.100000000000001" customHeight="1" thickBot="1" x14ac:dyDescent="0.3">
      <c r="B3415" s="63" t="str">
        <f t="shared" si="215"/>
        <v/>
      </c>
      <c r="C3415" s="64"/>
      <c r="D3415" s="65"/>
      <c r="E3415" s="65"/>
      <c r="F3415" s="65"/>
      <c r="G3415" s="65"/>
      <c r="H3415" s="65"/>
      <c r="I3415" s="65"/>
      <c r="J3415" s="65"/>
      <c r="K3415" s="65"/>
      <c r="L3415" s="66" t="str">
        <f t="shared" si="216"/>
        <v/>
      </c>
      <c r="M3415" s="66" t="str">
        <f t="shared" si="217"/>
        <v/>
      </c>
      <c r="N3415" s="66" t="str">
        <f t="shared" si="218"/>
        <v/>
      </c>
    </row>
    <row r="3416" spans="2:14" ht="20.100000000000001" customHeight="1" thickBot="1" x14ac:dyDescent="0.3">
      <c r="B3416" s="63" t="str">
        <f t="shared" si="215"/>
        <v/>
      </c>
      <c r="C3416" s="64"/>
      <c r="D3416" s="65"/>
      <c r="E3416" s="65"/>
      <c r="F3416" s="65"/>
      <c r="G3416" s="65"/>
      <c r="H3416" s="65"/>
      <c r="I3416" s="65"/>
      <c r="J3416" s="65"/>
      <c r="K3416" s="65"/>
      <c r="L3416" s="66" t="str">
        <f t="shared" si="216"/>
        <v/>
      </c>
      <c r="M3416" s="66" t="str">
        <f t="shared" si="217"/>
        <v/>
      </c>
      <c r="N3416" s="66" t="str">
        <f t="shared" si="218"/>
        <v/>
      </c>
    </row>
    <row r="3417" spans="2:14" ht="20.100000000000001" customHeight="1" thickBot="1" x14ac:dyDescent="0.3">
      <c r="B3417" s="63" t="str">
        <f t="shared" si="215"/>
        <v/>
      </c>
      <c r="C3417" s="64"/>
      <c r="D3417" s="65"/>
      <c r="E3417" s="65"/>
      <c r="F3417" s="65"/>
      <c r="G3417" s="65"/>
      <c r="H3417" s="65"/>
      <c r="I3417" s="65"/>
      <c r="J3417" s="65"/>
      <c r="K3417" s="65"/>
      <c r="L3417" s="66" t="str">
        <f t="shared" si="216"/>
        <v/>
      </c>
      <c r="M3417" s="66" t="str">
        <f t="shared" si="217"/>
        <v/>
      </c>
      <c r="N3417" s="66" t="str">
        <f t="shared" si="218"/>
        <v/>
      </c>
    </row>
    <row r="3418" spans="2:14" ht="20.100000000000001" customHeight="1" thickBot="1" x14ac:dyDescent="0.3">
      <c r="B3418" s="63" t="str">
        <f t="shared" si="215"/>
        <v/>
      </c>
      <c r="C3418" s="64"/>
      <c r="D3418" s="65"/>
      <c r="E3418" s="65"/>
      <c r="F3418" s="65"/>
      <c r="G3418" s="65"/>
      <c r="H3418" s="65"/>
      <c r="I3418" s="65"/>
      <c r="J3418" s="65"/>
      <c r="K3418" s="65"/>
      <c r="L3418" s="66" t="str">
        <f t="shared" si="216"/>
        <v/>
      </c>
      <c r="M3418" s="66" t="str">
        <f t="shared" si="217"/>
        <v/>
      </c>
      <c r="N3418" s="66" t="str">
        <f t="shared" si="218"/>
        <v/>
      </c>
    </row>
    <row r="3419" spans="2:14" ht="20.100000000000001" customHeight="1" thickBot="1" x14ac:dyDescent="0.3">
      <c r="B3419" s="63" t="str">
        <f t="shared" si="215"/>
        <v/>
      </c>
      <c r="C3419" s="64"/>
      <c r="D3419" s="65"/>
      <c r="E3419" s="65"/>
      <c r="F3419" s="65"/>
      <c r="G3419" s="65"/>
      <c r="H3419" s="65"/>
      <c r="I3419" s="65"/>
      <c r="J3419" s="65"/>
      <c r="K3419" s="65"/>
      <c r="L3419" s="66" t="str">
        <f t="shared" si="216"/>
        <v/>
      </c>
      <c r="M3419" s="66" t="str">
        <f t="shared" si="217"/>
        <v/>
      </c>
      <c r="N3419" s="66" t="str">
        <f t="shared" si="218"/>
        <v/>
      </c>
    </row>
    <row r="3420" spans="2:14" ht="20.100000000000001" customHeight="1" thickBot="1" x14ac:dyDescent="0.3">
      <c r="B3420" s="63" t="str">
        <f t="shared" si="215"/>
        <v/>
      </c>
      <c r="C3420" s="64"/>
      <c r="D3420" s="65"/>
      <c r="E3420" s="65"/>
      <c r="F3420" s="65"/>
      <c r="G3420" s="65"/>
      <c r="H3420" s="65"/>
      <c r="I3420" s="65"/>
      <c r="J3420" s="65"/>
      <c r="K3420" s="65"/>
      <c r="L3420" s="66" t="str">
        <f t="shared" si="216"/>
        <v/>
      </c>
      <c r="M3420" s="66" t="str">
        <f t="shared" si="217"/>
        <v/>
      </c>
      <c r="N3420" s="66" t="str">
        <f t="shared" si="218"/>
        <v/>
      </c>
    </row>
    <row r="3421" spans="2:14" ht="20.100000000000001" customHeight="1" thickBot="1" x14ac:dyDescent="0.3">
      <c r="B3421" s="63" t="str">
        <f t="shared" si="215"/>
        <v/>
      </c>
      <c r="C3421" s="64"/>
      <c r="D3421" s="65"/>
      <c r="E3421" s="65"/>
      <c r="F3421" s="65"/>
      <c r="G3421" s="65"/>
      <c r="H3421" s="65"/>
      <c r="I3421" s="65"/>
      <c r="J3421" s="65"/>
      <c r="K3421" s="65"/>
      <c r="L3421" s="66" t="str">
        <f t="shared" si="216"/>
        <v/>
      </c>
      <c r="M3421" s="66" t="str">
        <f t="shared" si="217"/>
        <v/>
      </c>
      <c r="N3421" s="66" t="str">
        <f t="shared" si="218"/>
        <v/>
      </c>
    </row>
    <row r="3422" spans="2:14" ht="20.100000000000001" customHeight="1" thickBot="1" x14ac:dyDescent="0.3">
      <c r="B3422" s="63" t="str">
        <f t="shared" si="215"/>
        <v/>
      </c>
      <c r="C3422" s="64"/>
      <c r="D3422" s="65"/>
      <c r="E3422" s="65"/>
      <c r="F3422" s="65"/>
      <c r="G3422" s="65"/>
      <c r="H3422" s="65"/>
      <c r="I3422" s="65"/>
      <c r="J3422" s="65"/>
      <c r="K3422" s="65"/>
      <c r="L3422" s="66" t="str">
        <f t="shared" si="216"/>
        <v/>
      </c>
      <c r="M3422" s="66" t="str">
        <f t="shared" si="217"/>
        <v/>
      </c>
      <c r="N3422" s="66" t="str">
        <f t="shared" si="218"/>
        <v/>
      </c>
    </row>
    <row r="3423" spans="2:14" ht="20.100000000000001" customHeight="1" thickBot="1" x14ac:dyDescent="0.3">
      <c r="B3423" s="63" t="str">
        <f t="shared" si="215"/>
        <v/>
      </c>
      <c r="C3423" s="64"/>
      <c r="D3423" s="65"/>
      <c r="E3423" s="65"/>
      <c r="F3423" s="65"/>
      <c r="G3423" s="65"/>
      <c r="H3423" s="65"/>
      <c r="I3423" s="65"/>
      <c r="J3423" s="65"/>
      <c r="K3423" s="65"/>
      <c r="L3423" s="66" t="str">
        <f t="shared" si="216"/>
        <v/>
      </c>
      <c r="M3423" s="66" t="str">
        <f t="shared" si="217"/>
        <v/>
      </c>
      <c r="N3423" s="66" t="str">
        <f t="shared" si="218"/>
        <v/>
      </c>
    </row>
    <row r="3424" spans="2:14" ht="20.100000000000001" customHeight="1" thickBot="1" x14ac:dyDescent="0.3">
      <c r="B3424" s="63" t="str">
        <f t="shared" si="215"/>
        <v/>
      </c>
      <c r="C3424" s="64"/>
      <c r="D3424" s="65"/>
      <c r="E3424" s="65"/>
      <c r="F3424" s="65"/>
      <c r="G3424" s="65"/>
      <c r="H3424" s="65"/>
      <c r="I3424" s="65"/>
      <c r="J3424" s="65"/>
      <c r="K3424" s="65"/>
      <c r="L3424" s="66" t="str">
        <f t="shared" si="216"/>
        <v/>
      </c>
      <c r="M3424" s="66" t="str">
        <f t="shared" si="217"/>
        <v/>
      </c>
      <c r="N3424" s="66" t="str">
        <f t="shared" si="218"/>
        <v/>
      </c>
    </row>
    <row r="3425" spans="2:14" ht="20.100000000000001" customHeight="1" thickBot="1" x14ac:dyDescent="0.3">
      <c r="B3425" s="63" t="str">
        <f t="shared" si="215"/>
        <v/>
      </c>
      <c r="C3425" s="64"/>
      <c r="D3425" s="65"/>
      <c r="E3425" s="65"/>
      <c r="F3425" s="65"/>
      <c r="G3425" s="65"/>
      <c r="H3425" s="65"/>
      <c r="I3425" s="65"/>
      <c r="J3425" s="65"/>
      <c r="K3425" s="65"/>
      <c r="L3425" s="66" t="str">
        <f t="shared" si="216"/>
        <v/>
      </c>
      <c r="M3425" s="66" t="str">
        <f t="shared" si="217"/>
        <v/>
      </c>
      <c r="N3425" s="66" t="str">
        <f t="shared" si="218"/>
        <v/>
      </c>
    </row>
    <row r="3426" spans="2:14" ht="20.100000000000001" customHeight="1" thickBot="1" x14ac:dyDescent="0.3">
      <c r="B3426" s="63" t="str">
        <f t="shared" si="215"/>
        <v/>
      </c>
      <c r="C3426" s="64"/>
      <c r="D3426" s="65"/>
      <c r="E3426" s="65"/>
      <c r="F3426" s="65"/>
      <c r="G3426" s="65"/>
      <c r="H3426" s="65"/>
      <c r="I3426" s="65"/>
      <c r="J3426" s="65"/>
      <c r="K3426" s="65"/>
      <c r="L3426" s="66" t="str">
        <f t="shared" si="216"/>
        <v/>
      </c>
      <c r="M3426" s="66" t="str">
        <f t="shared" si="217"/>
        <v/>
      </c>
      <c r="N3426" s="66" t="str">
        <f t="shared" si="218"/>
        <v/>
      </c>
    </row>
    <row r="3427" spans="2:14" ht="20.100000000000001" customHeight="1" thickBot="1" x14ac:dyDescent="0.3">
      <c r="B3427" s="63" t="str">
        <f t="shared" si="215"/>
        <v/>
      </c>
      <c r="C3427" s="64"/>
      <c r="D3427" s="65"/>
      <c r="E3427" s="65"/>
      <c r="F3427" s="65"/>
      <c r="G3427" s="65"/>
      <c r="H3427" s="65"/>
      <c r="I3427" s="65"/>
      <c r="J3427" s="65"/>
      <c r="K3427" s="65"/>
      <c r="L3427" s="66" t="str">
        <f t="shared" si="216"/>
        <v/>
      </c>
      <c r="M3427" s="66" t="str">
        <f t="shared" si="217"/>
        <v/>
      </c>
      <c r="N3427" s="66" t="str">
        <f t="shared" si="218"/>
        <v/>
      </c>
    </row>
    <row r="3428" spans="2:14" ht="20.100000000000001" customHeight="1" thickBot="1" x14ac:dyDescent="0.3">
      <c r="B3428" s="63" t="str">
        <f t="shared" si="215"/>
        <v/>
      </c>
      <c r="C3428" s="64"/>
      <c r="D3428" s="65"/>
      <c r="E3428" s="65"/>
      <c r="F3428" s="65"/>
      <c r="G3428" s="65"/>
      <c r="H3428" s="65"/>
      <c r="I3428" s="65"/>
      <c r="J3428" s="65"/>
      <c r="K3428" s="65"/>
      <c r="L3428" s="66" t="str">
        <f t="shared" si="216"/>
        <v/>
      </c>
      <c r="M3428" s="66" t="str">
        <f t="shared" si="217"/>
        <v/>
      </c>
      <c r="N3428" s="66" t="str">
        <f t="shared" si="218"/>
        <v/>
      </c>
    </row>
    <row r="3429" spans="2:14" ht="20.100000000000001" customHeight="1" thickBot="1" x14ac:dyDescent="0.3">
      <c r="B3429" s="63" t="str">
        <f t="shared" si="215"/>
        <v/>
      </c>
      <c r="C3429" s="64"/>
      <c r="D3429" s="65"/>
      <c r="E3429" s="65"/>
      <c r="F3429" s="65"/>
      <c r="G3429" s="65"/>
      <c r="H3429" s="65"/>
      <c r="I3429" s="65"/>
      <c r="J3429" s="65"/>
      <c r="K3429" s="65"/>
      <c r="L3429" s="66" t="str">
        <f t="shared" si="216"/>
        <v/>
      </c>
      <c r="M3429" s="66" t="str">
        <f t="shared" si="217"/>
        <v/>
      </c>
      <c r="N3429" s="66" t="str">
        <f t="shared" si="218"/>
        <v/>
      </c>
    </row>
    <row r="3430" spans="2:14" ht="20.100000000000001" customHeight="1" thickBot="1" x14ac:dyDescent="0.3">
      <c r="B3430" s="63" t="str">
        <f t="shared" si="215"/>
        <v/>
      </c>
      <c r="C3430" s="64"/>
      <c r="D3430" s="65"/>
      <c r="E3430" s="65"/>
      <c r="F3430" s="65"/>
      <c r="G3430" s="65"/>
      <c r="H3430" s="65"/>
      <c r="I3430" s="65"/>
      <c r="J3430" s="65"/>
      <c r="K3430" s="65"/>
      <c r="L3430" s="66" t="str">
        <f t="shared" si="216"/>
        <v/>
      </c>
      <c r="M3430" s="66" t="str">
        <f t="shared" si="217"/>
        <v/>
      </c>
      <c r="N3430" s="66" t="str">
        <f t="shared" si="218"/>
        <v/>
      </c>
    </row>
    <row r="3431" spans="2:14" ht="20.100000000000001" customHeight="1" thickBot="1" x14ac:dyDescent="0.3">
      <c r="B3431" s="63" t="str">
        <f t="shared" si="215"/>
        <v/>
      </c>
      <c r="C3431" s="64"/>
      <c r="D3431" s="65"/>
      <c r="E3431" s="65"/>
      <c r="F3431" s="65"/>
      <c r="G3431" s="65"/>
      <c r="H3431" s="65"/>
      <c r="I3431" s="65"/>
      <c r="J3431" s="65"/>
      <c r="K3431" s="65"/>
      <c r="L3431" s="66" t="str">
        <f t="shared" si="216"/>
        <v/>
      </c>
      <c r="M3431" s="66" t="str">
        <f t="shared" si="217"/>
        <v/>
      </c>
      <c r="N3431" s="66" t="str">
        <f t="shared" si="218"/>
        <v/>
      </c>
    </row>
    <row r="3432" spans="2:14" ht="20.100000000000001" customHeight="1" thickBot="1" x14ac:dyDescent="0.3">
      <c r="B3432" s="63" t="str">
        <f t="shared" si="215"/>
        <v/>
      </c>
      <c r="C3432" s="64"/>
      <c r="D3432" s="65"/>
      <c r="E3432" s="65"/>
      <c r="F3432" s="65"/>
      <c r="G3432" s="65"/>
      <c r="H3432" s="65"/>
      <c r="I3432" s="65"/>
      <c r="J3432" s="65"/>
      <c r="K3432" s="65"/>
      <c r="L3432" s="66" t="str">
        <f t="shared" si="216"/>
        <v/>
      </c>
      <c r="M3432" s="66" t="str">
        <f t="shared" si="217"/>
        <v/>
      </c>
      <c r="N3432" s="66" t="str">
        <f t="shared" si="218"/>
        <v/>
      </c>
    </row>
    <row r="3433" spans="2:14" ht="20.100000000000001" customHeight="1" thickBot="1" x14ac:dyDescent="0.3">
      <c r="B3433" s="63" t="str">
        <f t="shared" si="215"/>
        <v/>
      </c>
      <c r="C3433" s="64"/>
      <c r="D3433" s="65"/>
      <c r="E3433" s="65"/>
      <c r="F3433" s="65"/>
      <c r="G3433" s="65"/>
      <c r="H3433" s="65"/>
      <c r="I3433" s="65"/>
      <c r="J3433" s="65"/>
      <c r="K3433" s="65"/>
      <c r="L3433" s="66" t="str">
        <f t="shared" si="216"/>
        <v/>
      </c>
      <c r="M3433" s="66" t="str">
        <f t="shared" si="217"/>
        <v/>
      </c>
      <c r="N3433" s="66" t="str">
        <f t="shared" si="218"/>
        <v/>
      </c>
    </row>
    <row r="3434" spans="2:14" ht="20.100000000000001" customHeight="1" thickBot="1" x14ac:dyDescent="0.3">
      <c r="B3434" s="63" t="str">
        <f t="shared" si="215"/>
        <v/>
      </c>
      <c r="C3434" s="64"/>
      <c r="D3434" s="65"/>
      <c r="E3434" s="65"/>
      <c r="F3434" s="65"/>
      <c r="G3434" s="65"/>
      <c r="H3434" s="65"/>
      <c r="I3434" s="65"/>
      <c r="J3434" s="65"/>
      <c r="K3434" s="65"/>
      <c r="L3434" s="66" t="str">
        <f t="shared" si="216"/>
        <v/>
      </c>
      <c r="M3434" s="66" t="str">
        <f t="shared" si="217"/>
        <v/>
      </c>
      <c r="N3434" s="66" t="str">
        <f t="shared" si="218"/>
        <v/>
      </c>
    </row>
    <row r="3435" spans="2:14" ht="20.100000000000001" customHeight="1" thickBot="1" x14ac:dyDescent="0.3">
      <c r="B3435" s="63" t="str">
        <f t="shared" si="215"/>
        <v/>
      </c>
      <c r="C3435" s="64"/>
      <c r="D3435" s="65"/>
      <c r="E3435" s="65"/>
      <c r="F3435" s="65"/>
      <c r="G3435" s="65"/>
      <c r="H3435" s="65"/>
      <c r="I3435" s="65"/>
      <c r="J3435" s="65"/>
      <c r="K3435" s="65"/>
      <c r="L3435" s="66" t="str">
        <f t="shared" si="216"/>
        <v/>
      </c>
      <c r="M3435" s="66" t="str">
        <f t="shared" si="217"/>
        <v/>
      </c>
      <c r="N3435" s="66" t="str">
        <f t="shared" si="218"/>
        <v/>
      </c>
    </row>
    <row r="3436" spans="2:14" ht="20.100000000000001" customHeight="1" thickBot="1" x14ac:dyDescent="0.3">
      <c r="B3436" s="63" t="str">
        <f t="shared" si="215"/>
        <v/>
      </c>
      <c r="C3436" s="64"/>
      <c r="D3436" s="65"/>
      <c r="E3436" s="65"/>
      <c r="F3436" s="65"/>
      <c r="G3436" s="65"/>
      <c r="H3436" s="65"/>
      <c r="I3436" s="65"/>
      <c r="J3436" s="65"/>
      <c r="K3436" s="65"/>
      <c r="L3436" s="66" t="str">
        <f t="shared" si="216"/>
        <v/>
      </c>
      <c r="M3436" s="66" t="str">
        <f t="shared" si="217"/>
        <v/>
      </c>
      <c r="N3436" s="66" t="str">
        <f t="shared" si="218"/>
        <v/>
      </c>
    </row>
    <row r="3437" spans="2:14" ht="20.100000000000001" customHeight="1" thickBot="1" x14ac:dyDescent="0.3">
      <c r="B3437" s="63" t="str">
        <f t="shared" si="215"/>
        <v/>
      </c>
      <c r="C3437" s="64"/>
      <c r="D3437" s="65"/>
      <c r="E3437" s="65"/>
      <c r="F3437" s="65"/>
      <c r="G3437" s="65"/>
      <c r="H3437" s="65"/>
      <c r="I3437" s="65"/>
      <c r="J3437" s="65"/>
      <c r="K3437" s="65"/>
      <c r="L3437" s="66" t="str">
        <f t="shared" si="216"/>
        <v/>
      </c>
      <c r="M3437" s="66" t="str">
        <f t="shared" si="217"/>
        <v/>
      </c>
      <c r="N3437" s="66" t="str">
        <f t="shared" si="218"/>
        <v/>
      </c>
    </row>
    <row r="3438" spans="2:14" ht="20.100000000000001" customHeight="1" thickBot="1" x14ac:dyDescent="0.3">
      <c r="B3438" s="63" t="str">
        <f t="shared" si="215"/>
        <v/>
      </c>
      <c r="C3438" s="64"/>
      <c r="D3438" s="65"/>
      <c r="E3438" s="65"/>
      <c r="F3438" s="65"/>
      <c r="G3438" s="65"/>
      <c r="H3438" s="65"/>
      <c r="I3438" s="65"/>
      <c r="J3438" s="65"/>
      <c r="K3438" s="65"/>
      <c r="L3438" s="66" t="str">
        <f t="shared" si="216"/>
        <v/>
      </c>
      <c r="M3438" s="66" t="str">
        <f t="shared" si="217"/>
        <v/>
      </c>
      <c r="N3438" s="66" t="str">
        <f t="shared" si="218"/>
        <v/>
      </c>
    </row>
    <row r="3439" spans="2:14" ht="20.100000000000001" customHeight="1" thickBot="1" x14ac:dyDescent="0.3">
      <c r="B3439" s="63" t="str">
        <f t="shared" si="215"/>
        <v/>
      </c>
      <c r="C3439" s="64"/>
      <c r="D3439" s="65"/>
      <c r="E3439" s="65"/>
      <c r="F3439" s="65"/>
      <c r="G3439" s="65"/>
      <c r="H3439" s="65"/>
      <c r="I3439" s="65"/>
      <c r="J3439" s="65"/>
      <c r="K3439" s="65"/>
      <c r="L3439" s="66" t="str">
        <f t="shared" si="216"/>
        <v/>
      </c>
      <c r="M3439" s="66" t="str">
        <f t="shared" si="217"/>
        <v/>
      </c>
      <c r="N3439" s="66" t="str">
        <f t="shared" si="218"/>
        <v/>
      </c>
    </row>
    <row r="3440" spans="2:14" ht="20.100000000000001" customHeight="1" thickBot="1" x14ac:dyDescent="0.3">
      <c r="B3440" s="63" t="str">
        <f t="shared" si="215"/>
        <v/>
      </c>
      <c r="C3440" s="64"/>
      <c r="D3440" s="65"/>
      <c r="E3440" s="65"/>
      <c r="F3440" s="65"/>
      <c r="G3440" s="65"/>
      <c r="H3440" s="65"/>
      <c r="I3440" s="65"/>
      <c r="J3440" s="65"/>
      <c r="K3440" s="65"/>
      <c r="L3440" s="66" t="str">
        <f t="shared" si="216"/>
        <v/>
      </c>
      <c r="M3440" s="66" t="str">
        <f t="shared" si="217"/>
        <v/>
      </c>
      <c r="N3440" s="66" t="str">
        <f t="shared" si="218"/>
        <v/>
      </c>
    </row>
    <row r="3441" spans="2:14" ht="20.100000000000001" customHeight="1" thickBot="1" x14ac:dyDescent="0.3">
      <c r="B3441" s="63" t="str">
        <f t="shared" si="215"/>
        <v/>
      </c>
      <c r="C3441" s="64"/>
      <c r="D3441" s="65"/>
      <c r="E3441" s="65"/>
      <c r="F3441" s="65"/>
      <c r="G3441" s="65"/>
      <c r="H3441" s="65"/>
      <c r="I3441" s="65"/>
      <c r="J3441" s="65"/>
      <c r="K3441" s="65"/>
      <c r="L3441" s="66" t="str">
        <f t="shared" si="216"/>
        <v/>
      </c>
      <c r="M3441" s="66" t="str">
        <f t="shared" si="217"/>
        <v/>
      </c>
      <c r="N3441" s="66" t="str">
        <f t="shared" si="218"/>
        <v/>
      </c>
    </row>
    <row r="3442" spans="2:14" ht="20.100000000000001" customHeight="1" thickBot="1" x14ac:dyDescent="0.3">
      <c r="B3442" s="63" t="str">
        <f t="shared" si="215"/>
        <v/>
      </c>
      <c r="C3442" s="64"/>
      <c r="D3442" s="65"/>
      <c r="E3442" s="65"/>
      <c r="F3442" s="65"/>
      <c r="G3442" s="65"/>
      <c r="H3442" s="65"/>
      <c r="I3442" s="65"/>
      <c r="J3442" s="65"/>
      <c r="K3442" s="65"/>
      <c r="L3442" s="66" t="str">
        <f t="shared" si="216"/>
        <v/>
      </c>
      <c r="M3442" s="66" t="str">
        <f t="shared" si="217"/>
        <v/>
      </c>
      <c r="N3442" s="66" t="str">
        <f t="shared" si="218"/>
        <v/>
      </c>
    </row>
    <row r="3443" spans="2:14" ht="20.100000000000001" customHeight="1" thickBot="1" x14ac:dyDescent="0.3">
      <c r="B3443" s="63" t="str">
        <f t="shared" si="215"/>
        <v/>
      </c>
      <c r="C3443" s="64"/>
      <c r="D3443" s="65"/>
      <c r="E3443" s="65"/>
      <c r="F3443" s="65"/>
      <c r="G3443" s="65"/>
      <c r="H3443" s="65"/>
      <c r="I3443" s="65"/>
      <c r="J3443" s="65"/>
      <c r="K3443" s="65"/>
      <c r="L3443" s="66" t="str">
        <f t="shared" si="216"/>
        <v/>
      </c>
      <c r="M3443" s="66" t="str">
        <f t="shared" si="217"/>
        <v/>
      </c>
      <c r="N3443" s="66" t="str">
        <f t="shared" si="218"/>
        <v/>
      </c>
    </row>
    <row r="3444" spans="2:14" ht="20.100000000000001" customHeight="1" thickBot="1" x14ac:dyDescent="0.3">
      <c r="B3444" s="63" t="str">
        <f t="shared" si="215"/>
        <v/>
      </c>
      <c r="C3444" s="64"/>
      <c r="D3444" s="65"/>
      <c r="E3444" s="65"/>
      <c r="F3444" s="65"/>
      <c r="G3444" s="65"/>
      <c r="H3444" s="65"/>
      <c r="I3444" s="65"/>
      <c r="J3444" s="65"/>
      <c r="K3444" s="65"/>
      <c r="L3444" s="66" t="str">
        <f t="shared" si="216"/>
        <v/>
      </c>
      <c r="M3444" s="66" t="str">
        <f t="shared" si="217"/>
        <v/>
      </c>
      <c r="N3444" s="66" t="str">
        <f t="shared" si="218"/>
        <v/>
      </c>
    </row>
    <row r="3445" spans="2:14" ht="20.100000000000001" customHeight="1" thickBot="1" x14ac:dyDescent="0.3">
      <c r="B3445" s="63" t="str">
        <f t="shared" si="215"/>
        <v/>
      </c>
      <c r="C3445" s="64"/>
      <c r="D3445" s="65"/>
      <c r="E3445" s="65"/>
      <c r="F3445" s="65"/>
      <c r="G3445" s="65"/>
      <c r="H3445" s="65"/>
      <c r="I3445" s="65"/>
      <c r="J3445" s="65"/>
      <c r="K3445" s="65"/>
      <c r="L3445" s="66" t="str">
        <f t="shared" si="216"/>
        <v/>
      </c>
      <c r="M3445" s="66" t="str">
        <f t="shared" si="217"/>
        <v/>
      </c>
      <c r="N3445" s="66" t="str">
        <f t="shared" si="218"/>
        <v/>
      </c>
    </row>
    <row r="3446" spans="2:14" ht="20.100000000000001" customHeight="1" thickBot="1" x14ac:dyDescent="0.3">
      <c r="B3446" s="63" t="str">
        <f t="shared" si="215"/>
        <v/>
      </c>
      <c r="C3446" s="64"/>
      <c r="D3446" s="65"/>
      <c r="E3446" s="65"/>
      <c r="F3446" s="65"/>
      <c r="G3446" s="65"/>
      <c r="H3446" s="65"/>
      <c r="I3446" s="65"/>
      <c r="J3446" s="65"/>
      <c r="K3446" s="65"/>
      <c r="L3446" s="66" t="str">
        <f t="shared" si="216"/>
        <v/>
      </c>
      <c r="M3446" s="66" t="str">
        <f t="shared" si="217"/>
        <v/>
      </c>
      <c r="N3446" s="66" t="str">
        <f t="shared" si="218"/>
        <v/>
      </c>
    </row>
    <row r="3447" spans="2:14" ht="20.100000000000001" customHeight="1" thickBot="1" x14ac:dyDescent="0.3">
      <c r="B3447" s="63" t="str">
        <f t="shared" si="215"/>
        <v/>
      </c>
      <c r="C3447" s="64"/>
      <c r="D3447" s="65"/>
      <c r="E3447" s="65"/>
      <c r="F3447" s="65"/>
      <c r="G3447" s="65"/>
      <c r="H3447" s="65"/>
      <c r="I3447" s="65"/>
      <c r="J3447" s="65"/>
      <c r="K3447" s="65"/>
      <c r="L3447" s="66" t="str">
        <f t="shared" si="216"/>
        <v/>
      </c>
      <c r="M3447" s="66" t="str">
        <f t="shared" si="217"/>
        <v/>
      </c>
      <c r="N3447" s="66" t="str">
        <f t="shared" si="218"/>
        <v/>
      </c>
    </row>
    <row r="3448" spans="2:14" ht="20.100000000000001" customHeight="1" thickBot="1" x14ac:dyDescent="0.3">
      <c r="B3448" s="63" t="str">
        <f t="shared" si="215"/>
        <v/>
      </c>
      <c r="C3448" s="64"/>
      <c r="D3448" s="65"/>
      <c r="E3448" s="65"/>
      <c r="F3448" s="65"/>
      <c r="G3448" s="65"/>
      <c r="H3448" s="65"/>
      <c r="I3448" s="65"/>
      <c r="J3448" s="65"/>
      <c r="K3448" s="65"/>
      <c r="L3448" s="66" t="str">
        <f t="shared" si="216"/>
        <v/>
      </c>
      <c r="M3448" s="66" t="str">
        <f t="shared" si="217"/>
        <v/>
      </c>
      <c r="N3448" s="66" t="str">
        <f t="shared" si="218"/>
        <v/>
      </c>
    </row>
    <row r="3449" spans="2:14" ht="20.100000000000001" customHeight="1" thickBot="1" x14ac:dyDescent="0.3">
      <c r="B3449" s="63" t="str">
        <f t="shared" si="215"/>
        <v/>
      </c>
      <c r="C3449" s="64"/>
      <c r="D3449" s="65"/>
      <c r="E3449" s="65"/>
      <c r="F3449" s="65"/>
      <c r="G3449" s="65"/>
      <c r="H3449" s="65"/>
      <c r="I3449" s="65"/>
      <c r="J3449" s="65"/>
      <c r="K3449" s="65"/>
      <c r="L3449" s="66" t="str">
        <f t="shared" si="216"/>
        <v/>
      </c>
      <c r="M3449" s="66" t="str">
        <f t="shared" si="217"/>
        <v/>
      </c>
      <c r="N3449" s="66" t="str">
        <f t="shared" si="218"/>
        <v/>
      </c>
    </row>
    <row r="3450" spans="2:14" ht="20.100000000000001" customHeight="1" thickBot="1" x14ac:dyDescent="0.3">
      <c r="B3450" s="63" t="str">
        <f t="shared" si="215"/>
        <v/>
      </c>
      <c r="C3450" s="64"/>
      <c r="D3450" s="65"/>
      <c r="E3450" s="65"/>
      <c r="F3450" s="65"/>
      <c r="G3450" s="65"/>
      <c r="H3450" s="65"/>
      <c r="I3450" s="65"/>
      <c r="J3450" s="65"/>
      <c r="K3450" s="65"/>
      <c r="L3450" s="66" t="str">
        <f t="shared" si="216"/>
        <v/>
      </c>
      <c r="M3450" s="66" t="str">
        <f t="shared" si="217"/>
        <v/>
      </c>
      <c r="N3450" s="66" t="str">
        <f t="shared" si="218"/>
        <v/>
      </c>
    </row>
    <row r="3451" spans="2:14" ht="20.100000000000001" customHeight="1" thickBot="1" x14ac:dyDescent="0.3">
      <c r="B3451" s="63" t="str">
        <f t="shared" si="215"/>
        <v/>
      </c>
      <c r="C3451" s="64"/>
      <c r="D3451" s="65"/>
      <c r="E3451" s="65"/>
      <c r="F3451" s="65"/>
      <c r="G3451" s="65"/>
      <c r="H3451" s="65"/>
      <c r="I3451" s="65"/>
      <c r="J3451" s="65"/>
      <c r="K3451" s="65"/>
      <c r="L3451" s="66" t="str">
        <f t="shared" si="216"/>
        <v/>
      </c>
      <c r="M3451" s="66" t="str">
        <f t="shared" si="217"/>
        <v/>
      </c>
      <c r="N3451" s="66" t="str">
        <f t="shared" si="218"/>
        <v/>
      </c>
    </row>
    <row r="3452" spans="2:14" ht="20.100000000000001" customHeight="1" thickBot="1" x14ac:dyDescent="0.3">
      <c r="B3452" s="63" t="str">
        <f t="shared" si="215"/>
        <v/>
      </c>
      <c r="C3452" s="64"/>
      <c r="D3452" s="65"/>
      <c r="E3452" s="65"/>
      <c r="F3452" s="65"/>
      <c r="G3452" s="65"/>
      <c r="H3452" s="65"/>
      <c r="I3452" s="65"/>
      <c r="J3452" s="65"/>
      <c r="K3452" s="65"/>
      <c r="L3452" s="66" t="str">
        <f t="shared" si="216"/>
        <v/>
      </c>
      <c r="M3452" s="66" t="str">
        <f t="shared" si="217"/>
        <v/>
      </c>
      <c r="N3452" s="66" t="str">
        <f t="shared" si="218"/>
        <v/>
      </c>
    </row>
    <row r="3453" spans="2:14" ht="20.100000000000001" customHeight="1" thickBot="1" x14ac:dyDescent="0.3">
      <c r="B3453" s="63" t="str">
        <f t="shared" si="215"/>
        <v/>
      </c>
      <c r="C3453" s="64"/>
      <c r="D3453" s="65"/>
      <c r="E3453" s="65"/>
      <c r="F3453" s="65"/>
      <c r="G3453" s="65"/>
      <c r="H3453" s="65"/>
      <c r="I3453" s="65"/>
      <c r="J3453" s="65"/>
      <c r="K3453" s="65"/>
      <c r="L3453" s="66" t="str">
        <f t="shared" si="216"/>
        <v/>
      </c>
      <c r="M3453" s="66" t="str">
        <f t="shared" si="217"/>
        <v/>
      </c>
      <c r="N3453" s="66" t="str">
        <f t="shared" si="218"/>
        <v/>
      </c>
    </row>
    <row r="3454" spans="2:14" ht="20.100000000000001" customHeight="1" thickBot="1" x14ac:dyDescent="0.3">
      <c r="B3454" s="63" t="str">
        <f t="shared" si="215"/>
        <v/>
      </c>
      <c r="C3454" s="64"/>
      <c r="D3454" s="65"/>
      <c r="E3454" s="65"/>
      <c r="F3454" s="65"/>
      <c r="G3454" s="65"/>
      <c r="H3454" s="65"/>
      <c r="I3454" s="65"/>
      <c r="J3454" s="65"/>
      <c r="K3454" s="65"/>
      <c r="L3454" s="66" t="str">
        <f t="shared" si="216"/>
        <v/>
      </c>
      <c r="M3454" s="66" t="str">
        <f t="shared" si="217"/>
        <v/>
      </c>
      <c r="N3454" s="66" t="str">
        <f t="shared" si="218"/>
        <v/>
      </c>
    </row>
    <row r="3455" spans="2:14" ht="20.100000000000001" customHeight="1" thickBot="1" x14ac:dyDescent="0.3">
      <c r="B3455" s="63" t="str">
        <f t="shared" si="215"/>
        <v/>
      </c>
      <c r="C3455" s="64"/>
      <c r="D3455" s="65"/>
      <c r="E3455" s="65"/>
      <c r="F3455" s="65"/>
      <c r="G3455" s="65"/>
      <c r="H3455" s="65"/>
      <c r="I3455" s="65"/>
      <c r="J3455" s="65"/>
      <c r="K3455" s="65"/>
      <c r="L3455" s="66" t="str">
        <f t="shared" si="216"/>
        <v/>
      </c>
      <c r="M3455" s="66" t="str">
        <f t="shared" si="217"/>
        <v/>
      </c>
      <c r="N3455" s="66" t="str">
        <f t="shared" si="218"/>
        <v/>
      </c>
    </row>
    <row r="3456" spans="2:14" ht="20.100000000000001" customHeight="1" thickBot="1" x14ac:dyDescent="0.3">
      <c r="B3456" s="63" t="str">
        <f t="shared" si="215"/>
        <v/>
      </c>
      <c r="C3456" s="64"/>
      <c r="D3456" s="65"/>
      <c r="E3456" s="65"/>
      <c r="F3456" s="65"/>
      <c r="G3456" s="65"/>
      <c r="H3456" s="65"/>
      <c r="I3456" s="65"/>
      <c r="J3456" s="65"/>
      <c r="K3456" s="65"/>
      <c r="L3456" s="66" t="str">
        <f t="shared" si="216"/>
        <v/>
      </c>
      <c r="M3456" s="66" t="str">
        <f t="shared" si="217"/>
        <v/>
      </c>
      <c r="N3456" s="66" t="str">
        <f t="shared" si="218"/>
        <v/>
      </c>
    </row>
    <row r="3457" spans="2:14" ht="20.100000000000001" customHeight="1" thickBot="1" x14ac:dyDescent="0.3">
      <c r="B3457" s="63" t="str">
        <f t="shared" si="215"/>
        <v/>
      </c>
      <c r="C3457" s="64"/>
      <c r="D3457" s="65"/>
      <c r="E3457" s="65"/>
      <c r="F3457" s="65"/>
      <c r="G3457" s="65"/>
      <c r="H3457" s="65"/>
      <c r="I3457" s="65"/>
      <c r="J3457" s="65"/>
      <c r="K3457" s="65"/>
      <c r="L3457" s="66" t="str">
        <f t="shared" si="216"/>
        <v/>
      </c>
      <c r="M3457" s="66" t="str">
        <f t="shared" si="217"/>
        <v/>
      </c>
      <c r="N3457" s="66" t="str">
        <f t="shared" si="218"/>
        <v/>
      </c>
    </row>
    <row r="3458" spans="2:14" ht="20.100000000000001" customHeight="1" thickBot="1" x14ac:dyDescent="0.3">
      <c r="B3458" s="63" t="str">
        <f t="shared" si="215"/>
        <v/>
      </c>
      <c r="C3458" s="64"/>
      <c r="D3458" s="65"/>
      <c r="E3458" s="65"/>
      <c r="F3458" s="65"/>
      <c r="G3458" s="65"/>
      <c r="H3458" s="65"/>
      <c r="I3458" s="65"/>
      <c r="J3458" s="65"/>
      <c r="K3458" s="65"/>
      <c r="L3458" s="66" t="str">
        <f t="shared" si="216"/>
        <v/>
      </c>
      <c r="M3458" s="66" t="str">
        <f t="shared" si="217"/>
        <v/>
      </c>
      <c r="N3458" s="66" t="str">
        <f t="shared" si="218"/>
        <v/>
      </c>
    </row>
    <row r="3459" spans="2:14" ht="20.100000000000001" customHeight="1" thickBot="1" x14ac:dyDescent="0.3">
      <c r="B3459" s="63" t="str">
        <f t="shared" si="215"/>
        <v/>
      </c>
      <c r="C3459" s="64"/>
      <c r="D3459" s="65"/>
      <c r="E3459" s="65"/>
      <c r="F3459" s="65"/>
      <c r="G3459" s="65"/>
      <c r="H3459" s="65"/>
      <c r="I3459" s="65"/>
      <c r="J3459" s="65"/>
      <c r="K3459" s="65"/>
      <c r="L3459" s="66" t="str">
        <f t="shared" si="216"/>
        <v/>
      </c>
      <c r="M3459" s="66" t="str">
        <f t="shared" si="217"/>
        <v/>
      </c>
      <c r="N3459" s="66" t="str">
        <f t="shared" si="218"/>
        <v/>
      </c>
    </row>
    <row r="3460" spans="2:14" ht="20.100000000000001" customHeight="1" thickBot="1" x14ac:dyDescent="0.3">
      <c r="B3460" s="63" t="str">
        <f t="shared" si="215"/>
        <v/>
      </c>
      <c r="C3460" s="64"/>
      <c r="D3460" s="65"/>
      <c r="E3460" s="65"/>
      <c r="F3460" s="65"/>
      <c r="G3460" s="65"/>
      <c r="H3460" s="65"/>
      <c r="I3460" s="65"/>
      <c r="J3460" s="65"/>
      <c r="K3460" s="65"/>
      <c r="L3460" s="66" t="str">
        <f t="shared" si="216"/>
        <v/>
      </c>
      <c r="M3460" s="66" t="str">
        <f t="shared" si="217"/>
        <v/>
      </c>
      <c r="N3460" s="66" t="str">
        <f t="shared" si="218"/>
        <v/>
      </c>
    </row>
    <row r="3461" spans="2:14" ht="20.100000000000001" customHeight="1" thickBot="1" x14ac:dyDescent="0.3">
      <c r="B3461" s="63" t="str">
        <f t="shared" si="215"/>
        <v/>
      </c>
      <c r="C3461" s="64"/>
      <c r="D3461" s="65"/>
      <c r="E3461" s="65"/>
      <c r="F3461" s="65"/>
      <c r="G3461" s="65"/>
      <c r="H3461" s="65"/>
      <c r="I3461" s="65"/>
      <c r="J3461" s="65"/>
      <c r="K3461" s="65"/>
      <c r="L3461" s="66" t="str">
        <f t="shared" si="216"/>
        <v/>
      </c>
      <c r="M3461" s="66" t="str">
        <f t="shared" si="217"/>
        <v/>
      </c>
      <c r="N3461" s="66" t="str">
        <f t="shared" si="218"/>
        <v/>
      </c>
    </row>
    <row r="3462" spans="2:14" ht="20.100000000000001" customHeight="1" thickBot="1" x14ac:dyDescent="0.3">
      <c r="B3462" s="63" t="str">
        <f t="shared" si="215"/>
        <v/>
      </c>
      <c r="C3462" s="64"/>
      <c r="D3462" s="65"/>
      <c r="E3462" s="65"/>
      <c r="F3462" s="65"/>
      <c r="G3462" s="65"/>
      <c r="H3462" s="65"/>
      <c r="I3462" s="65"/>
      <c r="J3462" s="65"/>
      <c r="K3462" s="65"/>
      <c r="L3462" s="66" t="str">
        <f t="shared" si="216"/>
        <v/>
      </c>
      <c r="M3462" s="66" t="str">
        <f t="shared" si="217"/>
        <v/>
      </c>
      <c r="N3462" s="66" t="str">
        <f t="shared" si="218"/>
        <v/>
      </c>
    </row>
    <row r="3463" spans="2:14" ht="20.100000000000001" customHeight="1" thickBot="1" x14ac:dyDescent="0.3">
      <c r="B3463" s="63" t="str">
        <f t="shared" si="215"/>
        <v/>
      </c>
      <c r="C3463" s="64"/>
      <c r="D3463" s="65"/>
      <c r="E3463" s="65"/>
      <c r="F3463" s="65"/>
      <c r="G3463" s="65"/>
      <c r="H3463" s="65"/>
      <c r="I3463" s="65"/>
      <c r="J3463" s="65"/>
      <c r="K3463" s="65"/>
      <c r="L3463" s="66" t="str">
        <f t="shared" si="216"/>
        <v/>
      </c>
      <c r="M3463" s="66" t="str">
        <f t="shared" si="217"/>
        <v/>
      </c>
      <c r="N3463" s="66" t="str">
        <f t="shared" si="218"/>
        <v/>
      </c>
    </row>
    <row r="3464" spans="2:14" ht="20.100000000000001" customHeight="1" thickBot="1" x14ac:dyDescent="0.3">
      <c r="B3464" s="63" t="str">
        <f t="shared" si="215"/>
        <v/>
      </c>
      <c r="C3464" s="64"/>
      <c r="D3464" s="65"/>
      <c r="E3464" s="65"/>
      <c r="F3464" s="65"/>
      <c r="G3464" s="65"/>
      <c r="H3464" s="65"/>
      <c r="I3464" s="65"/>
      <c r="J3464" s="65"/>
      <c r="K3464" s="65"/>
      <c r="L3464" s="66" t="str">
        <f t="shared" si="216"/>
        <v/>
      </c>
      <c r="M3464" s="66" t="str">
        <f t="shared" si="217"/>
        <v/>
      </c>
      <c r="N3464" s="66" t="str">
        <f t="shared" si="218"/>
        <v/>
      </c>
    </row>
    <row r="3465" spans="2:14" ht="20.100000000000001" customHeight="1" thickBot="1" x14ac:dyDescent="0.3">
      <c r="B3465" s="63" t="str">
        <f t="shared" si="215"/>
        <v/>
      </c>
      <c r="C3465" s="64"/>
      <c r="D3465" s="65"/>
      <c r="E3465" s="65"/>
      <c r="F3465" s="65"/>
      <c r="G3465" s="65"/>
      <c r="H3465" s="65"/>
      <c r="I3465" s="65"/>
      <c r="J3465" s="65"/>
      <c r="K3465" s="65"/>
      <c r="L3465" s="66" t="str">
        <f t="shared" si="216"/>
        <v/>
      </c>
      <c r="M3465" s="66" t="str">
        <f t="shared" si="217"/>
        <v/>
      </c>
      <c r="N3465" s="66" t="str">
        <f t="shared" si="218"/>
        <v/>
      </c>
    </row>
    <row r="3466" spans="2:14" ht="20.100000000000001" customHeight="1" thickBot="1" x14ac:dyDescent="0.3">
      <c r="B3466" s="63" t="str">
        <f t="shared" ref="B3466:B3529" si="219">IF(C3466="","",B3465+1)</f>
        <v/>
      </c>
      <c r="C3466" s="64"/>
      <c r="D3466" s="65"/>
      <c r="E3466" s="65"/>
      <c r="F3466" s="65"/>
      <c r="G3466" s="65"/>
      <c r="H3466" s="65"/>
      <c r="I3466" s="65"/>
      <c r="J3466" s="65"/>
      <c r="K3466" s="65"/>
      <c r="L3466" s="66" t="str">
        <f t="shared" si="216"/>
        <v/>
      </c>
      <c r="M3466" s="66" t="str">
        <f t="shared" si="217"/>
        <v/>
      </c>
      <c r="N3466" s="66" t="str">
        <f t="shared" si="218"/>
        <v/>
      </c>
    </row>
    <row r="3467" spans="2:14" ht="20.100000000000001" customHeight="1" thickBot="1" x14ac:dyDescent="0.3">
      <c r="B3467" s="63" t="str">
        <f t="shared" si="219"/>
        <v/>
      </c>
      <c r="C3467" s="64"/>
      <c r="D3467" s="65"/>
      <c r="E3467" s="65"/>
      <c r="F3467" s="65"/>
      <c r="G3467" s="65"/>
      <c r="H3467" s="65"/>
      <c r="I3467" s="65"/>
      <c r="J3467" s="65"/>
      <c r="K3467" s="65"/>
      <c r="L3467" s="66" t="str">
        <f t="shared" si="216"/>
        <v/>
      </c>
      <c r="M3467" s="66" t="str">
        <f t="shared" si="217"/>
        <v/>
      </c>
      <c r="N3467" s="66" t="str">
        <f t="shared" si="218"/>
        <v/>
      </c>
    </row>
    <row r="3468" spans="2:14" ht="20.100000000000001" customHeight="1" thickBot="1" x14ac:dyDescent="0.3">
      <c r="B3468" s="63" t="str">
        <f t="shared" si="219"/>
        <v/>
      </c>
      <c r="C3468" s="64"/>
      <c r="D3468" s="65"/>
      <c r="E3468" s="65"/>
      <c r="F3468" s="65"/>
      <c r="G3468" s="65"/>
      <c r="H3468" s="65"/>
      <c r="I3468" s="65"/>
      <c r="J3468" s="65"/>
      <c r="K3468" s="65"/>
      <c r="L3468" s="66" t="str">
        <f t="shared" si="216"/>
        <v/>
      </c>
      <c r="M3468" s="66" t="str">
        <f t="shared" si="217"/>
        <v/>
      </c>
      <c r="N3468" s="66" t="str">
        <f t="shared" si="218"/>
        <v/>
      </c>
    </row>
    <row r="3469" spans="2:14" ht="20.100000000000001" customHeight="1" thickBot="1" x14ac:dyDescent="0.3">
      <c r="B3469" s="63" t="str">
        <f t="shared" si="219"/>
        <v/>
      </c>
      <c r="C3469" s="64"/>
      <c r="D3469" s="65"/>
      <c r="E3469" s="65"/>
      <c r="F3469" s="65"/>
      <c r="G3469" s="65"/>
      <c r="H3469" s="65"/>
      <c r="I3469" s="65"/>
      <c r="J3469" s="65"/>
      <c r="K3469" s="65"/>
      <c r="L3469" s="66" t="str">
        <f t="shared" ref="L3469:L3532" si="220">IF(C3469="","",TEXT(C3469,"MMMM"))</f>
        <v/>
      </c>
      <c r="M3469" s="66" t="str">
        <f t="shared" ref="M3469:M3532" si="221">IF(C3469="","",YEAR(C3469))</f>
        <v/>
      </c>
      <c r="N3469" s="66" t="str">
        <f t="shared" ref="N3469:N3532" si="222">IF(C3469="","",TEXT(C3469,"DDDD"))</f>
        <v/>
      </c>
    </row>
    <row r="3470" spans="2:14" ht="20.100000000000001" customHeight="1" thickBot="1" x14ac:dyDescent="0.3">
      <c r="B3470" s="63" t="str">
        <f t="shared" si="219"/>
        <v/>
      </c>
      <c r="C3470" s="64"/>
      <c r="D3470" s="65"/>
      <c r="E3470" s="65"/>
      <c r="F3470" s="65"/>
      <c r="G3470" s="65"/>
      <c r="H3470" s="65"/>
      <c r="I3470" s="65"/>
      <c r="J3470" s="65"/>
      <c r="K3470" s="65"/>
      <c r="L3470" s="66" t="str">
        <f t="shared" si="220"/>
        <v/>
      </c>
      <c r="M3470" s="66" t="str">
        <f t="shared" si="221"/>
        <v/>
      </c>
      <c r="N3470" s="66" t="str">
        <f t="shared" si="222"/>
        <v/>
      </c>
    </row>
    <row r="3471" spans="2:14" ht="20.100000000000001" customHeight="1" thickBot="1" x14ac:dyDescent="0.3">
      <c r="B3471" s="63" t="str">
        <f t="shared" si="219"/>
        <v/>
      </c>
      <c r="C3471" s="64"/>
      <c r="D3471" s="65"/>
      <c r="E3471" s="65"/>
      <c r="F3471" s="65"/>
      <c r="G3471" s="65"/>
      <c r="H3471" s="65"/>
      <c r="I3471" s="65"/>
      <c r="J3471" s="65"/>
      <c r="K3471" s="65"/>
      <c r="L3471" s="66" t="str">
        <f t="shared" si="220"/>
        <v/>
      </c>
      <c r="M3471" s="66" t="str">
        <f t="shared" si="221"/>
        <v/>
      </c>
      <c r="N3471" s="66" t="str">
        <f t="shared" si="222"/>
        <v/>
      </c>
    </row>
    <row r="3472" spans="2:14" ht="20.100000000000001" customHeight="1" thickBot="1" x14ac:dyDescent="0.3">
      <c r="B3472" s="63" t="str">
        <f t="shared" si="219"/>
        <v/>
      </c>
      <c r="C3472" s="64"/>
      <c r="D3472" s="65"/>
      <c r="E3472" s="65"/>
      <c r="F3472" s="65"/>
      <c r="G3472" s="65"/>
      <c r="H3472" s="65"/>
      <c r="I3472" s="65"/>
      <c r="J3472" s="65"/>
      <c r="K3472" s="65"/>
      <c r="L3472" s="66" t="str">
        <f t="shared" si="220"/>
        <v/>
      </c>
      <c r="M3472" s="66" t="str">
        <f t="shared" si="221"/>
        <v/>
      </c>
      <c r="N3472" s="66" t="str">
        <f t="shared" si="222"/>
        <v/>
      </c>
    </row>
    <row r="3473" spans="2:14" ht="20.100000000000001" customHeight="1" thickBot="1" x14ac:dyDescent="0.3">
      <c r="B3473" s="63" t="str">
        <f t="shared" si="219"/>
        <v/>
      </c>
      <c r="C3473" s="64"/>
      <c r="D3473" s="65"/>
      <c r="E3473" s="65"/>
      <c r="F3473" s="65"/>
      <c r="G3473" s="65"/>
      <c r="H3473" s="65"/>
      <c r="I3473" s="65"/>
      <c r="J3473" s="65"/>
      <c r="K3473" s="65"/>
      <c r="L3473" s="66" t="str">
        <f t="shared" si="220"/>
        <v/>
      </c>
      <c r="M3473" s="66" t="str">
        <f t="shared" si="221"/>
        <v/>
      </c>
      <c r="N3473" s="66" t="str">
        <f t="shared" si="222"/>
        <v/>
      </c>
    </row>
    <row r="3474" spans="2:14" ht="20.100000000000001" customHeight="1" thickBot="1" x14ac:dyDescent="0.3">
      <c r="B3474" s="63" t="str">
        <f t="shared" si="219"/>
        <v/>
      </c>
      <c r="C3474" s="64"/>
      <c r="D3474" s="65"/>
      <c r="E3474" s="65"/>
      <c r="F3474" s="65"/>
      <c r="G3474" s="65"/>
      <c r="H3474" s="65"/>
      <c r="I3474" s="65"/>
      <c r="J3474" s="65"/>
      <c r="K3474" s="65"/>
      <c r="L3474" s="66" t="str">
        <f t="shared" si="220"/>
        <v/>
      </c>
      <c r="M3474" s="66" t="str">
        <f t="shared" si="221"/>
        <v/>
      </c>
      <c r="N3474" s="66" t="str">
        <f t="shared" si="222"/>
        <v/>
      </c>
    </row>
    <row r="3475" spans="2:14" ht="20.100000000000001" customHeight="1" thickBot="1" x14ac:dyDescent="0.3">
      <c r="B3475" s="63" t="str">
        <f t="shared" si="219"/>
        <v/>
      </c>
      <c r="C3475" s="64"/>
      <c r="D3475" s="65"/>
      <c r="E3475" s="65"/>
      <c r="F3475" s="65"/>
      <c r="G3475" s="65"/>
      <c r="H3475" s="65"/>
      <c r="I3475" s="65"/>
      <c r="J3475" s="65"/>
      <c r="K3475" s="65"/>
      <c r="L3475" s="66" t="str">
        <f t="shared" si="220"/>
        <v/>
      </c>
      <c r="M3475" s="66" t="str">
        <f t="shared" si="221"/>
        <v/>
      </c>
      <c r="N3475" s="66" t="str">
        <f t="shared" si="222"/>
        <v/>
      </c>
    </row>
    <row r="3476" spans="2:14" ht="20.100000000000001" customHeight="1" thickBot="1" x14ac:dyDescent="0.3">
      <c r="B3476" s="63" t="str">
        <f t="shared" si="219"/>
        <v/>
      </c>
      <c r="C3476" s="64"/>
      <c r="D3476" s="65"/>
      <c r="E3476" s="65"/>
      <c r="F3476" s="65"/>
      <c r="G3476" s="65"/>
      <c r="H3476" s="65"/>
      <c r="I3476" s="65"/>
      <c r="J3476" s="65"/>
      <c r="K3476" s="65"/>
      <c r="L3476" s="66" t="str">
        <f t="shared" si="220"/>
        <v/>
      </c>
      <c r="M3476" s="66" t="str">
        <f t="shared" si="221"/>
        <v/>
      </c>
      <c r="N3476" s="66" t="str">
        <f t="shared" si="222"/>
        <v/>
      </c>
    </row>
    <row r="3477" spans="2:14" ht="20.100000000000001" customHeight="1" thickBot="1" x14ac:dyDescent="0.3">
      <c r="B3477" s="63" t="str">
        <f t="shared" si="219"/>
        <v/>
      </c>
      <c r="C3477" s="64"/>
      <c r="D3477" s="65"/>
      <c r="E3477" s="65"/>
      <c r="F3477" s="65"/>
      <c r="G3477" s="65"/>
      <c r="H3477" s="65"/>
      <c r="I3477" s="65"/>
      <c r="J3477" s="65"/>
      <c r="K3477" s="65"/>
      <c r="L3477" s="66" t="str">
        <f t="shared" si="220"/>
        <v/>
      </c>
      <c r="M3477" s="66" t="str">
        <f t="shared" si="221"/>
        <v/>
      </c>
      <c r="N3477" s="66" t="str">
        <f t="shared" si="222"/>
        <v/>
      </c>
    </row>
    <row r="3478" spans="2:14" ht="20.100000000000001" customHeight="1" thickBot="1" x14ac:dyDescent="0.3">
      <c r="B3478" s="63" t="str">
        <f t="shared" si="219"/>
        <v/>
      </c>
      <c r="C3478" s="64"/>
      <c r="D3478" s="65"/>
      <c r="E3478" s="65"/>
      <c r="F3478" s="65"/>
      <c r="G3478" s="65"/>
      <c r="H3478" s="65"/>
      <c r="I3478" s="65"/>
      <c r="J3478" s="65"/>
      <c r="K3478" s="65"/>
      <c r="L3478" s="66" t="str">
        <f t="shared" si="220"/>
        <v/>
      </c>
      <c r="M3478" s="66" t="str">
        <f t="shared" si="221"/>
        <v/>
      </c>
      <c r="N3478" s="66" t="str">
        <f t="shared" si="222"/>
        <v/>
      </c>
    </row>
    <row r="3479" spans="2:14" ht="20.100000000000001" customHeight="1" thickBot="1" x14ac:dyDescent="0.3">
      <c r="B3479" s="63" t="str">
        <f t="shared" si="219"/>
        <v/>
      </c>
      <c r="C3479" s="64"/>
      <c r="D3479" s="65"/>
      <c r="E3479" s="65"/>
      <c r="F3479" s="65"/>
      <c r="G3479" s="65"/>
      <c r="H3479" s="65"/>
      <c r="I3479" s="65"/>
      <c r="J3479" s="65"/>
      <c r="K3479" s="65"/>
      <c r="L3479" s="66" t="str">
        <f t="shared" si="220"/>
        <v/>
      </c>
      <c r="M3479" s="66" t="str">
        <f t="shared" si="221"/>
        <v/>
      </c>
      <c r="N3479" s="66" t="str">
        <f t="shared" si="222"/>
        <v/>
      </c>
    </row>
    <row r="3480" spans="2:14" ht="20.100000000000001" customHeight="1" thickBot="1" x14ac:dyDescent="0.3">
      <c r="B3480" s="63" t="str">
        <f t="shared" si="219"/>
        <v/>
      </c>
      <c r="C3480" s="64"/>
      <c r="D3480" s="65"/>
      <c r="E3480" s="65"/>
      <c r="F3480" s="65"/>
      <c r="G3480" s="65"/>
      <c r="H3480" s="65"/>
      <c r="I3480" s="65"/>
      <c r="J3480" s="65"/>
      <c r="K3480" s="65"/>
      <c r="L3480" s="66" t="str">
        <f t="shared" si="220"/>
        <v/>
      </c>
      <c r="M3480" s="66" t="str">
        <f t="shared" si="221"/>
        <v/>
      </c>
      <c r="N3480" s="66" t="str">
        <f t="shared" si="222"/>
        <v/>
      </c>
    </row>
    <row r="3481" spans="2:14" ht="20.100000000000001" customHeight="1" thickBot="1" x14ac:dyDescent="0.3">
      <c r="B3481" s="63" t="str">
        <f t="shared" si="219"/>
        <v/>
      </c>
      <c r="C3481" s="64"/>
      <c r="D3481" s="65"/>
      <c r="E3481" s="65"/>
      <c r="F3481" s="65"/>
      <c r="G3481" s="65"/>
      <c r="H3481" s="65"/>
      <c r="I3481" s="65"/>
      <c r="J3481" s="65"/>
      <c r="K3481" s="65"/>
      <c r="L3481" s="66" t="str">
        <f t="shared" si="220"/>
        <v/>
      </c>
      <c r="M3481" s="66" t="str">
        <f t="shared" si="221"/>
        <v/>
      </c>
      <c r="N3481" s="66" t="str">
        <f t="shared" si="222"/>
        <v/>
      </c>
    </row>
    <row r="3482" spans="2:14" ht="20.100000000000001" customHeight="1" thickBot="1" x14ac:dyDescent="0.3">
      <c r="B3482" s="63" t="str">
        <f t="shared" si="219"/>
        <v/>
      </c>
      <c r="C3482" s="64"/>
      <c r="D3482" s="65"/>
      <c r="E3482" s="65"/>
      <c r="F3482" s="65"/>
      <c r="G3482" s="65"/>
      <c r="H3482" s="65"/>
      <c r="I3482" s="65"/>
      <c r="J3482" s="65"/>
      <c r="K3482" s="65"/>
      <c r="L3482" s="66" t="str">
        <f t="shared" si="220"/>
        <v/>
      </c>
      <c r="M3482" s="66" t="str">
        <f t="shared" si="221"/>
        <v/>
      </c>
      <c r="N3482" s="66" t="str">
        <f t="shared" si="222"/>
        <v/>
      </c>
    </row>
    <row r="3483" spans="2:14" ht="20.100000000000001" customHeight="1" thickBot="1" x14ac:dyDescent="0.3">
      <c r="B3483" s="63" t="str">
        <f t="shared" si="219"/>
        <v/>
      </c>
      <c r="C3483" s="64"/>
      <c r="D3483" s="65"/>
      <c r="E3483" s="65"/>
      <c r="F3483" s="65"/>
      <c r="G3483" s="65"/>
      <c r="H3483" s="65"/>
      <c r="I3483" s="65"/>
      <c r="J3483" s="65"/>
      <c r="K3483" s="65"/>
      <c r="L3483" s="66" t="str">
        <f t="shared" si="220"/>
        <v/>
      </c>
      <c r="M3483" s="66" t="str">
        <f t="shared" si="221"/>
        <v/>
      </c>
      <c r="N3483" s="66" t="str">
        <f t="shared" si="222"/>
        <v/>
      </c>
    </row>
    <row r="3484" spans="2:14" ht="20.100000000000001" customHeight="1" thickBot="1" x14ac:dyDescent="0.3">
      <c r="B3484" s="63" t="str">
        <f t="shared" si="219"/>
        <v/>
      </c>
      <c r="C3484" s="64"/>
      <c r="D3484" s="65"/>
      <c r="E3484" s="65"/>
      <c r="F3484" s="65"/>
      <c r="G3484" s="65"/>
      <c r="H3484" s="65"/>
      <c r="I3484" s="65"/>
      <c r="J3484" s="65"/>
      <c r="K3484" s="65"/>
      <c r="L3484" s="66" t="str">
        <f t="shared" si="220"/>
        <v/>
      </c>
      <c r="M3484" s="66" t="str">
        <f t="shared" si="221"/>
        <v/>
      </c>
      <c r="N3484" s="66" t="str">
        <f t="shared" si="222"/>
        <v/>
      </c>
    </row>
    <row r="3485" spans="2:14" ht="20.100000000000001" customHeight="1" thickBot="1" x14ac:dyDescent="0.3">
      <c r="B3485" s="63" t="str">
        <f t="shared" si="219"/>
        <v/>
      </c>
      <c r="C3485" s="64"/>
      <c r="D3485" s="65"/>
      <c r="E3485" s="65"/>
      <c r="F3485" s="65"/>
      <c r="G3485" s="65"/>
      <c r="H3485" s="65"/>
      <c r="I3485" s="65"/>
      <c r="J3485" s="65"/>
      <c r="K3485" s="65"/>
      <c r="L3485" s="66" t="str">
        <f t="shared" si="220"/>
        <v/>
      </c>
      <c r="M3485" s="66" t="str">
        <f t="shared" si="221"/>
        <v/>
      </c>
      <c r="N3485" s="66" t="str">
        <f t="shared" si="222"/>
        <v/>
      </c>
    </row>
    <row r="3486" spans="2:14" ht="20.100000000000001" customHeight="1" thickBot="1" x14ac:dyDescent="0.3">
      <c r="B3486" s="63" t="str">
        <f t="shared" si="219"/>
        <v/>
      </c>
      <c r="C3486" s="64"/>
      <c r="D3486" s="65"/>
      <c r="E3486" s="65"/>
      <c r="F3486" s="65"/>
      <c r="G3486" s="65"/>
      <c r="H3486" s="65"/>
      <c r="I3486" s="65"/>
      <c r="J3486" s="65"/>
      <c r="K3486" s="65"/>
      <c r="L3486" s="66" t="str">
        <f t="shared" si="220"/>
        <v/>
      </c>
      <c r="M3486" s="66" t="str">
        <f t="shared" si="221"/>
        <v/>
      </c>
      <c r="N3486" s="66" t="str">
        <f t="shared" si="222"/>
        <v/>
      </c>
    </row>
    <row r="3487" spans="2:14" ht="20.100000000000001" customHeight="1" thickBot="1" x14ac:dyDescent="0.3">
      <c r="B3487" s="63" t="str">
        <f t="shared" si="219"/>
        <v/>
      </c>
      <c r="C3487" s="64"/>
      <c r="D3487" s="65"/>
      <c r="E3487" s="65"/>
      <c r="F3487" s="65"/>
      <c r="G3487" s="65"/>
      <c r="H3487" s="65"/>
      <c r="I3487" s="65"/>
      <c r="J3487" s="65"/>
      <c r="K3487" s="65"/>
      <c r="L3487" s="66" t="str">
        <f t="shared" si="220"/>
        <v/>
      </c>
      <c r="M3487" s="66" t="str">
        <f t="shared" si="221"/>
        <v/>
      </c>
      <c r="N3487" s="66" t="str">
        <f t="shared" si="222"/>
        <v/>
      </c>
    </row>
    <row r="3488" spans="2:14" ht="20.100000000000001" customHeight="1" thickBot="1" x14ac:dyDescent="0.3">
      <c r="B3488" s="63" t="str">
        <f t="shared" si="219"/>
        <v/>
      </c>
      <c r="C3488" s="64"/>
      <c r="D3488" s="65"/>
      <c r="E3488" s="65"/>
      <c r="F3488" s="65"/>
      <c r="G3488" s="65"/>
      <c r="H3488" s="65"/>
      <c r="I3488" s="65"/>
      <c r="J3488" s="65"/>
      <c r="K3488" s="65"/>
      <c r="L3488" s="66" t="str">
        <f t="shared" si="220"/>
        <v/>
      </c>
      <c r="M3488" s="66" t="str">
        <f t="shared" si="221"/>
        <v/>
      </c>
      <c r="N3488" s="66" t="str">
        <f t="shared" si="222"/>
        <v/>
      </c>
    </row>
    <row r="3489" spans="2:14" ht="20.100000000000001" customHeight="1" thickBot="1" x14ac:dyDescent="0.3">
      <c r="B3489" s="63" t="str">
        <f t="shared" si="219"/>
        <v/>
      </c>
      <c r="C3489" s="64"/>
      <c r="D3489" s="65"/>
      <c r="E3489" s="65"/>
      <c r="F3489" s="65"/>
      <c r="G3489" s="65"/>
      <c r="H3489" s="65"/>
      <c r="I3489" s="65"/>
      <c r="J3489" s="65"/>
      <c r="K3489" s="65"/>
      <c r="L3489" s="66" t="str">
        <f t="shared" si="220"/>
        <v/>
      </c>
      <c r="M3489" s="66" t="str">
        <f t="shared" si="221"/>
        <v/>
      </c>
      <c r="N3489" s="66" t="str">
        <f t="shared" si="222"/>
        <v/>
      </c>
    </row>
    <row r="3490" spans="2:14" ht="20.100000000000001" customHeight="1" thickBot="1" x14ac:dyDescent="0.3">
      <c r="B3490" s="63" t="str">
        <f t="shared" si="219"/>
        <v/>
      </c>
      <c r="C3490" s="64"/>
      <c r="D3490" s="65"/>
      <c r="E3490" s="65"/>
      <c r="F3490" s="65"/>
      <c r="G3490" s="65"/>
      <c r="H3490" s="65"/>
      <c r="I3490" s="65"/>
      <c r="J3490" s="65"/>
      <c r="K3490" s="65"/>
      <c r="L3490" s="66" t="str">
        <f t="shared" si="220"/>
        <v/>
      </c>
      <c r="M3490" s="66" t="str">
        <f t="shared" si="221"/>
        <v/>
      </c>
      <c r="N3490" s="66" t="str">
        <f t="shared" si="222"/>
        <v/>
      </c>
    </row>
    <row r="3491" spans="2:14" ht="20.100000000000001" customHeight="1" thickBot="1" x14ac:dyDescent="0.3">
      <c r="B3491" s="63" t="str">
        <f t="shared" si="219"/>
        <v/>
      </c>
      <c r="C3491" s="64"/>
      <c r="D3491" s="65"/>
      <c r="E3491" s="65"/>
      <c r="F3491" s="65"/>
      <c r="G3491" s="65"/>
      <c r="H3491" s="65"/>
      <c r="I3491" s="65"/>
      <c r="J3491" s="65"/>
      <c r="K3491" s="65"/>
      <c r="L3491" s="66" t="str">
        <f t="shared" si="220"/>
        <v/>
      </c>
      <c r="M3491" s="66" t="str">
        <f t="shared" si="221"/>
        <v/>
      </c>
      <c r="N3491" s="66" t="str">
        <f t="shared" si="222"/>
        <v/>
      </c>
    </row>
    <row r="3492" spans="2:14" ht="20.100000000000001" customHeight="1" thickBot="1" x14ac:dyDescent="0.3">
      <c r="B3492" s="63" t="str">
        <f t="shared" si="219"/>
        <v/>
      </c>
      <c r="C3492" s="64"/>
      <c r="D3492" s="65"/>
      <c r="E3492" s="65"/>
      <c r="F3492" s="65"/>
      <c r="G3492" s="65"/>
      <c r="H3492" s="65"/>
      <c r="I3492" s="65"/>
      <c r="J3492" s="65"/>
      <c r="K3492" s="65"/>
      <c r="L3492" s="66" t="str">
        <f t="shared" si="220"/>
        <v/>
      </c>
      <c r="M3492" s="66" t="str">
        <f t="shared" si="221"/>
        <v/>
      </c>
      <c r="N3492" s="66" t="str">
        <f t="shared" si="222"/>
        <v/>
      </c>
    </row>
    <row r="3493" spans="2:14" ht="20.100000000000001" customHeight="1" thickBot="1" x14ac:dyDescent="0.3">
      <c r="B3493" s="63" t="str">
        <f t="shared" si="219"/>
        <v/>
      </c>
      <c r="C3493" s="64"/>
      <c r="D3493" s="65"/>
      <c r="E3493" s="65"/>
      <c r="F3493" s="65"/>
      <c r="G3493" s="65"/>
      <c r="H3493" s="65"/>
      <c r="I3493" s="65"/>
      <c r="J3493" s="65"/>
      <c r="K3493" s="65"/>
      <c r="L3493" s="66" t="str">
        <f t="shared" si="220"/>
        <v/>
      </c>
      <c r="M3493" s="66" t="str">
        <f t="shared" si="221"/>
        <v/>
      </c>
      <c r="N3493" s="66" t="str">
        <f t="shared" si="222"/>
        <v/>
      </c>
    </row>
    <row r="3494" spans="2:14" ht="20.100000000000001" customHeight="1" thickBot="1" x14ac:dyDescent="0.3">
      <c r="B3494" s="63" t="str">
        <f t="shared" si="219"/>
        <v/>
      </c>
      <c r="C3494" s="64"/>
      <c r="D3494" s="65"/>
      <c r="E3494" s="65"/>
      <c r="F3494" s="65"/>
      <c r="G3494" s="65"/>
      <c r="H3494" s="65"/>
      <c r="I3494" s="65"/>
      <c r="J3494" s="65"/>
      <c r="K3494" s="65"/>
      <c r="L3494" s="66" t="str">
        <f t="shared" si="220"/>
        <v/>
      </c>
      <c r="M3494" s="66" t="str">
        <f t="shared" si="221"/>
        <v/>
      </c>
      <c r="N3494" s="66" t="str">
        <f t="shared" si="222"/>
        <v/>
      </c>
    </row>
    <row r="3495" spans="2:14" ht="20.100000000000001" customHeight="1" thickBot="1" x14ac:dyDescent="0.3">
      <c r="B3495" s="63" t="str">
        <f t="shared" si="219"/>
        <v/>
      </c>
      <c r="C3495" s="64"/>
      <c r="D3495" s="65"/>
      <c r="E3495" s="65"/>
      <c r="F3495" s="65"/>
      <c r="G3495" s="65"/>
      <c r="H3495" s="65"/>
      <c r="I3495" s="65"/>
      <c r="J3495" s="65"/>
      <c r="K3495" s="65"/>
      <c r="L3495" s="66" t="str">
        <f t="shared" si="220"/>
        <v/>
      </c>
      <c r="M3495" s="66" t="str">
        <f t="shared" si="221"/>
        <v/>
      </c>
      <c r="N3495" s="66" t="str">
        <f t="shared" si="222"/>
        <v/>
      </c>
    </row>
    <row r="3496" spans="2:14" ht="20.100000000000001" customHeight="1" thickBot="1" x14ac:dyDescent="0.3">
      <c r="B3496" s="63" t="str">
        <f t="shared" si="219"/>
        <v/>
      </c>
      <c r="C3496" s="64"/>
      <c r="D3496" s="65"/>
      <c r="E3496" s="65"/>
      <c r="F3496" s="65"/>
      <c r="G3496" s="65"/>
      <c r="H3496" s="65"/>
      <c r="I3496" s="65"/>
      <c r="J3496" s="65"/>
      <c r="K3496" s="65"/>
      <c r="L3496" s="66" t="str">
        <f t="shared" si="220"/>
        <v/>
      </c>
      <c r="M3496" s="66" t="str">
        <f t="shared" si="221"/>
        <v/>
      </c>
      <c r="N3496" s="66" t="str">
        <f t="shared" si="222"/>
        <v/>
      </c>
    </row>
    <row r="3497" spans="2:14" ht="20.100000000000001" customHeight="1" thickBot="1" x14ac:dyDescent="0.3">
      <c r="B3497" s="63" t="str">
        <f t="shared" si="219"/>
        <v/>
      </c>
      <c r="C3497" s="64"/>
      <c r="D3497" s="65"/>
      <c r="E3497" s="65"/>
      <c r="F3497" s="65"/>
      <c r="G3497" s="65"/>
      <c r="H3497" s="65"/>
      <c r="I3497" s="65"/>
      <c r="J3497" s="65"/>
      <c r="K3497" s="65"/>
      <c r="L3497" s="66" t="str">
        <f t="shared" si="220"/>
        <v/>
      </c>
      <c r="M3497" s="66" t="str">
        <f t="shared" si="221"/>
        <v/>
      </c>
      <c r="N3497" s="66" t="str">
        <f t="shared" si="222"/>
        <v/>
      </c>
    </row>
    <row r="3498" spans="2:14" ht="20.100000000000001" customHeight="1" thickBot="1" x14ac:dyDescent="0.3">
      <c r="B3498" s="63" t="str">
        <f t="shared" si="219"/>
        <v/>
      </c>
      <c r="C3498" s="64"/>
      <c r="D3498" s="65"/>
      <c r="E3498" s="65"/>
      <c r="F3498" s="65"/>
      <c r="G3498" s="65"/>
      <c r="H3498" s="65"/>
      <c r="I3498" s="65"/>
      <c r="J3498" s="65"/>
      <c r="K3498" s="65"/>
      <c r="L3498" s="66" t="str">
        <f t="shared" si="220"/>
        <v/>
      </c>
      <c r="M3498" s="66" t="str">
        <f t="shared" si="221"/>
        <v/>
      </c>
      <c r="N3498" s="66" t="str">
        <f t="shared" si="222"/>
        <v/>
      </c>
    </row>
    <row r="3499" spans="2:14" ht="20.100000000000001" customHeight="1" thickBot="1" x14ac:dyDescent="0.3">
      <c r="B3499" s="63" t="str">
        <f t="shared" si="219"/>
        <v/>
      </c>
      <c r="C3499" s="64"/>
      <c r="D3499" s="65"/>
      <c r="E3499" s="65"/>
      <c r="F3499" s="65"/>
      <c r="G3499" s="65"/>
      <c r="H3499" s="65"/>
      <c r="I3499" s="65"/>
      <c r="J3499" s="65"/>
      <c r="K3499" s="65"/>
      <c r="L3499" s="66" t="str">
        <f t="shared" si="220"/>
        <v/>
      </c>
      <c r="M3499" s="66" t="str">
        <f t="shared" si="221"/>
        <v/>
      </c>
      <c r="N3499" s="66" t="str">
        <f t="shared" si="222"/>
        <v/>
      </c>
    </row>
    <row r="3500" spans="2:14" ht="20.100000000000001" customHeight="1" thickBot="1" x14ac:dyDescent="0.3">
      <c r="B3500" s="63" t="str">
        <f t="shared" si="219"/>
        <v/>
      </c>
      <c r="C3500" s="64"/>
      <c r="D3500" s="65"/>
      <c r="E3500" s="65"/>
      <c r="F3500" s="65"/>
      <c r="G3500" s="65"/>
      <c r="H3500" s="65"/>
      <c r="I3500" s="65"/>
      <c r="J3500" s="65"/>
      <c r="K3500" s="65"/>
      <c r="L3500" s="66" t="str">
        <f t="shared" si="220"/>
        <v/>
      </c>
      <c r="M3500" s="66" t="str">
        <f t="shared" si="221"/>
        <v/>
      </c>
      <c r="N3500" s="66" t="str">
        <f t="shared" si="222"/>
        <v/>
      </c>
    </row>
    <row r="3501" spans="2:14" ht="20.100000000000001" customHeight="1" thickBot="1" x14ac:dyDescent="0.3">
      <c r="B3501" s="63" t="str">
        <f t="shared" si="219"/>
        <v/>
      </c>
      <c r="C3501" s="64"/>
      <c r="D3501" s="65"/>
      <c r="E3501" s="65"/>
      <c r="F3501" s="65"/>
      <c r="G3501" s="65"/>
      <c r="H3501" s="65"/>
      <c r="I3501" s="65"/>
      <c r="J3501" s="65"/>
      <c r="K3501" s="65"/>
      <c r="L3501" s="66" t="str">
        <f t="shared" si="220"/>
        <v/>
      </c>
      <c r="M3501" s="66" t="str">
        <f t="shared" si="221"/>
        <v/>
      </c>
      <c r="N3501" s="66" t="str">
        <f t="shared" si="222"/>
        <v/>
      </c>
    </row>
    <row r="3502" spans="2:14" ht="20.100000000000001" customHeight="1" thickBot="1" x14ac:dyDescent="0.3">
      <c r="B3502" s="63" t="str">
        <f t="shared" si="219"/>
        <v/>
      </c>
      <c r="C3502" s="64"/>
      <c r="D3502" s="65"/>
      <c r="E3502" s="65"/>
      <c r="F3502" s="65"/>
      <c r="G3502" s="65"/>
      <c r="H3502" s="65"/>
      <c r="I3502" s="65"/>
      <c r="J3502" s="65"/>
      <c r="K3502" s="65"/>
      <c r="L3502" s="66" t="str">
        <f t="shared" si="220"/>
        <v/>
      </c>
      <c r="M3502" s="66" t="str">
        <f t="shared" si="221"/>
        <v/>
      </c>
      <c r="N3502" s="66" t="str">
        <f t="shared" si="222"/>
        <v/>
      </c>
    </row>
    <row r="3503" spans="2:14" ht="20.100000000000001" customHeight="1" thickBot="1" x14ac:dyDescent="0.3">
      <c r="B3503" s="63" t="str">
        <f t="shared" si="219"/>
        <v/>
      </c>
      <c r="C3503" s="64"/>
      <c r="D3503" s="65"/>
      <c r="E3503" s="65"/>
      <c r="F3503" s="65"/>
      <c r="G3503" s="65"/>
      <c r="H3503" s="65"/>
      <c r="I3503" s="65"/>
      <c r="J3503" s="65"/>
      <c r="K3503" s="65"/>
      <c r="L3503" s="66" t="str">
        <f t="shared" si="220"/>
        <v/>
      </c>
      <c r="M3503" s="66" t="str">
        <f t="shared" si="221"/>
        <v/>
      </c>
      <c r="N3503" s="66" t="str">
        <f t="shared" si="222"/>
        <v/>
      </c>
    </row>
    <row r="3504" spans="2:14" ht="20.100000000000001" customHeight="1" thickBot="1" x14ac:dyDescent="0.3">
      <c r="B3504" s="63" t="str">
        <f t="shared" si="219"/>
        <v/>
      </c>
      <c r="C3504" s="64"/>
      <c r="D3504" s="65"/>
      <c r="E3504" s="65"/>
      <c r="F3504" s="65"/>
      <c r="G3504" s="65"/>
      <c r="H3504" s="65"/>
      <c r="I3504" s="65"/>
      <c r="J3504" s="65"/>
      <c r="K3504" s="65"/>
      <c r="L3504" s="66" t="str">
        <f t="shared" si="220"/>
        <v/>
      </c>
      <c r="M3504" s="66" t="str">
        <f t="shared" si="221"/>
        <v/>
      </c>
      <c r="N3504" s="66" t="str">
        <f t="shared" si="222"/>
        <v/>
      </c>
    </row>
    <row r="3505" spans="2:14" ht="20.100000000000001" customHeight="1" thickBot="1" x14ac:dyDescent="0.3">
      <c r="B3505" s="63" t="str">
        <f t="shared" si="219"/>
        <v/>
      </c>
      <c r="C3505" s="64"/>
      <c r="D3505" s="65"/>
      <c r="E3505" s="65"/>
      <c r="F3505" s="65"/>
      <c r="G3505" s="65"/>
      <c r="H3505" s="65"/>
      <c r="I3505" s="65"/>
      <c r="J3505" s="65"/>
      <c r="K3505" s="65"/>
      <c r="L3505" s="66" t="str">
        <f t="shared" si="220"/>
        <v/>
      </c>
      <c r="M3505" s="66" t="str">
        <f t="shared" si="221"/>
        <v/>
      </c>
      <c r="N3505" s="66" t="str">
        <f t="shared" si="222"/>
        <v/>
      </c>
    </row>
    <row r="3506" spans="2:14" ht="20.100000000000001" customHeight="1" thickBot="1" x14ac:dyDescent="0.3">
      <c r="B3506" s="63" t="str">
        <f t="shared" si="219"/>
        <v/>
      </c>
      <c r="C3506" s="64"/>
      <c r="D3506" s="65"/>
      <c r="E3506" s="65"/>
      <c r="F3506" s="65"/>
      <c r="G3506" s="65"/>
      <c r="H3506" s="65"/>
      <c r="I3506" s="65"/>
      <c r="J3506" s="65"/>
      <c r="K3506" s="65"/>
      <c r="L3506" s="66" t="str">
        <f t="shared" si="220"/>
        <v/>
      </c>
      <c r="M3506" s="66" t="str">
        <f t="shared" si="221"/>
        <v/>
      </c>
      <c r="N3506" s="66" t="str">
        <f t="shared" si="222"/>
        <v/>
      </c>
    </row>
    <row r="3507" spans="2:14" ht="20.100000000000001" customHeight="1" thickBot="1" x14ac:dyDescent="0.3">
      <c r="B3507" s="63" t="str">
        <f t="shared" si="219"/>
        <v/>
      </c>
      <c r="C3507" s="64"/>
      <c r="D3507" s="65"/>
      <c r="E3507" s="65"/>
      <c r="F3507" s="65"/>
      <c r="G3507" s="65"/>
      <c r="H3507" s="65"/>
      <c r="I3507" s="65"/>
      <c r="J3507" s="65"/>
      <c r="K3507" s="65"/>
      <c r="L3507" s="66" t="str">
        <f t="shared" si="220"/>
        <v/>
      </c>
      <c r="M3507" s="66" t="str">
        <f t="shared" si="221"/>
        <v/>
      </c>
      <c r="N3507" s="66" t="str">
        <f t="shared" si="222"/>
        <v/>
      </c>
    </row>
    <row r="3508" spans="2:14" ht="20.100000000000001" customHeight="1" thickBot="1" x14ac:dyDescent="0.3">
      <c r="B3508" s="63" t="str">
        <f t="shared" si="219"/>
        <v/>
      </c>
      <c r="C3508" s="64"/>
      <c r="D3508" s="65"/>
      <c r="E3508" s="65"/>
      <c r="F3508" s="65"/>
      <c r="G3508" s="65"/>
      <c r="H3508" s="65"/>
      <c r="I3508" s="65"/>
      <c r="J3508" s="65"/>
      <c r="K3508" s="65"/>
      <c r="L3508" s="66" t="str">
        <f t="shared" si="220"/>
        <v/>
      </c>
      <c r="M3508" s="66" t="str">
        <f t="shared" si="221"/>
        <v/>
      </c>
      <c r="N3508" s="66" t="str">
        <f t="shared" si="222"/>
        <v/>
      </c>
    </row>
    <row r="3509" spans="2:14" ht="20.100000000000001" customHeight="1" thickBot="1" x14ac:dyDescent="0.3">
      <c r="B3509" s="63" t="str">
        <f t="shared" si="219"/>
        <v/>
      </c>
      <c r="C3509" s="64"/>
      <c r="D3509" s="65"/>
      <c r="E3509" s="65"/>
      <c r="F3509" s="65"/>
      <c r="G3509" s="65"/>
      <c r="H3509" s="65"/>
      <c r="I3509" s="65"/>
      <c r="J3509" s="65"/>
      <c r="K3509" s="65"/>
      <c r="L3509" s="66" t="str">
        <f t="shared" si="220"/>
        <v/>
      </c>
      <c r="M3509" s="66" t="str">
        <f t="shared" si="221"/>
        <v/>
      </c>
      <c r="N3509" s="66" t="str">
        <f t="shared" si="222"/>
        <v/>
      </c>
    </row>
    <row r="3510" spans="2:14" ht="20.100000000000001" customHeight="1" thickBot="1" x14ac:dyDescent="0.3">
      <c r="B3510" s="63" t="str">
        <f t="shared" si="219"/>
        <v/>
      </c>
      <c r="C3510" s="64"/>
      <c r="D3510" s="65"/>
      <c r="E3510" s="65"/>
      <c r="F3510" s="65"/>
      <c r="G3510" s="65"/>
      <c r="H3510" s="65"/>
      <c r="I3510" s="65"/>
      <c r="J3510" s="65"/>
      <c r="K3510" s="65"/>
      <c r="L3510" s="66" t="str">
        <f t="shared" si="220"/>
        <v/>
      </c>
      <c r="M3510" s="66" t="str">
        <f t="shared" si="221"/>
        <v/>
      </c>
      <c r="N3510" s="66" t="str">
        <f t="shared" si="222"/>
        <v/>
      </c>
    </row>
    <row r="3511" spans="2:14" ht="20.100000000000001" customHeight="1" thickBot="1" x14ac:dyDescent="0.3">
      <c r="B3511" s="63" t="str">
        <f t="shared" si="219"/>
        <v/>
      </c>
      <c r="C3511" s="64"/>
      <c r="D3511" s="65"/>
      <c r="E3511" s="65"/>
      <c r="F3511" s="65"/>
      <c r="G3511" s="65"/>
      <c r="H3511" s="65"/>
      <c r="I3511" s="65"/>
      <c r="J3511" s="65"/>
      <c r="K3511" s="65"/>
      <c r="L3511" s="66" t="str">
        <f t="shared" si="220"/>
        <v/>
      </c>
      <c r="M3511" s="66" t="str">
        <f t="shared" si="221"/>
        <v/>
      </c>
      <c r="N3511" s="66" t="str">
        <f t="shared" si="222"/>
        <v/>
      </c>
    </row>
    <row r="3512" spans="2:14" ht="20.100000000000001" customHeight="1" thickBot="1" x14ac:dyDescent="0.3">
      <c r="B3512" s="63" t="str">
        <f t="shared" si="219"/>
        <v/>
      </c>
      <c r="C3512" s="64"/>
      <c r="D3512" s="65"/>
      <c r="E3512" s="65"/>
      <c r="F3512" s="65"/>
      <c r="G3512" s="65"/>
      <c r="H3512" s="65"/>
      <c r="I3512" s="65"/>
      <c r="J3512" s="65"/>
      <c r="K3512" s="65"/>
      <c r="L3512" s="66" t="str">
        <f t="shared" si="220"/>
        <v/>
      </c>
      <c r="M3512" s="66" t="str">
        <f t="shared" si="221"/>
        <v/>
      </c>
      <c r="N3512" s="66" t="str">
        <f t="shared" si="222"/>
        <v/>
      </c>
    </row>
    <row r="3513" spans="2:14" ht="20.100000000000001" customHeight="1" thickBot="1" x14ac:dyDescent="0.3">
      <c r="B3513" s="63" t="str">
        <f t="shared" si="219"/>
        <v/>
      </c>
      <c r="C3513" s="64"/>
      <c r="D3513" s="65"/>
      <c r="E3513" s="65"/>
      <c r="F3513" s="65"/>
      <c r="G3513" s="65"/>
      <c r="H3513" s="65"/>
      <c r="I3513" s="65"/>
      <c r="J3513" s="65"/>
      <c r="K3513" s="65"/>
      <c r="L3513" s="66" t="str">
        <f t="shared" si="220"/>
        <v/>
      </c>
      <c r="M3513" s="66" t="str">
        <f t="shared" si="221"/>
        <v/>
      </c>
      <c r="N3513" s="66" t="str">
        <f t="shared" si="222"/>
        <v/>
      </c>
    </row>
    <row r="3514" spans="2:14" ht="20.100000000000001" customHeight="1" thickBot="1" x14ac:dyDescent="0.3">
      <c r="B3514" s="63" t="str">
        <f t="shared" si="219"/>
        <v/>
      </c>
      <c r="C3514" s="64"/>
      <c r="D3514" s="65"/>
      <c r="E3514" s="65"/>
      <c r="F3514" s="65"/>
      <c r="G3514" s="65"/>
      <c r="H3514" s="65"/>
      <c r="I3514" s="65"/>
      <c r="J3514" s="65"/>
      <c r="K3514" s="65"/>
      <c r="L3514" s="66" t="str">
        <f t="shared" si="220"/>
        <v/>
      </c>
      <c r="M3514" s="66" t="str">
        <f t="shared" si="221"/>
        <v/>
      </c>
      <c r="N3514" s="66" t="str">
        <f t="shared" si="222"/>
        <v/>
      </c>
    </row>
    <row r="3515" spans="2:14" ht="20.100000000000001" customHeight="1" thickBot="1" x14ac:dyDescent="0.3">
      <c r="B3515" s="63" t="str">
        <f t="shared" si="219"/>
        <v/>
      </c>
      <c r="C3515" s="64"/>
      <c r="D3515" s="65"/>
      <c r="E3515" s="65"/>
      <c r="F3515" s="65"/>
      <c r="G3515" s="65"/>
      <c r="H3515" s="65"/>
      <c r="I3515" s="65"/>
      <c r="J3515" s="65"/>
      <c r="K3515" s="65"/>
      <c r="L3515" s="66" t="str">
        <f t="shared" si="220"/>
        <v/>
      </c>
      <c r="M3515" s="66" t="str">
        <f t="shared" si="221"/>
        <v/>
      </c>
      <c r="N3515" s="66" t="str">
        <f t="shared" si="222"/>
        <v/>
      </c>
    </row>
    <row r="3516" spans="2:14" ht="20.100000000000001" customHeight="1" thickBot="1" x14ac:dyDescent="0.3">
      <c r="B3516" s="63" t="str">
        <f t="shared" si="219"/>
        <v/>
      </c>
      <c r="C3516" s="64"/>
      <c r="D3516" s="65"/>
      <c r="E3516" s="65"/>
      <c r="F3516" s="65"/>
      <c r="G3516" s="65"/>
      <c r="H3516" s="65"/>
      <c r="I3516" s="65"/>
      <c r="J3516" s="65"/>
      <c r="K3516" s="65"/>
      <c r="L3516" s="66" t="str">
        <f t="shared" si="220"/>
        <v/>
      </c>
      <c r="M3516" s="66" t="str">
        <f t="shared" si="221"/>
        <v/>
      </c>
      <c r="N3516" s="66" t="str">
        <f t="shared" si="222"/>
        <v/>
      </c>
    </row>
    <row r="3517" spans="2:14" ht="20.100000000000001" customHeight="1" thickBot="1" x14ac:dyDescent="0.3">
      <c r="B3517" s="63" t="str">
        <f t="shared" si="219"/>
        <v/>
      </c>
      <c r="C3517" s="64"/>
      <c r="D3517" s="65"/>
      <c r="E3517" s="65"/>
      <c r="F3517" s="65"/>
      <c r="G3517" s="65"/>
      <c r="H3517" s="65"/>
      <c r="I3517" s="65"/>
      <c r="J3517" s="65"/>
      <c r="K3517" s="65"/>
      <c r="L3517" s="66" t="str">
        <f t="shared" si="220"/>
        <v/>
      </c>
      <c r="M3517" s="66" t="str">
        <f t="shared" si="221"/>
        <v/>
      </c>
      <c r="N3517" s="66" t="str">
        <f t="shared" si="222"/>
        <v/>
      </c>
    </row>
    <row r="3518" spans="2:14" ht="20.100000000000001" customHeight="1" thickBot="1" x14ac:dyDescent="0.3">
      <c r="B3518" s="63" t="str">
        <f t="shared" si="219"/>
        <v/>
      </c>
      <c r="C3518" s="64"/>
      <c r="D3518" s="65"/>
      <c r="E3518" s="65"/>
      <c r="F3518" s="65"/>
      <c r="G3518" s="65"/>
      <c r="H3518" s="65"/>
      <c r="I3518" s="65"/>
      <c r="J3518" s="65"/>
      <c r="K3518" s="65"/>
      <c r="L3518" s="66" t="str">
        <f t="shared" si="220"/>
        <v/>
      </c>
      <c r="M3518" s="66" t="str">
        <f t="shared" si="221"/>
        <v/>
      </c>
      <c r="N3518" s="66" t="str">
        <f t="shared" si="222"/>
        <v/>
      </c>
    </row>
    <row r="3519" spans="2:14" ht="20.100000000000001" customHeight="1" thickBot="1" x14ac:dyDescent="0.3">
      <c r="B3519" s="63" t="str">
        <f t="shared" si="219"/>
        <v/>
      </c>
      <c r="C3519" s="64"/>
      <c r="D3519" s="65"/>
      <c r="E3519" s="65"/>
      <c r="F3519" s="65"/>
      <c r="G3519" s="65"/>
      <c r="H3519" s="65"/>
      <c r="I3519" s="65"/>
      <c r="J3519" s="65"/>
      <c r="K3519" s="65"/>
      <c r="L3519" s="66" t="str">
        <f t="shared" si="220"/>
        <v/>
      </c>
      <c r="M3519" s="66" t="str">
        <f t="shared" si="221"/>
        <v/>
      </c>
      <c r="N3519" s="66" t="str">
        <f t="shared" si="222"/>
        <v/>
      </c>
    </row>
    <row r="3520" spans="2:14" ht="20.100000000000001" customHeight="1" thickBot="1" x14ac:dyDescent="0.3">
      <c r="B3520" s="63" t="str">
        <f t="shared" si="219"/>
        <v/>
      </c>
      <c r="C3520" s="64"/>
      <c r="D3520" s="65"/>
      <c r="E3520" s="65"/>
      <c r="F3520" s="65"/>
      <c r="G3520" s="65"/>
      <c r="H3520" s="65"/>
      <c r="I3520" s="65"/>
      <c r="J3520" s="65"/>
      <c r="K3520" s="65"/>
      <c r="L3520" s="66" t="str">
        <f t="shared" si="220"/>
        <v/>
      </c>
      <c r="M3520" s="66" t="str">
        <f t="shared" si="221"/>
        <v/>
      </c>
      <c r="N3520" s="66" t="str">
        <f t="shared" si="222"/>
        <v/>
      </c>
    </row>
    <row r="3521" spans="2:14" ht="20.100000000000001" customHeight="1" thickBot="1" x14ac:dyDescent="0.3">
      <c r="B3521" s="63" t="str">
        <f t="shared" si="219"/>
        <v/>
      </c>
      <c r="C3521" s="64"/>
      <c r="D3521" s="65"/>
      <c r="E3521" s="65"/>
      <c r="F3521" s="65"/>
      <c r="G3521" s="65"/>
      <c r="H3521" s="65"/>
      <c r="I3521" s="65"/>
      <c r="J3521" s="65"/>
      <c r="K3521" s="65"/>
      <c r="L3521" s="66" t="str">
        <f t="shared" si="220"/>
        <v/>
      </c>
      <c r="M3521" s="66" t="str">
        <f t="shared" si="221"/>
        <v/>
      </c>
      <c r="N3521" s="66" t="str">
        <f t="shared" si="222"/>
        <v/>
      </c>
    </row>
    <row r="3522" spans="2:14" ht="20.100000000000001" customHeight="1" thickBot="1" x14ac:dyDescent="0.3">
      <c r="B3522" s="63" t="str">
        <f t="shared" si="219"/>
        <v/>
      </c>
      <c r="C3522" s="64"/>
      <c r="D3522" s="65"/>
      <c r="E3522" s="65"/>
      <c r="F3522" s="65"/>
      <c r="G3522" s="65"/>
      <c r="H3522" s="65"/>
      <c r="I3522" s="65"/>
      <c r="J3522" s="65"/>
      <c r="K3522" s="65"/>
      <c r="L3522" s="66" t="str">
        <f t="shared" si="220"/>
        <v/>
      </c>
      <c r="M3522" s="66" t="str">
        <f t="shared" si="221"/>
        <v/>
      </c>
      <c r="N3522" s="66" t="str">
        <f t="shared" si="222"/>
        <v/>
      </c>
    </row>
    <row r="3523" spans="2:14" ht="20.100000000000001" customHeight="1" thickBot="1" x14ac:dyDescent="0.3">
      <c r="B3523" s="63" t="str">
        <f t="shared" si="219"/>
        <v/>
      </c>
      <c r="C3523" s="64"/>
      <c r="D3523" s="65"/>
      <c r="E3523" s="65"/>
      <c r="F3523" s="65"/>
      <c r="G3523" s="65"/>
      <c r="H3523" s="65"/>
      <c r="I3523" s="65"/>
      <c r="J3523" s="65"/>
      <c r="K3523" s="65"/>
      <c r="L3523" s="66" t="str">
        <f t="shared" si="220"/>
        <v/>
      </c>
      <c r="M3523" s="66" t="str">
        <f t="shared" si="221"/>
        <v/>
      </c>
      <c r="N3523" s="66" t="str">
        <f t="shared" si="222"/>
        <v/>
      </c>
    </row>
    <row r="3524" spans="2:14" ht="20.100000000000001" customHeight="1" thickBot="1" x14ac:dyDescent="0.3">
      <c r="B3524" s="63" t="str">
        <f t="shared" si="219"/>
        <v/>
      </c>
      <c r="C3524" s="64"/>
      <c r="D3524" s="65"/>
      <c r="E3524" s="65"/>
      <c r="F3524" s="65"/>
      <c r="G3524" s="65"/>
      <c r="H3524" s="65"/>
      <c r="I3524" s="65"/>
      <c r="J3524" s="65"/>
      <c r="K3524" s="65"/>
      <c r="L3524" s="66" t="str">
        <f t="shared" si="220"/>
        <v/>
      </c>
      <c r="M3524" s="66" t="str">
        <f t="shared" si="221"/>
        <v/>
      </c>
      <c r="N3524" s="66" t="str">
        <f t="shared" si="222"/>
        <v/>
      </c>
    </row>
    <row r="3525" spans="2:14" ht="20.100000000000001" customHeight="1" thickBot="1" x14ac:dyDescent="0.3">
      <c r="B3525" s="63" t="str">
        <f t="shared" si="219"/>
        <v/>
      </c>
      <c r="C3525" s="64"/>
      <c r="D3525" s="65"/>
      <c r="E3525" s="65"/>
      <c r="F3525" s="65"/>
      <c r="G3525" s="65"/>
      <c r="H3525" s="65"/>
      <c r="I3525" s="65"/>
      <c r="J3525" s="65"/>
      <c r="K3525" s="65"/>
      <c r="L3525" s="66" t="str">
        <f t="shared" si="220"/>
        <v/>
      </c>
      <c r="M3525" s="66" t="str">
        <f t="shared" si="221"/>
        <v/>
      </c>
      <c r="N3525" s="66" t="str">
        <f t="shared" si="222"/>
        <v/>
      </c>
    </row>
    <row r="3526" spans="2:14" ht="20.100000000000001" customHeight="1" thickBot="1" x14ac:dyDescent="0.3">
      <c r="B3526" s="63" t="str">
        <f t="shared" si="219"/>
        <v/>
      </c>
      <c r="C3526" s="64"/>
      <c r="D3526" s="65"/>
      <c r="E3526" s="65"/>
      <c r="F3526" s="65"/>
      <c r="G3526" s="65"/>
      <c r="H3526" s="65"/>
      <c r="I3526" s="65"/>
      <c r="J3526" s="65"/>
      <c r="K3526" s="65"/>
      <c r="L3526" s="66" t="str">
        <f t="shared" si="220"/>
        <v/>
      </c>
      <c r="M3526" s="66" t="str">
        <f t="shared" si="221"/>
        <v/>
      </c>
      <c r="N3526" s="66" t="str">
        <f t="shared" si="222"/>
        <v/>
      </c>
    </row>
    <row r="3527" spans="2:14" ht="20.100000000000001" customHeight="1" thickBot="1" x14ac:dyDescent="0.3">
      <c r="B3527" s="63" t="str">
        <f t="shared" si="219"/>
        <v/>
      </c>
      <c r="C3527" s="64"/>
      <c r="D3527" s="65"/>
      <c r="E3527" s="65"/>
      <c r="F3527" s="65"/>
      <c r="G3527" s="65"/>
      <c r="H3527" s="65"/>
      <c r="I3527" s="65"/>
      <c r="J3527" s="65"/>
      <c r="K3527" s="65"/>
      <c r="L3527" s="66" t="str">
        <f t="shared" si="220"/>
        <v/>
      </c>
      <c r="M3527" s="66" t="str">
        <f t="shared" si="221"/>
        <v/>
      </c>
      <c r="N3527" s="66" t="str">
        <f t="shared" si="222"/>
        <v/>
      </c>
    </row>
    <row r="3528" spans="2:14" ht="20.100000000000001" customHeight="1" thickBot="1" x14ac:dyDescent="0.3">
      <c r="B3528" s="63" t="str">
        <f t="shared" si="219"/>
        <v/>
      </c>
      <c r="C3528" s="64"/>
      <c r="D3528" s="65"/>
      <c r="E3528" s="65"/>
      <c r="F3528" s="65"/>
      <c r="G3528" s="65"/>
      <c r="H3528" s="65"/>
      <c r="I3528" s="65"/>
      <c r="J3528" s="65"/>
      <c r="K3528" s="65"/>
      <c r="L3528" s="66" t="str">
        <f t="shared" si="220"/>
        <v/>
      </c>
      <c r="M3528" s="66" t="str">
        <f t="shared" si="221"/>
        <v/>
      </c>
      <c r="N3528" s="66" t="str">
        <f t="shared" si="222"/>
        <v/>
      </c>
    </row>
    <row r="3529" spans="2:14" ht="20.100000000000001" customHeight="1" thickBot="1" x14ac:dyDescent="0.3">
      <c r="B3529" s="63" t="str">
        <f t="shared" si="219"/>
        <v/>
      </c>
      <c r="C3529" s="64"/>
      <c r="D3529" s="65"/>
      <c r="E3529" s="65"/>
      <c r="F3529" s="65"/>
      <c r="G3529" s="65"/>
      <c r="H3529" s="65"/>
      <c r="I3529" s="65"/>
      <c r="J3529" s="65"/>
      <c r="K3529" s="65"/>
      <c r="L3529" s="66" t="str">
        <f t="shared" si="220"/>
        <v/>
      </c>
      <c r="M3529" s="66" t="str">
        <f t="shared" si="221"/>
        <v/>
      </c>
      <c r="N3529" s="66" t="str">
        <f t="shared" si="222"/>
        <v/>
      </c>
    </row>
    <row r="3530" spans="2:14" ht="20.100000000000001" customHeight="1" thickBot="1" x14ac:dyDescent="0.3">
      <c r="B3530" s="63" t="str">
        <f t="shared" ref="B3530:B3593" si="223">IF(C3530="","",B3529+1)</f>
        <v/>
      </c>
      <c r="C3530" s="64"/>
      <c r="D3530" s="65"/>
      <c r="E3530" s="65"/>
      <c r="F3530" s="65"/>
      <c r="G3530" s="65"/>
      <c r="H3530" s="65"/>
      <c r="I3530" s="65"/>
      <c r="J3530" s="65"/>
      <c r="K3530" s="65"/>
      <c r="L3530" s="66" t="str">
        <f t="shared" si="220"/>
        <v/>
      </c>
      <c r="M3530" s="66" t="str">
        <f t="shared" si="221"/>
        <v/>
      </c>
      <c r="N3530" s="66" t="str">
        <f t="shared" si="222"/>
        <v/>
      </c>
    </row>
    <row r="3531" spans="2:14" ht="20.100000000000001" customHeight="1" thickBot="1" x14ac:dyDescent="0.3">
      <c r="B3531" s="63" t="str">
        <f t="shared" si="223"/>
        <v/>
      </c>
      <c r="C3531" s="64"/>
      <c r="D3531" s="65"/>
      <c r="E3531" s="65"/>
      <c r="F3531" s="65"/>
      <c r="G3531" s="65"/>
      <c r="H3531" s="65"/>
      <c r="I3531" s="65"/>
      <c r="J3531" s="65"/>
      <c r="K3531" s="65"/>
      <c r="L3531" s="66" t="str">
        <f t="shared" si="220"/>
        <v/>
      </c>
      <c r="M3531" s="66" t="str">
        <f t="shared" si="221"/>
        <v/>
      </c>
      <c r="N3531" s="66" t="str">
        <f t="shared" si="222"/>
        <v/>
      </c>
    </row>
    <row r="3532" spans="2:14" ht="20.100000000000001" customHeight="1" thickBot="1" x14ac:dyDescent="0.3">
      <c r="B3532" s="63" t="str">
        <f t="shared" si="223"/>
        <v/>
      </c>
      <c r="C3532" s="64"/>
      <c r="D3532" s="65"/>
      <c r="E3532" s="65"/>
      <c r="F3532" s="65"/>
      <c r="G3532" s="65"/>
      <c r="H3532" s="65"/>
      <c r="I3532" s="65"/>
      <c r="J3532" s="65"/>
      <c r="K3532" s="65"/>
      <c r="L3532" s="66" t="str">
        <f t="shared" si="220"/>
        <v/>
      </c>
      <c r="M3532" s="66" t="str">
        <f t="shared" si="221"/>
        <v/>
      </c>
      <c r="N3532" s="66" t="str">
        <f t="shared" si="222"/>
        <v/>
      </c>
    </row>
    <row r="3533" spans="2:14" ht="20.100000000000001" customHeight="1" thickBot="1" x14ac:dyDescent="0.3">
      <c r="B3533" s="63" t="str">
        <f t="shared" si="223"/>
        <v/>
      </c>
      <c r="C3533" s="64"/>
      <c r="D3533" s="65"/>
      <c r="E3533" s="65"/>
      <c r="F3533" s="65"/>
      <c r="G3533" s="65"/>
      <c r="H3533" s="65"/>
      <c r="I3533" s="65"/>
      <c r="J3533" s="65"/>
      <c r="K3533" s="65"/>
      <c r="L3533" s="66" t="str">
        <f t="shared" ref="L3533:L3596" si="224">IF(C3533="","",TEXT(C3533,"MMMM"))</f>
        <v/>
      </c>
      <c r="M3533" s="66" t="str">
        <f t="shared" ref="M3533:M3596" si="225">IF(C3533="","",YEAR(C3533))</f>
        <v/>
      </c>
      <c r="N3533" s="66" t="str">
        <f t="shared" ref="N3533:N3596" si="226">IF(C3533="","",TEXT(C3533,"DDDD"))</f>
        <v/>
      </c>
    </row>
    <row r="3534" spans="2:14" ht="20.100000000000001" customHeight="1" thickBot="1" x14ac:dyDescent="0.3">
      <c r="B3534" s="63" t="str">
        <f t="shared" si="223"/>
        <v/>
      </c>
      <c r="C3534" s="64"/>
      <c r="D3534" s="65"/>
      <c r="E3534" s="65"/>
      <c r="F3534" s="65"/>
      <c r="G3534" s="65"/>
      <c r="H3534" s="65"/>
      <c r="I3534" s="65"/>
      <c r="J3534" s="65"/>
      <c r="K3534" s="65"/>
      <c r="L3534" s="66" t="str">
        <f t="shared" si="224"/>
        <v/>
      </c>
      <c r="M3534" s="66" t="str">
        <f t="shared" si="225"/>
        <v/>
      </c>
      <c r="N3534" s="66" t="str">
        <f t="shared" si="226"/>
        <v/>
      </c>
    </row>
    <row r="3535" spans="2:14" ht="20.100000000000001" customHeight="1" thickBot="1" x14ac:dyDescent="0.3">
      <c r="B3535" s="63" t="str">
        <f t="shared" si="223"/>
        <v/>
      </c>
      <c r="C3535" s="64"/>
      <c r="D3535" s="65"/>
      <c r="E3535" s="65"/>
      <c r="F3535" s="65"/>
      <c r="G3535" s="65"/>
      <c r="H3535" s="65"/>
      <c r="I3535" s="65"/>
      <c r="J3535" s="65"/>
      <c r="K3535" s="65"/>
      <c r="L3535" s="66" t="str">
        <f t="shared" si="224"/>
        <v/>
      </c>
      <c r="M3535" s="66" t="str">
        <f t="shared" si="225"/>
        <v/>
      </c>
      <c r="N3535" s="66" t="str">
        <f t="shared" si="226"/>
        <v/>
      </c>
    </row>
    <row r="3536" spans="2:14" ht="20.100000000000001" customHeight="1" thickBot="1" x14ac:dyDescent="0.3">
      <c r="B3536" s="63" t="str">
        <f t="shared" si="223"/>
        <v/>
      </c>
      <c r="C3536" s="64"/>
      <c r="D3536" s="65"/>
      <c r="E3536" s="65"/>
      <c r="F3536" s="65"/>
      <c r="G3536" s="65"/>
      <c r="H3536" s="65"/>
      <c r="I3536" s="65"/>
      <c r="J3536" s="65"/>
      <c r="K3536" s="65"/>
      <c r="L3536" s="66" t="str">
        <f t="shared" si="224"/>
        <v/>
      </c>
      <c r="M3536" s="66" t="str">
        <f t="shared" si="225"/>
        <v/>
      </c>
      <c r="N3536" s="66" t="str">
        <f t="shared" si="226"/>
        <v/>
      </c>
    </row>
    <row r="3537" spans="2:14" ht="20.100000000000001" customHeight="1" thickBot="1" x14ac:dyDescent="0.3">
      <c r="B3537" s="63" t="str">
        <f t="shared" si="223"/>
        <v/>
      </c>
      <c r="C3537" s="64"/>
      <c r="D3537" s="65"/>
      <c r="E3537" s="65"/>
      <c r="F3537" s="65"/>
      <c r="G3537" s="65"/>
      <c r="H3537" s="65"/>
      <c r="I3537" s="65"/>
      <c r="J3537" s="65"/>
      <c r="K3537" s="65"/>
      <c r="L3537" s="66" t="str">
        <f t="shared" si="224"/>
        <v/>
      </c>
      <c r="M3537" s="66" t="str">
        <f t="shared" si="225"/>
        <v/>
      </c>
      <c r="N3537" s="66" t="str">
        <f t="shared" si="226"/>
        <v/>
      </c>
    </row>
    <row r="3538" spans="2:14" ht="20.100000000000001" customHeight="1" thickBot="1" x14ac:dyDescent="0.3">
      <c r="B3538" s="63" t="str">
        <f t="shared" si="223"/>
        <v/>
      </c>
      <c r="C3538" s="64"/>
      <c r="D3538" s="65"/>
      <c r="E3538" s="65"/>
      <c r="F3538" s="65"/>
      <c r="G3538" s="65"/>
      <c r="H3538" s="65"/>
      <c r="I3538" s="65"/>
      <c r="J3538" s="65"/>
      <c r="K3538" s="65"/>
      <c r="L3538" s="66" t="str">
        <f t="shared" si="224"/>
        <v/>
      </c>
      <c r="M3538" s="66" t="str">
        <f t="shared" si="225"/>
        <v/>
      </c>
      <c r="N3538" s="66" t="str">
        <f t="shared" si="226"/>
        <v/>
      </c>
    </row>
    <row r="3539" spans="2:14" ht="20.100000000000001" customHeight="1" thickBot="1" x14ac:dyDescent="0.3">
      <c r="B3539" s="63" t="str">
        <f t="shared" si="223"/>
        <v/>
      </c>
      <c r="C3539" s="64"/>
      <c r="D3539" s="65"/>
      <c r="E3539" s="65"/>
      <c r="F3539" s="65"/>
      <c r="G3539" s="65"/>
      <c r="H3539" s="65"/>
      <c r="I3539" s="65"/>
      <c r="J3539" s="65"/>
      <c r="K3539" s="65"/>
      <c r="L3539" s="66" t="str">
        <f t="shared" si="224"/>
        <v/>
      </c>
      <c r="M3539" s="66" t="str">
        <f t="shared" si="225"/>
        <v/>
      </c>
      <c r="N3539" s="66" t="str">
        <f t="shared" si="226"/>
        <v/>
      </c>
    </row>
    <row r="3540" spans="2:14" ht="20.100000000000001" customHeight="1" thickBot="1" x14ac:dyDescent="0.3">
      <c r="B3540" s="63" t="str">
        <f t="shared" si="223"/>
        <v/>
      </c>
      <c r="C3540" s="64"/>
      <c r="D3540" s="65"/>
      <c r="E3540" s="65"/>
      <c r="F3540" s="65"/>
      <c r="G3540" s="65"/>
      <c r="H3540" s="65"/>
      <c r="I3540" s="65"/>
      <c r="J3540" s="65"/>
      <c r="K3540" s="65"/>
      <c r="L3540" s="66" t="str">
        <f t="shared" si="224"/>
        <v/>
      </c>
      <c r="M3540" s="66" t="str">
        <f t="shared" si="225"/>
        <v/>
      </c>
      <c r="N3540" s="66" t="str">
        <f t="shared" si="226"/>
        <v/>
      </c>
    </row>
    <row r="3541" spans="2:14" ht="20.100000000000001" customHeight="1" thickBot="1" x14ac:dyDescent="0.3">
      <c r="B3541" s="63" t="str">
        <f t="shared" si="223"/>
        <v/>
      </c>
      <c r="C3541" s="64"/>
      <c r="D3541" s="65"/>
      <c r="E3541" s="65"/>
      <c r="F3541" s="65"/>
      <c r="G3541" s="65"/>
      <c r="H3541" s="65"/>
      <c r="I3541" s="65"/>
      <c r="J3541" s="65"/>
      <c r="K3541" s="65"/>
      <c r="L3541" s="66" t="str">
        <f t="shared" si="224"/>
        <v/>
      </c>
      <c r="M3541" s="66" t="str">
        <f t="shared" si="225"/>
        <v/>
      </c>
      <c r="N3541" s="66" t="str">
        <f t="shared" si="226"/>
        <v/>
      </c>
    </row>
    <row r="3542" spans="2:14" ht="20.100000000000001" customHeight="1" thickBot="1" x14ac:dyDescent="0.3">
      <c r="B3542" s="63" t="str">
        <f t="shared" si="223"/>
        <v/>
      </c>
      <c r="C3542" s="64"/>
      <c r="D3542" s="65"/>
      <c r="E3542" s="65"/>
      <c r="F3542" s="65"/>
      <c r="G3542" s="65"/>
      <c r="H3542" s="65"/>
      <c r="I3542" s="65"/>
      <c r="J3542" s="65"/>
      <c r="K3542" s="65"/>
      <c r="L3542" s="66" t="str">
        <f t="shared" si="224"/>
        <v/>
      </c>
      <c r="M3542" s="66" t="str">
        <f t="shared" si="225"/>
        <v/>
      </c>
      <c r="N3542" s="66" t="str">
        <f t="shared" si="226"/>
        <v/>
      </c>
    </row>
    <row r="3543" spans="2:14" ht="20.100000000000001" customHeight="1" thickBot="1" x14ac:dyDescent="0.3">
      <c r="B3543" s="63" t="str">
        <f t="shared" si="223"/>
        <v/>
      </c>
      <c r="C3543" s="64"/>
      <c r="D3543" s="65"/>
      <c r="E3543" s="65"/>
      <c r="F3543" s="65"/>
      <c r="G3543" s="65"/>
      <c r="H3543" s="65"/>
      <c r="I3543" s="65"/>
      <c r="J3543" s="65"/>
      <c r="K3543" s="65"/>
      <c r="L3543" s="66" t="str">
        <f t="shared" si="224"/>
        <v/>
      </c>
      <c r="M3543" s="66" t="str">
        <f t="shared" si="225"/>
        <v/>
      </c>
      <c r="N3543" s="66" t="str">
        <f t="shared" si="226"/>
        <v/>
      </c>
    </row>
    <row r="3544" spans="2:14" ht="20.100000000000001" customHeight="1" thickBot="1" x14ac:dyDescent="0.3">
      <c r="B3544" s="63" t="str">
        <f t="shared" si="223"/>
        <v/>
      </c>
      <c r="C3544" s="64"/>
      <c r="D3544" s="65"/>
      <c r="E3544" s="65"/>
      <c r="F3544" s="65"/>
      <c r="G3544" s="65"/>
      <c r="H3544" s="65"/>
      <c r="I3544" s="65"/>
      <c r="J3544" s="65"/>
      <c r="K3544" s="65"/>
      <c r="L3544" s="66" t="str">
        <f t="shared" si="224"/>
        <v/>
      </c>
      <c r="M3544" s="66" t="str">
        <f t="shared" si="225"/>
        <v/>
      </c>
      <c r="N3544" s="66" t="str">
        <f t="shared" si="226"/>
        <v/>
      </c>
    </row>
    <row r="3545" spans="2:14" ht="20.100000000000001" customHeight="1" thickBot="1" x14ac:dyDescent="0.3">
      <c r="B3545" s="63" t="str">
        <f t="shared" si="223"/>
        <v/>
      </c>
      <c r="C3545" s="64"/>
      <c r="D3545" s="65"/>
      <c r="E3545" s="65"/>
      <c r="F3545" s="65"/>
      <c r="G3545" s="65"/>
      <c r="H3545" s="65"/>
      <c r="I3545" s="65"/>
      <c r="J3545" s="65"/>
      <c r="K3545" s="65"/>
      <c r="L3545" s="66" t="str">
        <f t="shared" si="224"/>
        <v/>
      </c>
      <c r="M3545" s="66" t="str">
        <f t="shared" si="225"/>
        <v/>
      </c>
      <c r="N3545" s="66" t="str">
        <f t="shared" si="226"/>
        <v/>
      </c>
    </row>
    <row r="3546" spans="2:14" ht="20.100000000000001" customHeight="1" thickBot="1" x14ac:dyDescent="0.3">
      <c r="B3546" s="63" t="str">
        <f t="shared" si="223"/>
        <v/>
      </c>
      <c r="C3546" s="64"/>
      <c r="D3546" s="65"/>
      <c r="E3546" s="65"/>
      <c r="F3546" s="65"/>
      <c r="G3546" s="65"/>
      <c r="H3546" s="65"/>
      <c r="I3546" s="65"/>
      <c r="J3546" s="65"/>
      <c r="K3546" s="65"/>
      <c r="L3546" s="66" t="str">
        <f t="shared" si="224"/>
        <v/>
      </c>
      <c r="M3546" s="66" t="str">
        <f t="shared" si="225"/>
        <v/>
      </c>
      <c r="N3546" s="66" t="str">
        <f t="shared" si="226"/>
        <v/>
      </c>
    </row>
    <row r="3547" spans="2:14" ht="20.100000000000001" customHeight="1" thickBot="1" x14ac:dyDescent="0.3">
      <c r="B3547" s="63" t="str">
        <f t="shared" si="223"/>
        <v/>
      </c>
      <c r="C3547" s="64"/>
      <c r="D3547" s="65"/>
      <c r="E3547" s="65"/>
      <c r="F3547" s="65"/>
      <c r="G3547" s="65"/>
      <c r="H3547" s="65"/>
      <c r="I3547" s="65"/>
      <c r="J3547" s="65"/>
      <c r="K3547" s="65"/>
      <c r="L3547" s="66" t="str">
        <f t="shared" si="224"/>
        <v/>
      </c>
      <c r="M3547" s="66" t="str">
        <f t="shared" si="225"/>
        <v/>
      </c>
      <c r="N3547" s="66" t="str">
        <f t="shared" si="226"/>
        <v/>
      </c>
    </row>
    <row r="3548" spans="2:14" ht="20.100000000000001" customHeight="1" thickBot="1" x14ac:dyDescent="0.3">
      <c r="B3548" s="63" t="str">
        <f t="shared" si="223"/>
        <v/>
      </c>
      <c r="C3548" s="64"/>
      <c r="D3548" s="65"/>
      <c r="E3548" s="65"/>
      <c r="F3548" s="65"/>
      <c r="G3548" s="65"/>
      <c r="H3548" s="65"/>
      <c r="I3548" s="65"/>
      <c r="J3548" s="65"/>
      <c r="K3548" s="65"/>
      <c r="L3548" s="66" t="str">
        <f t="shared" si="224"/>
        <v/>
      </c>
      <c r="M3548" s="66" t="str">
        <f t="shared" si="225"/>
        <v/>
      </c>
      <c r="N3548" s="66" t="str">
        <f t="shared" si="226"/>
        <v/>
      </c>
    </row>
    <row r="3549" spans="2:14" ht="20.100000000000001" customHeight="1" thickBot="1" x14ac:dyDescent="0.3">
      <c r="B3549" s="63" t="str">
        <f t="shared" si="223"/>
        <v/>
      </c>
      <c r="C3549" s="64"/>
      <c r="D3549" s="65"/>
      <c r="E3549" s="65"/>
      <c r="F3549" s="65"/>
      <c r="G3549" s="65"/>
      <c r="H3549" s="65"/>
      <c r="I3549" s="65"/>
      <c r="J3549" s="65"/>
      <c r="K3549" s="65"/>
      <c r="L3549" s="66" t="str">
        <f t="shared" si="224"/>
        <v/>
      </c>
      <c r="M3549" s="66" t="str">
        <f t="shared" si="225"/>
        <v/>
      </c>
      <c r="N3549" s="66" t="str">
        <f t="shared" si="226"/>
        <v/>
      </c>
    </row>
    <row r="3550" spans="2:14" ht="20.100000000000001" customHeight="1" thickBot="1" x14ac:dyDescent="0.3">
      <c r="B3550" s="63" t="str">
        <f t="shared" si="223"/>
        <v/>
      </c>
      <c r="C3550" s="64"/>
      <c r="D3550" s="65"/>
      <c r="E3550" s="65"/>
      <c r="F3550" s="65"/>
      <c r="G3550" s="65"/>
      <c r="H3550" s="65"/>
      <c r="I3550" s="65"/>
      <c r="J3550" s="65"/>
      <c r="K3550" s="65"/>
      <c r="L3550" s="66" t="str">
        <f t="shared" si="224"/>
        <v/>
      </c>
      <c r="M3550" s="66" t="str">
        <f t="shared" si="225"/>
        <v/>
      </c>
      <c r="N3550" s="66" t="str">
        <f t="shared" si="226"/>
        <v/>
      </c>
    </row>
    <row r="3551" spans="2:14" ht="20.100000000000001" customHeight="1" thickBot="1" x14ac:dyDescent="0.3">
      <c r="B3551" s="63" t="str">
        <f t="shared" si="223"/>
        <v/>
      </c>
      <c r="C3551" s="64"/>
      <c r="D3551" s="65"/>
      <c r="E3551" s="65"/>
      <c r="F3551" s="65"/>
      <c r="G3551" s="65"/>
      <c r="H3551" s="65"/>
      <c r="I3551" s="65"/>
      <c r="J3551" s="65"/>
      <c r="K3551" s="65"/>
      <c r="L3551" s="66" t="str">
        <f t="shared" si="224"/>
        <v/>
      </c>
      <c r="M3551" s="66" t="str">
        <f t="shared" si="225"/>
        <v/>
      </c>
      <c r="N3551" s="66" t="str">
        <f t="shared" si="226"/>
        <v/>
      </c>
    </row>
    <row r="3552" spans="2:14" ht="20.100000000000001" customHeight="1" thickBot="1" x14ac:dyDescent="0.3">
      <c r="B3552" s="63" t="str">
        <f t="shared" si="223"/>
        <v/>
      </c>
      <c r="C3552" s="64"/>
      <c r="D3552" s="65"/>
      <c r="E3552" s="65"/>
      <c r="F3552" s="65"/>
      <c r="G3552" s="65"/>
      <c r="H3552" s="65"/>
      <c r="I3552" s="65"/>
      <c r="J3552" s="65"/>
      <c r="K3552" s="65"/>
      <c r="L3552" s="66" t="str">
        <f t="shared" si="224"/>
        <v/>
      </c>
      <c r="M3552" s="66" t="str">
        <f t="shared" si="225"/>
        <v/>
      </c>
      <c r="N3552" s="66" t="str">
        <f t="shared" si="226"/>
        <v/>
      </c>
    </row>
    <row r="3553" spans="2:14" ht="20.100000000000001" customHeight="1" thickBot="1" x14ac:dyDescent="0.3">
      <c r="B3553" s="63" t="str">
        <f t="shared" si="223"/>
        <v/>
      </c>
      <c r="C3553" s="64"/>
      <c r="D3553" s="65"/>
      <c r="E3553" s="65"/>
      <c r="F3553" s="65"/>
      <c r="G3553" s="65"/>
      <c r="H3553" s="65"/>
      <c r="I3553" s="65"/>
      <c r="J3553" s="65"/>
      <c r="K3553" s="65"/>
      <c r="L3553" s="66" t="str">
        <f t="shared" si="224"/>
        <v/>
      </c>
      <c r="M3553" s="66" t="str">
        <f t="shared" si="225"/>
        <v/>
      </c>
      <c r="N3553" s="66" t="str">
        <f t="shared" si="226"/>
        <v/>
      </c>
    </row>
    <row r="3554" spans="2:14" ht="20.100000000000001" customHeight="1" thickBot="1" x14ac:dyDescent="0.3">
      <c r="B3554" s="63" t="str">
        <f t="shared" si="223"/>
        <v/>
      </c>
      <c r="C3554" s="64"/>
      <c r="D3554" s="65"/>
      <c r="E3554" s="65"/>
      <c r="F3554" s="65"/>
      <c r="G3554" s="65"/>
      <c r="H3554" s="65"/>
      <c r="I3554" s="65"/>
      <c r="J3554" s="65"/>
      <c r="K3554" s="65"/>
      <c r="L3554" s="66" t="str">
        <f t="shared" si="224"/>
        <v/>
      </c>
      <c r="M3554" s="66" t="str">
        <f t="shared" si="225"/>
        <v/>
      </c>
      <c r="N3554" s="66" t="str">
        <f t="shared" si="226"/>
        <v/>
      </c>
    </row>
    <row r="3555" spans="2:14" ht="20.100000000000001" customHeight="1" thickBot="1" x14ac:dyDescent="0.3">
      <c r="B3555" s="63" t="str">
        <f t="shared" si="223"/>
        <v/>
      </c>
      <c r="C3555" s="64"/>
      <c r="D3555" s="65"/>
      <c r="E3555" s="65"/>
      <c r="F3555" s="65"/>
      <c r="G3555" s="65"/>
      <c r="H3555" s="65"/>
      <c r="I3555" s="65"/>
      <c r="J3555" s="65"/>
      <c r="K3555" s="65"/>
      <c r="L3555" s="66" t="str">
        <f t="shared" si="224"/>
        <v/>
      </c>
      <c r="M3555" s="66" t="str">
        <f t="shared" si="225"/>
        <v/>
      </c>
      <c r="N3555" s="66" t="str">
        <f t="shared" si="226"/>
        <v/>
      </c>
    </row>
    <row r="3556" spans="2:14" ht="20.100000000000001" customHeight="1" thickBot="1" x14ac:dyDescent="0.3">
      <c r="B3556" s="63" t="str">
        <f t="shared" si="223"/>
        <v/>
      </c>
      <c r="C3556" s="64"/>
      <c r="D3556" s="65"/>
      <c r="E3556" s="65"/>
      <c r="F3556" s="65"/>
      <c r="G3556" s="65"/>
      <c r="H3556" s="65"/>
      <c r="I3556" s="65"/>
      <c r="J3556" s="65"/>
      <c r="K3556" s="65"/>
      <c r="L3556" s="66" t="str">
        <f t="shared" si="224"/>
        <v/>
      </c>
      <c r="M3556" s="66" t="str">
        <f t="shared" si="225"/>
        <v/>
      </c>
      <c r="N3556" s="66" t="str">
        <f t="shared" si="226"/>
        <v/>
      </c>
    </row>
    <row r="3557" spans="2:14" ht="20.100000000000001" customHeight="1" thickBot="1" x14ac:dyDescent="0.3">
      <c r="B3557" s="63" t="str">
        <f t="shared" si="223"/>
        <v/>
      </c>
      <c r="C3557" s="64"/>
      <c r="D3557" s="65"/>
      <c r="E3557" s="65"/>
      <c r="F3557" s="65"/>
      <c r="G3557" s="65"/>
      <c r="H3557" s="65"/>
      <c r="I3557" s="65"/>
      <c r="J3557" s="65"/>
      <c r="K3557" s="65"/>
      <c r="L3557" s="66" t="str">
        <f t="shared" si="224"/>
        <v/>
      </c>
      <c r="M3557" s="66" t="str">
        <f t="shared" si="225"/>
        <v/>
      </c>
      <c r="N3557" s="66" t="str">
        <f t="shared" si="226"/>
        <v/>
      </c>
    </row>
    <row r="3558" spans="2:14" ht="20.100000000000001" customHeight="1" thickBot="1" x14ac:dyDescent="0.3">
      <c r="B3558" s="63" t="str">
        <f t="shared" si="223"/>
        <v/>
      </c>
      <c r="C3558" s="64"/>
      <c r="D3558" s="65"/>
      <c r="E3558" s="65"/>
      <c r="F3558" s="65"/>
      <c r="G3558" s="65"/>
      <c r="H3558" s="65"/>
      <c r="I3558" s="65"/>
      <c r="J3558" s="65"/>
      <c r="K3558" s="65"/>
      <c r="L3558" s="66" t="str">
        <f t="shared" si="224"/>
        <v/>
      </c>
      <c r="M3558" s="66" t="str">
        <f t="shared" si="225"/>
        <v/>
      </c>
      <c r="N3558" s="66" t="str">
        <f t="shared" si="226"/>
        <v/>
      </c>
    </row>
    <row r="3559" spans="2:14" ht="20.100000000000001" customHeight="1" thickBot="1" x14ac:dyDescent="0.3">
      <c r="B3559" s="63" t="str">
        <f t="shared" si="223"/>
        <v/>
      </c>
      <c r="C3559" s="64"/>
      <c r="D3559" s="65"/>
      <c r="E3559" s="65"/>
      <c r="F3559" s="65"/>
      <c r="G3559" s="65"/>
      <c r="H3559" s="65"/>
      <c r="I3559" s="65"/>
      <c r="J3559" s="65"/>
      <c r="K3559" s="65"/>
      <c r="L3559" s="66" t="str">
        <f t="shared" si="224"/>
        <v/>
      </c>
      <c r="M3559" s="66" t="str">
        <f t="shared" si="225"/>
        <v/>
      </c>
      <c r="N3559" s="66" t="str">
        <f t="shared" si="226"/>
        <v/>
      </c>
    </row>
    <row r="3560" spans="2:14" ht="20.100000000000001" customHeight="1" thickBot="1" x14ac:dyDescent="0.3">
      <c r="B3560" s="63" t="str">
        <f t="shared" si="223"/>
        <v/>
      </c>
      <c r="C3560" s="64"/>
      <c r="D3560" s="65"/>
      <c r="E3560" s="65"/>
      <c r="F3560" s="65"/>
      <c r="G3560" s="65"/>
      <c r="H3560" s="65"/>
      <c r="I3560" s="65"/>
      <c r="J3560" s="65"/>
      <c r="K3560" s="65"/>
      <c r="L3560" s="66" t="str">
        <f t="shared" si="224"/>
        <v/>
      </c>
      <c r="M3560" s="66" t="str">
        <f t="shared" si="225"/>
        <v/>
      </c>
      <c r="N3560" s="66" t="str">
        <f t="shared" si="226"/>
        <v/>
      </c>
    </row>
    <row r="3561" spans="2:14" ht="20.100000000000001" customHeight="1" thickBot="1" x14ac:dyDescent="0.3">
      <c r="B3561" s="63" t="str">
        <f t="shared" si="223"/>
        <v/>
      </c>
      <c r="C3561" s="64"/>
      <c r="D3561" s="65"/>
      <c r="E3561" s="65"/>
      <c r="F3561" s="65"/>
      <c r="G3561" s="65"/>
      <c r="H3561" s="65"/>
      <c r="I3561" s="65"/>
      <c r="J3561" s="65"/>
      <c r="K3561" s="65"/>
      <c r="L3561" s="66" t="str">
        <f t="shared" si="224"/>
        <v/>
      </c>
      <c r="M3561" s="66" t="str">
        <f t="shared" si="225"/>
        <v/>
      </c>
      <c r="N3561" s="66" t="str">
        <f t="shared" si="226"/>
        <v/>
      </c>
    </row>
    <row r="3562" spans="2:14" ht="20.100000000000001" customHeight="1" thickBot="1" x14ac:dyDescent="0.3">
      <c r="B3562" s="63" t="str">
        <f t="shared" si="223"/>
        <v/>
      </c>
      <c r="C3562" s="64"/>
      <c r="D3562" s="65"/>
      <c r="E3562" s="65"/>
      <c r="F3562" s="65"/>
      <c r="G3562" s="65"/>
      <c r="H3562" s="65"/>
      <c r="I3562" s="65"/>
      <c r="J3562" s="65"/>
      <c r="K3562" s="65"/>
      <c r="L3562" s="66" t="str">
        <f t="shared" si="224"/>
        <v/>
      </c>
      <c r="M3562" s="66" t="str">
        <f t="shared" si="225"/>
        <v/>
      </c>
      <c r="N3562" s="66" t="str">
        <f t="shared" si="226"/>
        <v/>
      </c>
    </row>
    <row r="3563" spans="2:14" ht="20.100000000000001" customHeight="1" thickBot="1" x14ac:dyDescent="0.3">
      <c r="B3563" s="63" t="str">
        <f t="shared" si="223"/>
        <v/>
      </c>
      <c r="C3563" s="64"/>
      <c r="D3563" s="65"/>
      <c r="E3563" s="65"/>
      <c r="F3563" s="65"/>
      <c r="G3563" s="65"/>
      <c r="H3563" s="65"/>
      <c r="I3563" s="65"/>
      <c r="J3563" s="65"/>
      <c r="K3563" s="65"/>
      <c r="L3563" s="66" t="str">
        <f t="shared" si="224"/>
        <v/>
      </c>
      <c r="M3563" s="66" t="str">
        <f t="shared" si="225"/>
        <v/>
      </c>
      <c r="N3563" s="66" t="str">
        <f t="shared" si="226"/>
        <v/>
      </c>
    </row>
    <row r="3564" spans="2:14" ht="20.100000000000001" customHeight="1" thickBot="1" x14ac:dyDescent="0.3">
      <c r="B3564" s="63" t="str">
        <f t="shared" si="223"/>
        <v/>
      </c>
      <c r="C3564" s="64"/>
      <c r="D3564" s="65"/>
      <c r="E3564" s="65"/>
      <c r="F3564" s="65"/>
      <c r="G3564" s="65"/>
      <c r="H3564" s="65"/>
      <c r="I3564" s="65"/>
      <c r="J3564" s="65"/>
      <c r="K3564" s="65"/>
      <c r="L3564" s="66" t="str">
        <f t="shared" si="224"/>
        <v/>
      </c>
      <c r="M3564" s="66" t="str">
        <f t="shared" si="225"/>
        <v/>
      </c>
      <c r="N3564" s="66" t="str">
        <f t="shared" si="226"/>
        <v/>
      </c>
    </row>
    <row r="3565" spans="2:14" ht="20.100000000000001" customHeight="1" thickBot="1" x14ac:dyDescent="0.3">
      <c r="B3565" s="63" t="str">
        <f t="shared" si="223"/>
        <v/>
      </c>
      <c r="C3565" s="64"/>
      <c r="D3565" s="65"/>
      <c r="E3565" s="65"/>
      <c r="F3565" s="65"/>
      <c r="G3565" s="65"/>
      <c r="H3565" s="65"/>
      <c r="I3565" s="65"/>
      <c r="J3565" s="65"/>
      <c r="K3565" s="65"/>
      <c r="L3565" s="66" t="str">
        <f t="shared" si="224"/>
        <v/>
      </c>
      <c r="M3565" s="66" t="str">
        <f t="shared" si="225"/>
        <v/>
      </c>
      <c r="N3565" s="66" t="str">
        <f t="shared" si="226"/>
        <v/>
      </c>
    </row>
    <row r="3566" spans="2:14" ht="20.100000000000001" customHeight="1" thickBot="1" x14ac:dyDescent="0.3">
      <c r="B3566" s="63" t="str">
        <f t="shared" si="223"/>
        <v/>
      </c>
      <c r="C3566" s="64"/>
      <c r="D3566" s="65"/>
      <c r="E3566" s="65"/>
      <c r="F3566" s="65"/>
      <c r="G3566" s="65"/>
      <c r="H3566" s="65"/>
      <c r="I3566" s="65"/>
      <c r="J3566" s="65"/>
      <c r="K3566" s="65"/>
      <c r="L3566" s="66" t="str">
        <f t="shared" si="224"/>
        <v/>
      </c>
      <c r="M3566" s="66" t="str">
        <f t="shared" si="225"/>
        <v/>
      </c>
      <c r="N3566" s="66" t="str">
        <f t="shared" si="226"/>
        <v/>
      </c>
    </row>
    <row r="3567" spans="2:14" ht="20.100000000000001" customHeight="1" thickBot="1" x14ac:dyDescent="0.3">
      <c r="B3567" s="63" t="str">
        <f t="shared" si="223"/>
        <v/>
      </c>
      <c r="C3567" s="64"/>
      <c r="D3567" s="65"/>
      <c r="E3567" s="65"/>
      <c r="F3567" s="65"/>
      <c r="G3567" s="65"/>
      <c r="H3567" s="65"/>
      <c r="I3567" s="65"/>
      <c r="J3567" s="65"/>
      <c r="K3567" s="65"/>
      <c r="L3567" s="66" t="str">
        <f t="shared" si="224"/>
        <v/>
      </c>
      <c r="M3567" s="66" t="str">
        <f t="shared" si="225"/>
        <v/>
      </c>
      <c r="N3567" s="66" t="str">
        <f t="shared" si="226"/>
        <v/>
      </c>
    </row>
    <row r="3568" spans="2:14" ht="20.100000000000001" customHeight="1" thickBot="1" x14ac:dyDescent="0.3">
      <c r="B3568" s="63" t="str">
        <f t="shared" si="223"/>
        <v/>
      </c>
      <c r="C3568" s="64"/>
      <c r="D3568" s="65"/>
      <c r="E3568" s="65"/>
      <c r="F3568" s="65"/>
      <c r="G3568" s="65"/>
      <c r="H3568" s="65"/>
      <c r="I3568" s="65"/>
      <c r="J3568" s="65"/>
      <c r="K3568" s="65"/>
      <c r="L3568" s="66" t="str">
        <f t="shared" si="224"/>
        <v/>
      </c>
      <c r="M3568" s="66" t="str">
        <f t="shared" si="225"/>
        <v/>
      </c>
      <c r="N3568" s="66" t="str">
        <f t="shared" si="226"/>
        <v/>
      </c>
    </row>
    <row r="3569" spans="2:14" ht="20.100000000000001" customHeight="1" thickBot="1" x14ac:dyDescent="0.3">
      <c r="B3569" s="63" t="str">
        <f t="shared" si="223"/>
        <v/>
      </c>
      <c r="C3569" s="64"/>
      <c r="D3569" s="65"/>
      <c r="E3569" s="65"/>
      <c r="F3569" s="65"/>
      <c r="G3569" s="65"/>
      <c r="H3569" s="65"/>
      <c r="I3569" s="65"/>
      <c r="J3569" s="65"/>
      <c r="K3569" s="65"/>
      <c r="L3569" s="66" t="str">
        <f t="shared" si="224"/>
        <v/>
      </c>
      <c r="M3569" s="66" t="str">
        <f t="shared" si="225"/>
        <v/>
      </c>
      <c r="N3569" s="66" t="str">
        <f t="shared" si="226"/>
        <v/>
      </c>
    </row>
    <row r="3570" spans="2:14" ht="20.100000000000001" customHeight="1" thickBot="1" x14ac:dyDescent="0.3">
      <c r="B3570" s="63" t="str">
        <f t="shared" si="223"/>
        <v/>
      </c>
      <c r="C3570" s="64"/>
      <c r="D3570" s="65"/>
      <c r="E3570" s="65"/>
      <c r="F3570" s="65"/>
      <c r="G3570" s="65"/>
      <c r="H3570" s="65"/>
      <c r="I3570" s="65"/>
      <c r="J3570" s="65"/>
      <c r="K3570" s="65"/>
      <c r="L3570" s="66" t="str">
        <f t="shared" si="224"/>
        <v/>
      </c>
      <c r="M3570" s="66" t="str">
        <f t="shared" si="225"/>
        <v/>
      </c>
      <c r="N3570" s="66" t="str">
        <f t="shared" si="226"/>
        <v/>
      </c>
    </row>
    <row r="3571" spans="2:14" ht="20.100000000000001" customHeight="1" thickBot="1" x14ac:dyDescent="0.3">
      <c r="B3571" s="63" t="str">
        <f t="shared" si="223"/>
        <v/>
      </c>
      <c r="C3571" s="64"/>
      <c r="D3571" s="65"/>
      <c r="E3571" s="65"/>
      <c r="F3571" s="65"/>
      <c r="G3571" s="65"/>
      <c r="H3571" s="65"/>
      <c r="I3571" s="65"/>
      <c r="J3571" s="65"/>
      <c r="K3571" s="65"/>
      <c r="L3571" s="66" t="str">
        <f t="shared" si="224"/>
        <v/>
      </c>
      <c r="M3571" s="66" t="str">
        <f t="shared" si="225"/>
        <v/>
      </c>
      <c r="N3571" s="66" t="str">
        <f t="shared" si="226"/>
        <v/>
      </c>
    </row>
    <row r="3572" spans="2:14" ht="20.100000000000001" customHeight="1" thickBot="1" x14ac:dyDescent="0.3">
      <c r="B3572" s="63" t="str">
        <f t="shared" si="223"/>
        <v/>
      </c>
      <c r="C3572" s="64"/>
      <c r="D3572" s="65"/>
      <c r="E3572" s="65"/>
      <c r="F3572" s="65"/>
      <c r="G3572" s="65"/>
      <c r="H3572" s="65"/>
      <c r="I3572" s="65"/>
      <c r="J3572" s="65"/>
      <c r="K3572" s="65"/>
      <c r="L3572" s="66" t="str">
        <f t="shared" si="224"/>
        <v/>
      </c>
      <c r="M3572" s="66" t="str">
        <f t="shared" si="225"/>
        <v/>
      </c>
      <c r="N3572" s="66" t="str">
        <f t="shared" si="226"/>
        <v/>
      </c>
    </row>
    <row r="3573" spans="2:14" ht="20.100000000000001" customHeight="1" thickBot="1" x14ac:dyDescent="0.3">
      <c r="B3573" s="63" t="str">
        <f t="shared" si="223"/>
        <v/>
      </c>
      <c r="C3573" s="64"/>
      <c r="D3573" s="65"/>
      <c r="E3573" s="65"/>
      <c r="F3573" s="65"/>
      <c r="G3573" s="65"/>
      <c r="H3573" s="65"/>
      <c r="I3573" s="65"/>
      <c r="J3573" s="65"/>
      <c r="K3573" s="65"/>
      <c r="L3573" s="66" t="str">
        <f t="shared" si="224"/>
        <v/>
      </c>
      <c r="M3573" s="66" t="str">
        <f t="shared" si="225"/>
        <v/>
      </c>
      <c r="N3573" s="66" t="str">
        <f t="shared" si="226"/>
        <v/>
      </c>
    </row>
    <row r="3574" spans="2:14" ht="20.100000000000001" customHeight="1" thickBot="1" x14ac:dyDescent="0.3">
      <c r="B3574" s="63" t="str">
        <f t="shared" si="223"/>
        <v/>
      </c>
      <c r="C3574" s="64"/>
      <c r="D3574" s="65"/>
      <c r="E3574" s="65"/>
      <c r="F3574" s="65"/>
      <c r="G3574" s="65"/>
      <c r="H3574" s="65"/>
      <c r="I3574" s="65"/>
      <c r="J3574" s="65"/>
      <c r="K3574" s="65"/>
      <c r="L3574" s="66" t="str">
        <f t="shared" si="224"/>
        <v/>
      </c>
      <c r="M3574" s="66" t="str">
        <f t="shared" si="225"/>
        <v/>
      </c>
      <c r="N3574" s="66" t="str">
        <f t="shared" si="226"/>
        <v/>
      </c>
    </row>
    <row r="3575" spans="2:14" ht="20.100000000000001" customHeight="1" thickBot="1" x14ac:dyDescent="0.3">
      <c r="B3575" s="63" t="str">
        <f t="shared" si="223"/>
        <v/>
      </c>
      <c r="C3575" s="64"/>
      <c r="D3575" s="65"/>
      <c r="E3575" s="65"/>
      <c r="F3575" s="65"/>
      <c r="G3575" s="65"/>
      <c r="H3575" s="65"/>
      <c r="I3575" s="65"/>
      <c r="J3575" s="65"/>
      <c r="K3575" s="65"/>
      <c r="L3575" s="66" t="str">
        <f t="shared" si="224"/>
        <v/>
      </c>
      <c r="M3575" s="66" t="str">
        <f t="shared" si="225"/>
        <v/>
      </c>
      <c r="N3575" s="66" t="str">
        <f t="shared" si="226"/>
        <v/>
      </c>
    </row>
    <row r="3576" spans="2:14" ht="20.100000000000001" customHeight="1" thickBot="1" x14ac:dyDescent="0.3">
      <c r="B3576" s="63" t="str">
        <f t="shared" si="223"/>
        <v/>
      </c>
      <c r="C3576" s="64"/>
      <c r="D3576" s="65"/>
      <c r="E3576" s="65"/>
      <c r="F3576" s="65"/>
      <c r="G3576" s="65"/>
      <c r="H3576" s="65"/>
      <c r="I3576" s="65"/>
      <c r="J3576" s="65"/>
      <c r="K3576" s="65"/>
      <c r="L3576" s="66" t="str">
        <f t="shared" si="224"/>
        <v/>
      </c>
      <c r="M3576" s="66" t="str">
        <f t="shared" si="225"/>
        <v/>
      </c>
      <c r="N3576" s="66" t="str">
        <f t="shared" si="226"/>
        <v/>
      </c>
    </row>
    <row r="3577" spans="2:14" ht="20.100000000000001" customHeight="1" thickBot="1" x14ac:dyDescent="0.3">
      <c r="B3577" s="63" t="str">
        <f t="shared" si="223"/>
        <v/>
      </c>
      <c r="C3577" s="64"/>
      <c r="D3577" s="65"/>
      <c r="E3577" s="65"/>
      <c r="F3577" s="65"/>
      <c r="G3577" s="65"/>
      <c r="H3577" s="65"/>
      <c r="I3577" s="65"/>
      <c r="J3577" s="65"/>
      <c r="K3577" s="65"/>
      <c r="L3577" s="66" t="str">
        <f t="shared" si="224"/>
        <v/>
      </c>
      <c r="M3577" s="66" t="str">
        <f t="shared" si="225"/>
        <v/>
      </c>
      <c r="N3577" s="66" t="str">
        <f t="shared" si="226"/>
        <v/>
      </c>
    </row>
    <row r="3578" spans="2:14" ht="20.100000000000001" customHeight="1" thickBot="1" x14ac:dyDescent="0.3">
      <c r="B3578" s="63" t="str">
        <f t="shared" si="223"/>
        <v/>
      </c>
      <c r="C3578" s="64"/>
      <c r="D3578" s="65"/>
      <c r="E3578" s="65"/>
      <c r="F3578" s="65"/>
      <c r="G3578" s="65"/>
      <c r="H3578" s="65"/>
      <c r="I3578" s="65"/>
      <c r="J3578" s="65"/>
      <c r="K3578" s="65"/>
      <c r="L3578" s="66" t="str">
        <f t="shared" si="224"/>
        <v/>
      </c>
      <c r="M3578" s="66" t="str">
        <f t="shared" si="225"/>
        <v/>
      </c>
      <c r="N3578" s="66" t="str">
        <f t="shared" si="226"/>
        <v/>
      </c>
    </row>
    <row r="3579" spans="2:14" ht="20.100000000000001" customHeight="1" thickBot="1" x14ac:dyDescent="0.3">
      <c r="B3579" s="63" t="str">
        <f t="shared" si="223"/>
        <v/>
      </c>
      <c r="C3579" s="64"/>
      <c r="D3579" s="65"/>
      <c r="E3579" s="65"/>
      <c r="F3579" s="65"/>
      <c r="G3579" s="65"/>
      <c r="H3579" s="65"/>
      <c r="I3579" s="65"/>
      <c r="J3579" s="65"/>
      <c r="K3579" s="65"/>
      <c r="L3579" s="66" t="str">
        <f t="shared" si="224"/>
        <v/>
      </c>
      <c r="M3579" s="66" t="str">
        <f t="shared" si="225"/>
        <v/>
      </c>
      <c r="N3579" s="66" t="str">
        <f t="shared" si="226"/>
        <v/>
      </c>
    </row>
    <row r="3580" spans="2:14" ht="20.100000000000001" customHeight="1" thickBot="1" x14ac:dyDescent="0.3">
      <c r="B3580" s="63" t="str">
        <f t="shared" si="223"/>
        <v/>
      </c>
      <c r="C3580" s="64"/>
      <c r="D3580" s="65"/>
      <c r="E3580" s="65"/>
      <c r="F3580" s="65"/>
      <c r="G3580" s="65"/>
      <c r="H3580" s="65"/>
      <c r="I3580" s="65"/>
      <c r="J3580" s="65"/>
      <c r="K3580" s="65"/>
      <c r="L3580" s="66" t="str">
        <f t="shared" si="224"/>
        <v/>
      </c>
      <c r="M3580" s="66" t="str">
        <f t="shared" si="225"/>
        <v/>
      </c>
      <c r="N3580" s="66" t="str">
        <f t="shared" si="226"/>
        <v/>
      </c>
    </row>
    <row r="3581" spans="2:14" ht="20.100000000000001" customHeight="1" thickBot="1" x14ac:dyDescent="0.3">
      <c r="B3581" s="63" t="str">
        <f t="shared" si="223"/>
        <v/>
      </c>
      <c r="C3581" s="64"/>
      <c r="D3581" s="65"/>
      <c r="E3581" s="65"/>
      <c r="F3581" s="65"/>
      <c r="G3581" s="65"/>
      <c r="H3581" s="65"/>
      <c r="I3581" s="65"/>
      <c r="J3581" s="65"/>
      <c r="K3581" s="65"/>
      <c r="L3581" s="66" t="str">
        <f t="shared" si="224"/>
        <v/>
      </c>
      <c r="M3581" s="66" t="str">
        <f t="shared" si="225"/>
        <v/>
      </c>
      <c r="N3581" s="66" t="str">
        <f t="shared" si="226"/>
        <v/>
      </c>
    </row>
    <row r="3582" spans="2:14" ht="20.100000000000001" customHeight="1" thickBot="1" x14ac:dyDescent="0.3">
      <c r="B3582" s="63" t="str">
        <f t="shared" si="223"/>
        <v/>
      </c>
      <c r="C3582" s="64"/>
      <c r="D3582" s="65"/>
      <c r="E3582" s="65"/>
      <c r="F3582" s="65"/>
      <c r="G3582" s="65"/>
      <c r="H3582" s="65"/>
      <c r="I3582" s="65"/>
      <c r="J3582" s="65"/>
      <c r="K3582" s="65"/>
      <c r="L3582" s="66" t="str">
        <f t="shared" si="224"/>
        <v/>
      </c>
      <c r="M3582" s="66" t="str">
        <f t="shared" si="225"/>
        <v/>
      </c>
      <c r="N3582" s="66" t="str">
        <f t="shared" si="226"/>
        <v/>
      </c>
    </row>
    <row r="3583" spans="2:14" ht="20.100000000000001" customHeight="1" thickBot="1" x14ac:dyDescent="0.3">
      <c r="B3583" s="63" t="str">
        <f t="shared" si="223"/>
        <v/>
      </c>
      <c r="C3583" s="64"/>
      <c r="D3583" s="65"/>
      <c r="E3583" s="65"/>
      <c r="F3583" s="65"/>
      <c r="G3583" s="65"/>
      <c r="H3583" s="65"/>
      <c r="I3583" s="65"/>
      <c r="J3583" s="65"/>
      <c r="K3583" s="65"/>
      <c r="L3583" s="66" t="str">
        <f t="shared" si="224"/>
        <v/>
      </c>
      <c r="M3583" s="66" t="str">
        <f t="shared" si="225"/>
        <v/>
      </c>
      <c r="N3583" s="66" t="str">
        <f t="shared" si="226"/>
        <v/>
      </c>
    </row>
    <row r="3584" spans="2:14" ht="20.100000000000001" customHeight="1" thickBot="1" x14ac:dyDescent="0.3">
      <c r="B3584" s="63" t="str">
        <f t="shared" si="223"/>
        <v/>
      </c>
      <c r="C3584" s="64"/>
      <c r="D3584" s="65"/>
      <c r="E3584" s="65"/>
      <c r="F3584" s="65"/>
      <c r="G3584" s="65"/>
      <c r="H3584" s="65"/>
      <c r="I3584" s="65"/>
      <c r="J3584" s="65"/>
      <c r="K3584" s="65"/>
      <c r="L3584" s="66" t="str">
        <f t="shared" si="224"/>
        <v/>
      </c>
      <c r="M3584" s="66" t="str">
        <f t="shared" si="225"/>
        <v/>
      </c>
      <c r="N3584" s="66" t="str">
        <f t="shared" si="226"/>
        <v/>
      </c>
    </row>
    <row r="3585" spans="2:14" ht="20.100000000000001" customHeight="1" thickBot="1" x14ac:dyDescent="0.3">
      <c r="B3585" s="63" t="str">
        <f t="shared" si="223"/>
        <v/>
      </c>
      <c r="C3585" s="64"/>
      <c r="D3585" s="65"/>
      <c r="E3585" s="65"/>
      <c r="F3585" s="65"/>
      <c r="G3585" s="65"/>
      <c r="H3585" s="65"/>
      <c r="I3585" s="65"/>
      <c r="J3585" s="65"/>
      <c r="K3585" s="65"/>
      <c r="L3585" s="66" t="str">
        <f t="shared" si="224"/>
        <v/>
      </c>
      <c r="M3585" s="66" t="str">
        <f t="shared" si="225"/>
        <v/>
      </c>
      <c r="N3585" s="66" t="str">
        <f t="shared" si="226"/>
        <v/>
      </c>
    </row>
    <row r="3586" spans="2:14" ht="20.100000000000001" customHeight="1" thickBot="1" x14ac:dyDescent="0.3">
      <c r="B3586" s="63" t="str">
        <f t="shared" si="223"/>
        <v/>
      </c>
      <c r="C3586" s="64"/>
      <c r="D3586" s="65"/>
      <c r="E3586" s="65"/>
      <c r="F3586" s="65"/>
      <c r="G3586" s="65"/>
      <c r="H3586" s="65"/>
      <c r="I3586" s="65"/>
      <c r="J3586" s="65"/>
      <c r="K3586" s="65"/>
      <c r="L3586" s="66" t="str">
        <f t="shared" si="224"/>
        <v/>
      </c>
      <c r="M3586" s="66" t="str">
        <f t="shared" si="225"/>
        <v/>
      </c>
      <c r="N3586" s="66" t="str">
        <f t="shared" si="226"/>
        <v/>
      </c>
    </row>
    <row r="3587" spans="2:14" ht="20.100000000000001" customHeight="1" thickBot="1" x14ac:dyDescent="0.3">
      <c r="B3587" s="63" t="str">
        <f t="shared" si="223"/>
        <v/>
      </c>
      <c r="C3587" s="64"/>
      <c r="D3587" s="65"/>
      <c r="E3587" s="65"/>
      <c r="F3587" s="65"/>
      <c r="G3587" s="65"/>
      <c r="H3587" s="65"/>
      <c r="I3587" s="65"/>
      <c r="J3587" s="65"/>
      <c r="K3587" s="65"/>
      <c r="L3587" s="66" t="str">
        <f t="shared" si="224"/>
        <v/>
      </c>
      <c r="M3587" s="66" t="str">
        <f t="shared" si="225"/>
        <v/>
      </c>
      <c r="N3587" s="66" t="str">
        <f t="shared" si="226"/>
        <v/>
      </c>
    </row>
    <row r="3588" spans="2:14" ht="20.100000000000001" customHeight="1" thickBot="1" x14ac:dyDescent="0.3">
      <c r="B3588" s="63" t="str">
        <f t="shared" si="223"/>
        <v/>
      </c>
      <c r="C3588" s="64"/>
      <c r="D3588" s="65"/>
      <c r="E3588" s="65"/>
      <c r="F3588" s="65"/>
      <c r="G3588" s="65"/>
      <c r="H3588" s="65"/>
      <c r="I3588" s="65"/>
      <c r="J3588" s="65"/>
      <c r="K3588" s="65"/>
      <c r="L3588" s="66" t="str">
        <f t="shared" si="224"/>
        <v/>
      </c>
      <c r="M3588" s="66" t="str">
        <f t="shared" si="225"/>
        <v/>
      </c>
      <c r="N3588" s="66" t="str">
        <f t="shared" si="226"/>
        <v/>
      </c>
    </row>
    <row r="3589" spans="2:14" ht="20.100000000000001" customHeight="1" thickBot="1" x14ac:dyDescent="0.3">
      <c r="B3589" s="63" t="str">
        <f t="shared" si="223"/>
        <v/>
      </c>
      <c r="C3589" s="64"/>
      <c r="D3589" s="65"/>
      <c r="E3589" s="65"/>
      <c r="F3589" s="65"/>
      <c r="G3589" s="65"/>
      <c r="H3589" s="65"/>
      <c r="I3589" s="65"/>
      <c r="J3589" s="65"/>
      <c r="K3589" s="65"/>
      <c r="L3589" s="66" t="str">
        <f t="shared" si="224"/>
        <v/>
      </c>
      <c r="M3589" s="66" t="str">
        <f t="shared" si="225"/>
        <v/>
      </c>
      <c r="N3589" s="66" t="str">
        <f t="shared" si="226"/>
        <v/>
      </c>
    </row>
    <row r="3590" spans="2:14" ht="20.100000000000001" customHeight="1" thickBot="1" x14ac:dyDescent="0.3">
      <c r="B3590" s="63" t="str">
        <f t="shared" si="223"/>
        <v/>
      </c>
      <c r="C3590" s="64"/>
      <c r="D3590" s="65"/>
      <c r="E3590" s="65"/>
      <c r="F3590" s="65"/>
      <c r="G3590" s="65"/>
      <c r="H3590" s="65"/>
      <c r="I3590" s="65"/>
      <c r="J3590" s="65"/>
      <c r="K3590" s="65"/>
      <c r="L3590" s="66" t="str">
        <f t="shared" si="224"/>
        <v/>
      </c>
      <c r="M3590" s="66" t="str">
        <f t="shared" si="225"/>
        <v/>
      </c>
      <c r="N3590" s="66" t="str">
        <f t="shared" si="226"/>
        <v/>
      </c>
    </row>
    <row r="3591" spans="2:14" ht="20.100000000000001" customHeight="1" thickBot="1" x14ac:dyDescent="0.3">
      <c r="B3591" s="63" t="str">
        <f t="shared" si="223"/>
        <v/>
      </c>
      <c r="C3591" s="64"/>
      <c r="D3591" s="65"/>
      <c r="E3591" s="65"/>
      <c r="F3591" s="65"/>
      <c r="G3591" s="65"/>
      <c r="H3591" s="65"/>
      <c r="I3591" s="65"/>
      <c r="J3591" s="65"/>
      <c r="K3591" s="65"/>
      <c r="L3591" s="66" t="str">
        <f t="shared" si="224"/>
        <v/>
      </c>
      <c r="M3591" s="66" t="str">
        <f t="shared" si="225"/>
        <v/>
      </c>
      <c r="N3591" s="66" t="str">
        <f t="shared" si="226"/>
        <v/>
      </c>
    </row>
    <row r="3592" spans="2:14" ht="20.100000000000001" customHeight="1" thickBot="1" x14ac:dyDescent="0.3">
      <c r="B3592" s="63" t="str">
        <f t="shared" si="223"/>
        <v/>
      </c>
      <c r="C3592" s="64"/>
      <c r="D3592" s="65"/>
      <c r="E3592" s="65"/>
      <c r="F3592" s="65"/>
      <c r="G3592" s="65"/>
      <c r="H3592" s="65"/>
      <c r="I3592" s="65"/>
      <c r="J3592" s="65"/>
      <c r="K3592" s="65"/>
      <c r="L3592" s="66" t="str">
        <f t="shared" si="224"/>
        <v/>
      </c>
      <c r="M3592" s="66" t="str">
        <f t="shared" si="225"/>
        <v/>
      </c>
      <c r="N3592" s="66" t="str">
        <f t="shared" si="226"/>
        <v/>
      </c>
    </row>
    <row r="3593" spans="2:14" ht="20.100000000000001" customHeight="1" thickBot="1" x14ac:dyDescent="0.3">
      <c r="B3593" s="63" t="str">
        <f t="shared" si="223"/>
        <v/>
      </c>
      <c r="C3593" s="64"/>
      <c r="D3593" s="65"/>
      <c r="E3593" s="65"/>
      <c r="F3593" s="65"/>
      <c r="G3593" s="65"/>
      <c r="H3593" s="65"/>
      <c r="I3593" s="65"/>
      <c r="J3593" s="65"/>
      <c r="K3593" s="65"/>
      <c r="L3593" s="66" t="str">
        <f t="shared" si="224"/>
        <v/>
      </c>
      <c r="M3593" s="66" t="str">
        <f t="shared" si="225"/>
        <v/>
      </c>
      <c r="N3593" s="66" t="str">
        <f t="shared" si="226"/>
        <v/>
      </c>
    </row>
    <row r="3594" spans="2:14" ht="20.100000000000001" customHeight="1" thickBot="1" x14ac:dyDescent="0.3">
      <c r="B3594" s="63" t="str">
        <f t="shared" ref="B3594:B3657" si="227">IF(C3594="","",B3593+1)</f>
        <v/>
      </c>
      <c r="C3594" s="64"/>
      <c r="D3594" s="65"/>
      <c r="E3594" s="65"/>
      <c r="F3594" s="65"/>
      <c r="G3594" s="65"/>
      <c r="H3594" s="65"/>
      <c r="I3594" s="65"/>
      <c r="J3594" s="65"/>
      <c r="K3594" s="65"/>
      <c r="L3594" s="66" t="str">
        <f t="shared" si="224"/>
        <v/>
      </c>
      <c r="M3594" s="66" t="str">
        <f t="shared" si="225"/>
        <v/>
      </c>
      <c r="N3594" s="66" t="str">
        <f t="shared" si="226"/>
        <v/>
      </c>
    </row>
    <row r="3595" spans="2:14" ht="20.100000000000001" customHeight="1" thickBot="1" x14ac:dyDescent="0.3">
      <c r="B3595" s="63" t="str">
        <f t="shared" si="227"/>
        <v/>
      </c>
      <c r="C3595" s="64"/>
      <c r="D3595" s="65"/>
      <c r="E3595" s="65"/>
      <c r="F3595" s="65"/>
      <c r="G3595" s="65"/>
      <c r="H3595" s="65"/>
      <c r="I3595" s="65"/>
      <c r="J3595" s="65"/>
      <c r="K3595" s="65"/>
      <c r="L3595" s="66" t="str">
        <f t="shared" si="224"/>
        <v/>
      </c>
      <c r="M3595" s="66" t="str">
        <f t="shared" si="225"/>
        <v/>
      </c>
      <c r="N3595" s="66" t="str">
        <f t="shared" si="226"/>
        <v/>
      </c>
    </row>
    <row r="3596" spans="2:14" ht="20.100000000000001" customHeight="1" thickBot="1" x14ac:dyDescent="0.3">
      <c r="B3596" s="63" t="str">
        <f t="shared" si="227"/>
        <v/>
      </c>
      <c r="C3596" s="64"/>
      <c r="D3596" s="65"/>
      <c r="E3596" s="65"/>
      <c r="F3596" s="65"/>
      <c r="G3596" s="65"/>
      <c r="H3596" s="65"/>
      <c r="I3596" s="65"/>
      <c r="J3596" s="65"/>
      <c r="K3596" s="65"/>
      <c r="L3596" s="66" t="str">
        <f t="shared" si="224"/>
        <v/>
      </c>
      <c r="M3596" s="66" t="str">
        <f t="shared" si="225"/>
        <v/>
      </c>
      <c r="N3596" s="66" t="str">
        <f t="shared" si="226"/>
        <v/>
      </c>
    </row>
    <row r="3597" spans="2:14" ht="20.100000000000001" customHeight="1" thickBot="1" x14ac:dyDescent="0.3">
      <c r="B3597" s="63" t="str">
        <f t="shared" si="227"/>
        <v/>
      </c>
      <c r="C3597" s="64"/>
      <c r="D3597" s="65"/>
      <c r="E3597" s="65"/>
      <c r="F3597" s="65"/>
      <c r="G3597" s="65"/>
      <c r="H3597" s="65"/>
      <c r="I3597" s="65"/>
      <c r="J3597" s="65"/>
      <c r="K3597" s="65"/>
      <c r="L3597" s="66" t="str">
        <f t="shared" ref="L3597:L3660" si="228">IF(C3597="","",TEXT(C3597,"MMMM"))</f>
        <v/>
      </c>
      <c r="M3597" s="66" t="str">
        <f t="shared" ref="M3597:M3660" si="229">IF(C3597="","",YEAR(C3597))</f>
        <v/>
      </c>
      <c r="N3597" s="66" t="str">
        <f t="shared" ref="N3597:N3660" si="230">IF(C3597="","",TEXT(C3597,"DDDD"))</f>
        <v/>
      </c>
    </row>
    <row r="3598" spans="2:14" ht="20.100000000000001" customHeight="1" thickBot="1" x14ac:dyDescent="0.3">
      <c r="B3598" s="63" t="str">
        <f t="shared" si="227"/>
        <v/>
      </c>
      <c r="C3598" s="64"/>
      <c r="D3598" s="65"/>
      <c r="E3598" s="65"/>
      <c r="F3598" s="65"/>
      <c r="G3598" s="65"/>
      <c r="H3598" s="65"/>
      <c r="I3598" s="65"/>
      <c r="J3598" s="65"/>
      <c r="K3598" s="65"/>
      <c r="L3598" s="66" t="str">
        <f t="shared" si="228"/>
        <v/>
      </c>
      <c r="M3598" s="66" t="str">
        <f t="shared" si="229"/>
        <v/>
      </c>
      <c r="N3598" s="66" t="str">
        <f t="shared" si="230"/>
        <v/>
      </c>
    </row>
    <row r="3599" spans="2:14" ht="20.100000000000001" customHeight="1" thickBot="1" x14ac:dyDescent="0.3">
      <c r="B3599" s="63" t="str">
        <f t="shared" si="227"/>
        <v/>
      </c>
      <c r="C3599" s="64"/>
      <c r="D3599" s="65"/>
      <c r="E3599" s="65"/>
      <c r="F3599" s="65"/>
      <c r="G3599" s="65"/>
      <c r="H3599" s="65"/>
      <c r="I3599" s="65"/>
      <c r="J3599" s="65"/>
      <c r="K3599" s="65"/>
      <c r="L3599" s="66" t="str">
        <f t="shared" si="228"/>
        <v/>
      </c>
      <c r="M3599" s="66" t="str">
        <f t="shared" si="229"/>
        <v/>
      </c>
      <c r="N3599" s="66" t="str">
        <f t="shared" si="230"/>
        <v/>
      </c>
    </row>
    <row r="3600" spans="2:14" ht="20.100000000000001" customHeight="1" thickBot="1" x14ac:dyDescent="0.3">
      <c r="B3600" s="63" t="str">
        <f t="shared" si="227"/>
        <v/>
      </c>
      <c r="C3600" s="64"/>
      <c r="D3600" s="65"/>
      <c r="E3600" s="65"/>
      <c r="F3600" s="65"/>
      <c r="G3600" s="65"/>
      <c r="H3600" s="65"/>
      <c r="I3600" s="65"/>
      <c r="J3600" s="65"/>
      <c r="K3600" s="65"/>
      <c r="L3600" s="66" t="str">
        <f t="shared" si="228"/>
        <v/>
      </c>
      <c r="M3600" s="66" t="str">
        <f t="shared" si="229"/>
        <v/>
      </c>
      <c r="N3600" s="66" t="str">
        <f t="shared" si="230"/>
        <v/>
      </c>
    </row>
    <row r="3601" spans="2:14" ht="20.100000000000001" customHeight="1" thickBot="1" x14ac:dyDescent="0.3">
      <c r="B3601" s="63" t="str">
        <f t="shared" si="227"/>
        <v/>
      </c>
      <c r="C3601" s="64"/>
      <c r="D3601" s="65"/>
      <c r="E3601" s="65"/>
      <c r="F3601" s="65"/>
      <c r="G3601" s="65"/>
      <c r="H3601" s="65"/>
      <c r="I3601" s="65"/>
      <c r="J3601" s="65"/>
      <c r="K3601" s="65"/>
      <c r="L3601" s="66" t="str">
        <f t="shared" si="228"/>
        <v/>
      </c>
      <c r="M3601" s="66" t="str">
        <f t="shared" si="229"/>
        <v/>
      </c>
      <c r="N3601" s="66" t="str">
        <f t="shared" si="230"/>
        <v/>
      </c>
    </row>
    <row r="3602" spans="2:14" ht="20.100000000000001" customHeight="1" thickBot="1" x14ac:dyDescent="0.3">
      <c r="B3602" s="63" t="str">
        <f t="shared" si="227"/>
        <v/>
      </c>
      <c r="C3602" s="64"/>
      <c r="D3602" s="65"/>
      <c r="E3602" s="65"/>
      <c r="F3602" s="65"/>
      <c r="G3602" s="65"/>
      <c r="H3602" s="65"/>
      <c r="I3602" s="65"/>
      <c r="J3602" s="65"/>
      <c r="K3602" s="65"/>
      <c r="L3602" s="66" t="str">
        <f t="shared" si="228"/>
        <v/>
      </c>
      <c r="M3602" s="66" t="str">
        <f t="shared" si="229"/>
        <v/>
      </c>
      <c r="N3602" s="66" t="str">
        <f t="shared" si="230"/>
        <v/>
      </c>
    </row>
    <row r="3603" spans="2:14" ht="20.100000000000001" customHeight="1" thickBot="1" x14ac:dyDescent="0.3">
      <c r="B3603" s="63" t="str">
        <f t="shared" si="227"/>
        <v/>
      </c>
      <c r="C3603" s="64"/>
      <c r="D3603" s="65"/>
      <c r="E3603" s="65"/>
      <c r="F3603" s="65"/>
      <c r="G3603" s="65"/>
      <c r="H3603" s="65"/>
      <c r="I3603" s="65"/>
      <c r="J3603" s="65"/>
      <c r="K3603" s="65"/>
      <c r="L3603" s="66" t="str">
        <f t="shared" si="228"/>
        <v/>
      </c>
      <c r="M3603" s="66" t="str">
        <f t="shared" si="229"/>
        <v/>
      </c>
      <c r="N3603" s="66" t="str">
        <f t="shared" si="230"/>
        <v/>
      </c>
    </row>
    <row r="3604" spans="2:14" ht="20.100000000000001" customHeight="1" thickBot="1" x14ac:dyDescent="0.3">
      <c r="B3604" s="63" t="str">
        <f t="shared" si="227"/>
        <v/>
      </c>
      <c r="C3604" s="64"/>
      <c r="D3604" s="65"/>
      <c r="E3604" s="65"/>
      <c r="F3604" s="65"/>
      <c r="G3604" s="65"/>
      <c r="H3604" s="65"/>
      <c r="I3604" s="65"/>
      <c r="J3604" s="65"/>
      <c r="K3604" s="65"/>
      <c r="L3604" s="66" t="str">
        <f t="shared" si="228"/>
        <v/>
      </c>
      <c r="M3604" s="66" t="str">
        <f t="shared" si="229"/>
        <v/>
      </c>
      <c r="N3604" s="66" t="str">
        <f t="shared" si="230"/>
        <v/>
      </c>
    </row>
    <row r="3605" spans="2:14" ht="20.100000000000001" customHeight="1" thickBot="1" x14ac:dyDescent="0.3">
      <c r="B3605" s="63" t="str">
        <f t="shared" si="227"/>
        <v/>
      </c>
      <c r="C3605" s="64"/>
      <c r="D3605" s="65"/>
      <c r="E3605" s="65"/>
      <c r="F3605" s="65"/>
      <c r="G3605" s="65"/>
      <c r="H3605" s="65"/>
      <c r="I3605" s="65"/>
      <c r="J3605" s="65"/>
      <c r="K3605" s="65"/>
      <c r="L3605" s="66" t="str">
        <f t="shared" si="228"/>
        <v/>
      </c>
      <c r="M3605" s="66" t="str">
        <f t="shared" si="229"/>
        <v/>
      </c>
      <c r="N3605" s="66" t="str">
        <f t="shared" si="230"/>
        <v/>
      </c>
    </row>
    <row r="3606" spans="2:14" ht="20.100000000000001" customHeight="1" thickBot="1" x14ac:dyDescent="0.3">
      <c r="B3606" s="63" t="str">
        <f t="shared" si="227"/>
        <v/>
      </c>
      <c r="C3606" s="64"/>
      <c r="D3606" s="65"/>
      <c r="E3606" s="65"/>
      <c r="F3606" s="65"/>
      <c r="G3606" s="65"/>
      <c r="H3606" s="65"/>
      <c r="I3606" s="65"/>
      <c r="J3606" s="65"/>
      <c r="K3606" s="65"/>
      <c r="L3606" s="66" t="str">
        <f t="shared" si="228"/>
        <v/>
      </c>
      <c r="M3606" s="66" t="str">
        <f t="shared" si="229"/>
        <v/>
      </c>
      <c r="N3606" s="66" t="str">
        <f t="shared" si="230"/>
        <v/>
      </c>
    </row>
    <row r="3607" spans="2:14" ht="20.100000000000001" customHeight="1" thickBot="1" x14ac:dyDescent="0.3">
      <c r="B3607" s="63" t="str">
        <f t="shared" si="227"/>
        <v/>
      </c>
      <c r="C3607" s="64"/>
      <c r="D3607" s="65"/>
      <c r="E3607" s="65"/>
      <c r="F3607" s="65"/>
      <c r="G3607" s="65"/>
      <c r="H3607" s="65"/>
      <c r="I3607" s="65"/>
      <c r="J3607" s="65"/>
      <c r="K3607" s="65"/>
      <c r="L3607" s="66" t="str">
        <f t="shared" si="228"/>
        <v/>
      </c>
      <c r="M3607" s="66" t="str">
        <f t="shared" si="229"/>
        <v/>
      </c>
      <c r="N3607" s="66" t="str">
        <f t="shared" si="230"/>
        <v/>
      </c>
    </row>
    <row r="3608" spans="2:14" ht="20.100000000000001" customHeight="1" thickBot="1" x14ac:dyDescent="0.3">
      <c r="B3608" s="63" t="str">
        <f t="shared" si="227"/>
        <v/>
      </c>
      <c r="C3608" s="64"/>
      <c r="D3608" s="65"/>
      <c r="E3608" s="65"/>
      <c r="F3608" s="65"/>
      <c r="G3608" s="65"/>
      <c r="H3608" s="65"/>
      <c r="I3608" s="65"/>
      <c r="J3608" s="65"/>
      <c r="K3608" s="65"/>
      <c r="L3608" s="66" t="str">
        <f t="shared" si="228"/>
        <v/>
      </c>
      <c r="M3608" s="66" t="str">
        <f t="shared" si="229"/>
        <v/>
      </c>
      <c r="N3608" s="66" t="str">
        <f t="shared" si="230"/>
        <v/>
      </c>
    </row>
    <row r="3609" spans="2:14" ht="20.100000000000001" customHeight="1" thickBot="1" x14ac:dyDescent="0.3">
      <c r="B3609" s="63" t="str">
        <f t="shared" si="227"/>
        <v/>
      </c>
      <c r="C3609" s="64"/>
      <c r="D3609" s="65"/>
      <c r="E3609" s="65"/>
      <c r="F3609" s="65"/>
      <c r="G3609" s="65"/>
      <c r="H3609" s="65"/>
      <c r="I3609" s="65"/>
      <c r="J3609" s="65"/>
      <c r="K3609" s="65"/>
      <c r="L3609" s="66" t="str">
        <f t="shared" si="228"/>
        <v/>
      </c>
      <c r="M3609" s="66" t="str">
        <f t="shared" si="229"/>
        <v/>
      </c>
      <c r="N3609" s="66" t="str">
        <f t="shared" si="230"/>
        <v/>
      </c>
    </row>
    <row r="3610" spans="2:14" ht="20.100000000000001" customHeight="1" thickBot="1" x14ac:dyDescent="0.3">
      <c r="B3610" s="63" t="str">
        <f t="shared" si="227"/>
        <v/>
      </c>
      <c r="C3610" s="64"/>
      <c r="D3610" s="65"/>
      <c r="E3610" s="65"/>
      <c r="F3610" s="65"/>
      <c r="G3610" s="65"/>
      <c r="H3610" s="65"/>
      <c r="I3610" s="65"/>
      <c r="J3610" s="65"/>
      <c r="K3610" s="65"/>
      <c r="L3610" s="66" t="str">
        <f t="shared" si="228"/>
        <v/>
      </c>
      <c r="M3610" s="66" t="str">
        <f t="shared" si="229"/>
        <v/>
      </c>
      <c r="N3610" s="66" t="str">
        <f t="shared" si="230"/>
        <v/>
      </c>
    </row>
    <row r="3611" spans="2:14" ht="20.100000000000001" customHeight="1" thickBot="1" x14ac:dyDescent="0.3">
      <c r="B3611" s="63" t="str">
        <f t="shared" si="227"/>
        <v/>
      </c>
      <c r="C3611" s="64"/>
      <c r="D3611" s="65"/>
      <c r="E3611" s="65"/>
      <c r="F3611" s="65"/>
      <c r="G3611" s="65"/>
      <c r="H3611" s="65"/>
      <c r="I3611" s="65"/>
      <c r="J3611" s="65"/>
      <c r="K3611" s="65"/>
      <c r="L3611" s="66" t="str">
        <f t="shared" si="228"/>
        <v/>
      </c>
      <c r="M3611" s="66" t="str">
        <f t="shared" si="229"/>
        <v/>
      </c>
      <c r="N3611" s="66" t="str">
        <f t="shared" si="230"/>
        <v/>
      </c>
    </row>
    <row r="3612" spans="2:14" ht="20.100000000000001" customHeight="1" thickBot="1" x14ac:dyDescent="0.3">
      <c r="B3612" s="63" t="str">
        <f t="shared" si="227"/>
        <v/>
      </c>
      <c r="C3612" s="64"/>
      <c r="D3612" s="65"/>
      <c r="E3612" s="65"/>
      <c r="F3612" s="65"/>
      <c r="G3612" s="65"/>
      <c r="H3612" s="65"/>
      <c r="I3612" s="65"/>
      <c r="J3612" s="65"/>
      <c r="K3612" s="65"/>
      <c r="L3612" s="66" t="str">
        <f t="shared" si="228"/>
        <v/>
      </c>
      <c r="M3612" s="66" t="str">
        <f t="shared" si="229"/>
        <v/>
      </c>
      <c r="N3612" s="66" t="str">
        <f t="shared" si="230"/>
        <v/>
      </c>
    </row>
    <row r="3613" spans="2:14" ht="20.100000000000001" customHeight="1" thickBot="1" x14ac:dyDescent="0.3">
      <c r="B3613" s="63" t="str">
        <f t="shared" si="227"/>
        <v/>
      </c>
      <c r="C3613" s="64"/>
      <c r="D3613" s="65"/>
      <c r="E3613" s="65"/>
      <c r="F3613" s="65"/>
      <c r="G3613" s="65"/>
      <c r="H3613" s="65"/>
      <c r="I3613" s="65"/>
      <c r="J3613" s="65"/>
      <c r="K3613" s="65"/>
      <c r="L3613" s="66" t="str">
        <f t="shared" si="228"/>
        <v/>
      </c>
      <c r="M3613" s="66" t="str">
        <f t="shared" si="229"/>
        <v/>
      </c>
      <c r="N3613" s="66" t="str">
        <f t="shared" si="230"/>
        <v/>
      </c>
    </row>
    <row r="3614" spans="2:14" ht="20.100000000000001" customHeight="1" thickBot="1" x14ac:dyDescent="0.3">
      <c r="B3614" s="63" t="str">
        <f t="shared" si="227"/>
        <v/>
      </c>
      <c r="C3614" s="64"/>
      <c r="D3614" s="65"/>
      <c r="E3614" s="65"/>
      <c r="F3614" s="65"/>
      <c r="G3614" s="65"/>
      <c r="H3614" s="65"/>
      <c r="I3614" s="65"/>
      <c r="J3614" s="65"/>
      <c r="K3614" s="65"/>
      <c r="L3614" s="66" t="str">
        <f t="shared" si="228"/>
        <v/>
      </c>
      <c r="M3614" s="66" t="str">
        <f t="shared" si="229"/>
        <v/>
      </c>
      <c r="N3614" s="66" t="str">
        <f t="shared" si="230"/>
        <v/>
      </c>
    </row>
    <row r="3615" spans="2:14" ht="20.100000000000001" customHeight="1" thickBot="1" x14ac:dyDescent="0.3">
      <c r="B3615" s="63" t="str">
        <f t="shared" si="227"/>
        <v/>
      </c>
      <c r="C3615" s="64"/>
      <c r="D3615" s="65"/>
      <c r="E3615" s="65"/>
      <c r="F3615" s="65"/>
      <c r="G3615" s="65"/>
      <c r="H3615" s="65"/>
      <c r="I3615" s="65"/>
      <c r="J3615" s="65"/>
      <c r="K3615" s="65"/>
      <c r="L3615" s="66" t="str">
        <f t="shared" si="228"/>
        <v/>
      </c>
      <c r="M3615" s="66" t="str">
        <f t="shared" si="229"/>
        <v/>
      </c>
      <c r="N3615" s="66" t="str">
        <f t="shared" si="230"/>
        <v/>
      </c>
    </row>
    <row r="3616" spans="2:14" ht="20.100000000000001" customHeight="1" thickBot="1" x14ac:dyDescent="0.3">
      <c r="B3616" s="63" t="str">
        <f t="shared" si="227"/>
        <v/>
      </c>
      <c r="C3616" s="64"/>
      <c r="D3616" s="65"/>
      <c r="E3616" s="65"/>
      <c r="F3616" s="65"/>
      <c r="G3616" s="65"/>
      <c r="H3616" s="65"/>
      <c r="I3616" s="65"/>
      <c r="J3616" s="65"/>
      <c r="K3616" s="65"/>
      <c r="L3616" s="66" t="str">
        <f t="shared" si="228"/>
        <v/>
      </c>
      <c r="M3616" s="66" t="str">
        <f t="shared" si="229"/>
        <v/>
      </c>
      <c r="N3616" s="66" t="str">
        <f t="shared" si="230"/>
        <v/>
      </c>
    </row>
    <row r="3617" spans="2:14" ht="20.100000000000001" customHeight="1" thickBot="1" x14ac:dyDescent="0.3">
      <c r="B3617" s="63" t="str">
        <f t="shared" si="227"/>
        <v/>
      </c>
      <c r="C3617" s="64"/>
      <c r="D3617" s="65"/>
      <c r="E3617" s="65"/>
      <c r="F3617" s="65"/>
      <c r="G3617" s="65"/>
      <c r="H3617" s="65"/>
      <c r="I3617" s="65"/>
      <c r="J3617" s="65"/>
      <c r="K3617" s="65"/>
      <c r="L3617" s="66" t="str">
        <f t="shared" si="228"/>
        <v/>
      </c>
      <c r="M3617" s="66" t="str">
        <f t="shared" si="229"/>
        <v/>
      </c>
      <c r="N3617" s="66" t="str">
        <f t="shared" si="230"/>
        <v/>
      </c>
    </row>
    <row r="3618" spans="2:14" ht="20.100000000000001" customHeight="1" thickBot="1" x14ac:dyDescent="0.3">
      <c r="B3618" s="63" t="str">
        <f t="shared" si="227"/>
        <v/>
      </c>
      <c r="C3618" s="64"/>
      <c r="D3618" s="65"/>
      <c r="E3618" s="65"/>
      <c r="F3618" s="65"/>
      <c r="G3618" s="65"/>
      <c r="H3618" s="65"/>
      <c r="I3618" s="65"/>
      <c r="J3618" s="65"/>
      <c r="K3618" s="65"/>
      <c r="L3618" s="66" t="str">
        <f t="shared" si="228"/>
        <v/>
      </c>
      <c r="M3618" s="66" t="str">
        <f t="shared" si="229"/>
        <v/>
      </c>
      <c r="N3618" s="66" t="str">
        <f t="shared" si="230"/>
        <v/>
      </c>
    </row>
    <row r="3619" spans="2:14" ht="20.100000000000001" customHeight="1" thickBot="1" x14ac:dyDescent="0.3">
      <c r="B3619" s="63" t="str">
        <f t="shared" si="227"/>
        <v/>
      </c>
      <c r="C3619" s="64"/>
      <c r="D3619" s="65"/>
      <c r="E3619" s="65"/>
      <c r="F3619" s="65"/>
      <c r="G3619" s="65"/>
      <c r="H3619" s="65"/>
      <c r="I3619" s="65"/>
      <c r="J3619" s="65"/>
      <c r="K3619" s="65"/>
      <c r="L3619" s="66" t="str">
        <f t="shared" si="228"/>
        <v/>
      </c>
      <c r="M3619" s="66" t="str">
        <f t="shared" si="229"/>
        <v/>
      </c>
      <c r="N3619" s="66" t="str">
        <f t="shared" si="230"/>
        <v/>
      </c>
    </row>
    <row r="3620" spans="2:14" ht="20.100000000000001" customHeight="1" thickBot="1" x14ac:dyDescent="0.3">
      <c r="B3620" s="63" t="str">
        <f t="shared" si="227"/>
        <v/>
      </c>
      <c r="C3620" s="64"/>
      <c r="D3620" s="65"/>
      <c r="E3620" s="65"/>
      <c r="F3620" s="65"/>
      <c r="G3620" s="65"/>
      <c r="H3620" s="65"/>
      <c r="I3620" s="65"/>
      <c r="J3620" s="65"/>
      <c r="K3620" s="65"/>
      <c r="L3620" s="66" t="str">
        <f t="shared" si="228"/>
        <v/>
      </c>
      <c r="M3620" s="66" t="str">
        <f t="shared" si="229"/>
        <v/>
      </c>
      <c r="N3620" s="66" t="str">
        <f t="shared" si="230"/>
        <v/>
      </c>
    </row>
    <row r="3621" spans="2:14" ht="20.100000000000001" customHeight="1" thickBot="1" x14ac:dyDescent="0.3">
      <c r="B3621" s="63" t="str">
        <f t="shared" si="227"/>
        <v/>
      </c>
      <c r="C3621" s="64"/>
      <c r="D3621" s="65"/>
      <c r="E3621" s="65"/>
      <c r="F3621" s="65"/>
      <c r="G3621" s="65"/>
      <c r="H3621" s="65"/>
      <c r="I3621" s="65"/>
      <c r="J3621" s="65"/>
      <c r="K3621" s="65"/>
      <c r="L3621" s="66" t="str">
        <f t="shared" si="228"/>
        <v/>
      </c>
      <c r="M3621" s="66" t="str">
        <f t="shared" si="229"/>
        <v/>
      </c>
      <c r="N3621" s="66" t="str">
        <f t="shared" si="230"/>
        <v/>
      </c>
    </row>
    <row r="3622" spans="2:14" ht="20.100000000000001" customHeight="1" thickBot="1" x14ac:dyDescent="0.3">
      <c r="B3622" s="63" t="str">
        <f t="shared" si="227"/>
        <v/>
      </c>
      <c r="C3622" s="64"/>
      <c r="D3622" s="65"/>
      <c r="E3622" s="65"/>
      <c r="F3622" s="65"/>
      <c r="G3622" s="65"/>
      <c r="H3622" s="65"/>
      <c r="I3622" s="65"/>
      <c r="J3622" s="65"/>
      <c r="K3622" s="65"/>
      <c r="L3622" s="66" t="str">
        <f t="shared" si="228"/>
        <v/>
      </c>
      <c r="M3622" s="66" t="str">
        <f t="shared" si="229"/>
        <v/>
      </c>
      <c r="N3622" s="66" t="str">
        <f t="shared" si="230"/>
        <v/>
      </c>
    </row>
    <row r="3623" spans="2:14" ht="20.100000000000001" customHeight="1" thickBot="1" x14ac:dyDescent="0.3">
      <c r="B3623" s="63" t="str">
        <f t="shared" si="227"/>
        <v/>
      </c>
      <c r="C3623" s="64"/>
      <c r="D3623" s="65"/>
      <c r="E3623" s="65"/>
      <c r="F3623" s="65"/>
      <c r="G3623" s="65"/>
      <c r="H3623" s="65"/>
      <c r="I3623" s="65"/>
      <c r="J3623" s="65"/>
      <c r="K3623" s="65"/>
      <c r="L3623" s="66" t="str">
        <f t="shared" si="228"/>
        <v/>
      </c>
      <c r="M3623" s="66" t="str">
        <f t="shared" si="229"/>
        <v/>
      </c>
      <c r="N3623" s="66" t="str">
        <f t="shared" si="230"/>
        <v/>
      </c>
    </row>
    <row r="3624" spans="2:14" ht="20.100000000000001" customHeight="1" thickBot="1" x14ac:dyDescent="0.3">
      <c r="B3624" s="63" t="str">
        <f t="shared" si="227"/>
        <v/>
      </c>
      <c r="C3624" s="64"/>
      <c r="D3624" s="65"/>
      <c r="E3624" s="65"/>
      <c r="F3624" s="65"/>
      <c r="G3624" s="65"/>
      <c r="H3624" s="65"/>
      <c r="I3624" s="65"/>
      <c r="J3624" s="65"/>
      <c r="K3624" s="65"/>
      <c r="L3624" s="66" t="str">
        <f t="shared" si="228"/>
        <v/>
      </c>
      <c r="M3624" s="66" t="str">
        <f t="shared" si="229"/>
        <v/>
      </c>
      <c r="N3624" s="66" t="str">
        <f t="shared" si="230"/>
        <v/>
      </c>
    </row>
    <row r="3625" spans="2:14" ht="20.100000000000001" customHeight="1" thickBot="1" x14ac:dyDescent="0.3">
      <c r="B3625" s="63" t="str">
        <f t="shared" si="227"/>
        <v/>
      </c>
      <c r="C3625" s="64"/>
      <c r="D3625" s="65"/>
      <c r="E3625" s="65"/>
      <c r="F3625" s="65"/>
      <c r="G3625" s="65"/>
      <c r="H3625" s="65"/>
      <c r="I3625" s="65"/>
      <c r="J3625" s="65"/>
      <c r="K3625" s="65"/>
      <c r="L3625" s="66" t="str">
        <f t="shared" si="228"/>
        <v/>
      </c>
      <c r="M3625" s="66" t="str">
        <f t="shared" si="229"/>
        <v/>
      </c>
      <c r="N3625" s="66" t="str">
        <f t="shared" si="230"/>
        <v/>
      </c>
    </row>
    <row r="3626" spans="2:14" ht="20.100000000000001" customHeight="1" thickBot="1" x14ac:dyDescent="0.3">
      <c r="B3626" s="63" t="str">
        <f t="shared" si="227"/>
        <v/>
      </c>
      <c r="C3626" s="64"/>
      <c r="D3626" s="65"/>
      <c r="E3626" s="65"/>
      <c r="F3626" s="65"/>
      <c r="G3626" s="65"/>
      <c r="H3626" s="65"/>
      <c r="I3626" s="65"/>
      <c r="J3626" s="65"/>
      <c r="K3626" s="65"/>
      <c r="L3626" s="66" t="str">
        <f t="shared" si="228"/>
        <v/>
      </c>
      <c r="M3626" s="66" t="str">
        <f t="shared" si="229"/>
        <v/>
      </c>
      <c r="N3626" s="66" t="str">
        <f t="shared" si="230"/>
        <v/>
      </c>
    </row>
    <row r="3627" spans="2:14" ht="20.100000000000001" customHeight="1" thickBot="1" x14ac:dyDescent="0.3">
      <c r="B3627" s="63" t="str">
        <f t="shared" si="227"/>
        <v/>
      </c>
      <c r="C3627" s="64"/>
      <c r="D3627" s="65"/>
      <c r="E3627" s="65"/>
      <c r="F3627" s="65"/>
      <c r="G3627" s="65"/>
      <c r="H3627" s="65"/>
      <c r="I3627" s="65"/>
      <c r="J3627" s="65"/>
      <c r="K3627" s="65"/>
      <c r="L3627" s="66" t="str">
        <f t="shared" si="228"/>
        <v/>
      </c>
      <c r="M3627" s="66" t="str">
        <f t="shared" si="229"/>
        <v/>
      </c>
      <c r="N3627" s="66" t="str">
        <f t="shared" si="230"/>
        <v/>
      </c>
    </row>
    <row r="3628" spans="2:14" ht="20.100000000000001" customHeight="1" thickBot="1" x14ac:dyDescent="0.3">
      <c r="B3628" s="63" t="str">
        <f t="shared" si="227"/>
        <v/>
      </c>
      <c r="C3628" s="64"/>
      <c r="D3628" s="65"/>
      <c r="E3628" s="65"/>
      <c r="F3628" s="65"/>
      <c r="G3628" s="65"/>
      <c r="H3628" s="65"/>
      <c r="I3628" s="65"/>
      <c r="J3628" s="65"/>
      <c r="K3628" s="65"/>
      <c r="L3628" s="66" t="str">
        <f t="shared" si="228"/>
        <v/>
      </c>
      <c r="M3628" s="66" t="str">
        <f t="shared" si="229"/>
        <v/>
      </c>
      <c r="N3628" s="66" t="str">
        <f t="shared" si="230"/>
        <v/>
      </c>
    </row>
    <row r="3629" spans="2:14" ht="20.100000000000001" customHeight="1" thickBot="1" x14ac:dyDescent="0.3">
      <c r="B3629" s="63" t="str">
        <f t="shared" si="227"/>
        <v/>
      </c>
      <c r="C3629" s="64"/>
      <c r="D3629" s="65"/>
      <c r="E3629" s="65"/>
      <c r="F3629" s="65"/>
      <c r="G3629" s="65"/>
      <c r="H3629" s="65"/>
      <c r="I3629" s="65"/>
      <c r="J3629" s="65"/>
      <c r="K3629" s="65"/>
      <c r="L3629" s="66" t="str">
        <f t="shared" si="228"/>
        <v/>
      </c>
      <c r="M3629" s="66" t="str">
        <f t="shared" si="229"/>
        <v/>
      </c>
      <c r="N3629" s="66" t="str">
        <f t="shared" si="230"/>
        <v/>
      </c>
    </row>
    <row r="3630" spans="2:14" ht="20.100000000000001" customHeight="1" thickBot="1" x14ac:dyDescent="0.3">
      <c r="B3630" s="63" t="str">
        <f t="shared" si="227"/>
        <v/>
      </c>
      <c r="C3630" s="64"/>
      <c r="D3630" s="65"/>
      <c r="E3630" s="65"/>
      <c r="F3630" s="65"/>
      <c r="G3630" s="65"/>
      <c r="H3630" s="65"/>
      <c r="I3630" s="65"/>
      <c r="J3630" s="65"/>
      <c r="K3630" s="65"/>
      <c r="L3630" s="66" t="str">
        <f t="shared" si="228"/>
        <v/>
      </c>
      <c r="M3630" s="66" t="str">
        <f t="shared" si="229"/>
        <v/>
      </c>
      <c r="N3630" s="66" t="str">
        <f t="shared" si="230"/>
        <v/>
      </c>
    </row>
    <row r="3631" spans="2:14" ht="20.100000000000001" customHeight="1" thickBot="1" x14ac:dyDescent="0.3">
      <c r="B3631" s="63" t="str">
        <f t="shared" si="227"/>
        <v/>
      </c>
      <c r="C3631" s="64"/>
      <c r="D3631" s="65"/>
      <c r="E3631" s="65"/>
      <c r="F3631" s="65"/>
      <c r="G3631" s="65"/>
      <c r="H3631" s="65"/>
      <c r="I3631" s="65"/>
      <c r="J3631" s="65"/>
      <c r="K3631" s="65"/>
      <c r="L3631" s="66" t="str">
        <f t="shared" si="228"/>
        <v/>
      </c>
      <c r="M3631" s="66" t="str">
        <f t="shared" si="229"/>
        <v/>
      </c>
      <c r="N3631" s="66" t="str">
        <f t="shared" si="230"/>
        <v/>
      </c>
    </row>
    <row r="3632" spans="2:14" ht="20.100000000000001" customHeight="1" thickBot="1" x14ac:dyDescent="0.3">
      <c r="B3632" s="63" t="str">
        <f t="shared" si="227"/>
        <v/>
      </c>
      <c r="C3632" s="64"/>
      <c r="D3632" s="65"/>
      <c r="E3632" s="65"/>
      <c r="F3632" s="65"/>
      <c r="G3632" s="65"/>
      <c r="H3632" s="65"/>
      <c r="I3632" s="65"/>
      <c r="J3632" s="65"/>
      <c r="K3632" s="65"/>
      <c r="L3632" s="66" t="str">
        <f t="shared" si="228"/>
        <v/>
      </c>
      <c r="M3632" s="66" t="str">
        <f t="shared" si="229"/>
        <v/>
      </c>
      <c r="N3632" s="66" t="str">
        <f t="shared" si="230"/>
        <v/>
      </c>
    </row>
    <row r="3633" spans="2:14" ht="20.100000000000001" customHeight="1" thickBot="1" x14ac:dyDescent="0.3">
      <c r="B3633" s="63" t="str">
        <f t="shared" si="227"/>
        <v/>
      </c>
      <c r="C3633" s="64"/>
      <c r="D3633" s="65"/>
      <c r="E3633" s="65"/>
      <c r="F3633" s="65"/>
      <c r="G3633" s="65"/>
      <c r="H3633" s="65"/>
      <c r="I3633" s="65"/>
      <c r="J3633" s="65"/>
      <c r="K3633" s="65"/>
      <c r="L3633" s="66" t="str">
        <f t="shared" si="228"/>
        <v/>
      </c>
      <c r="M3633" s="66" t="str">
        <f t="shared" si="229"/>
        <v/>
      </c>
      <c r="N3633" s="66" t="str">
        <f t="shared" si="230"/>
        <v/>
      </c>
    </row>
    <row r="3634" spans="2:14" ht="20.100000000000001" customHeight="1" thickBot="1" x14ac:dyDescent="0.3">
      <c r="B3634" s="63" t="str">
        <f t="shared" si="227"/>
        <v/>
      </c>
      <c r="C3634" s="64"/>
      <c r="D3634" s="65"/>
      <c r="E3634" s="65"/>
      <c r="F3634" s="65"/>
      <c r="G3634" s="65"/>
      <c r="H3634" s="65"/>
      <c r="I3634" s="65"/>
      <c r="J3634" s="65"/>
      <c r="K3634" s="65"/>
      <c r="L3634" s="66" t="str">
        <f t="shared" si="228"/>
        <v/>
      </c>
      <c r="M3634" s="66" t="str">
        <f t="shared" si="229"/>
        <v/>
      </c>
      <c r="N3634" s="66" t="str">
        <f t="shared" si="230"/>
        <v/>
      </c>
    </row>
    <row r="3635" spans="2:14" ht="20.100000000000001" customHeight="1" thickBot="1" x14ac:dyDescent="0.3">
      <c r="B3635" s="63" t="str">
        <f t="shared" si="227"/>
        <v/>
      </c>
      <c r="C3635" s="64"/>
      <c r="D3635" s="65"/>
      <c r="E3635" s="65"/>
      <c r="F3635" s="65"/>
      <c r="G3635" s="65"/>
      <c r="H3635" s="65"/>
      <c r="I3635" s="65"/>
      <c r="J3635" s="65"/>
      <c r="K3635" s="65"/>
      <c r="L3635" s="66" t="str">
        <f t="shared" si="228"/>
        <v/>
      </c>
      <c r="M3635" s="66" t="str">
        <f t="shared" si="229"/>
        <v/>
      </c>
      <c r="N3635" s="66" t="str">
        <f t="shared" si="230"/>
        <v/>
      </c>
    </row>
    <row r="3636" spans="2:14" ht="20.100000000000001" customHeight="1" thickBot="1" x14ac:dyDescent="0.3">
      <c r="B3636" s="63" t="str">
        <f t="shared" si="227"/>
        <v/>
      </c>
      <c r="C3636" s="64"/>
      <c r="D3636" s="65"/>
      <c r="E3636" s="65"/>
      <c r="F3636" s="65"/>
      <c r="G3636" s="65"/>
      <c r="H3636" s="65"/>
      <c r="I3636" s="65"/>
      <c r="J3636" s="65"/>
      <c r="K3636" s="65"/>
      <c r="L3636" s="66" t="str">
        <f t="shared" si="228"/>
        <v/>
      </c>
      <c r="M3636" s="66" t="str">
        <f t="shared" si="229"/>
        <v/>
      </c>
      <c r="N3636" s="66" t="str">
        <f t="shared" si="230"/>
        <v/>
      </c>
    </row>
    <row r="3637" spans="2:14" ht="20.100000000000001" customHeight="1" thickBot="1" x14ac:dyDescent="0.3">
      <c r="B3637" s="63" t="str">
        <f t="shared" si="227"/>
        <v/>
      </c>
      <c r="C3637" s="64"/>
      <c r="D3637" s="65"/>
      <c r="E3637" s="65"/>
      <c r="F3637" s="65"/>
      <c r="G3637" s="65"/>
      <c r="H3637" s="65"/>
      <c r="I3637" s="65"/>
      <c r="J3637" s="65"/>
      <c r="K3637" s="65"/>
      <c r="L3637" s="66" t="str">
        <f t="shared" si="228"/>
        <v/>
      </c>
      <c r="M3637" s="66" t="str">
        <f t="shared" si="229"/>
        <v/>
      </c>
      <c r="N3637" s="66" t="str">
        <f t="shared" si="230"/>
        <v/>
      </c>
    </row>
    <row r="3638" spans="2:14" ht="20.100000000000001" customHeight="1" thickBot="1" x14ac:dyDescent="0.3">
      <c r="B3638" s="63" t="str">
        <f t="shared" si="227"/>
        <v/>
      </c>
      <c r="C3638" s="64"/>
      <c r="D3638" s="65"/>
      <c r="E3638" s="65"/>
      <c r="F3638" s="65"/>
      <c r="G3638" s="65"/>
      <c r="H3638" s="65"/>
      <c r="I3638" s="65"/>
      <c r="J3638" s="65"/>
      <c r="K3638" s="65"/>
      <c r="L3638" s="66" t="str">
        <f t="shared" si="228"/>
        <v/>
      </c>
      <c r="M3638" s="66" t="str">
        <f t="shared" si="229"/>
        <v/>
      </c>
      <c r="N3638" s="66" t="str">
        <f t="shared" si="230"/>
        <v/>
      </c>
    </row>
    <row r="3639" spans="2:14" ht="20.100000000000001" customHeight="1" thickBot="1" x14ac:dyDescent="0.3">
      <c r="B3639" s="63" t="str">
        <f t="shared" si="227"/>
        <v/>
      </c>
      <c r="C3639" s="64"/>
      <c r="D3639" s="65"/>
      <c r="E3639" s="65"/>
      <c r="F3639" s="65"/>
      <c r="G3639" s="65"/>
      <c r="H3639" s="65"/>
      <c r="I3639" s="65"/>
      <c r="J3639" s="65"/>
      <c r="K3639" s="65"/>
      <c r="L3639" s="66" t="str">
        <f t="shared" si="228"/>
        <v/>
      </c>
      <c r="M3639" s="66" t="str">
        <f t="shared" si="229"/>
        <v/>
      </c>
      <c r="N3639" s="66" t="str">
        <f t="shared" si="230"/>
        <v/>
      </c>
    </row>
    <row r="3640" spans="2:14" ht="20.100000000000001" customHeight="1" thickBot="1" x14ac:dyDescent="0.3">
      <c r="B3640" s="63" t="str">
        <f t="shared" si="227"/>
        <v/>
      </c>
      <c r="C3640" s="64"/>
      <c r="D3640" s="65"/>
      <c r="E3640" s="65"/>
      <c r="F3640" s="65"/>
      <c r="G3640" s="65"/>
      <c r="H3640" s="65"/>
      <c r="I3640" s="65"/>
      <c r="J3640" s="65"/>
      <c r="K3640" s="65"/>
      <c r="L3640" s="66" t="str">
        <f t="shared" si="228"/>
        <v/>
      </c>
      <c r="M3640" s="66" t="str">
        <f t="shared" si="229"/>
        <v/>
      </c>
      <c r="N3640" s="66" t="str">
        <f t="shared" si="230"/>
        <v/>
      </c>
    </row>
    <row r="3641" spans="2:14" ht="20.100000000000001" customHeight="1" thickBot="1" x14ac:dyDescent="0.3">
      <c r="B3641" s="63" t="str">
        <f t="shared" si="227"/>
        <v/>
      </c>
      <c r="C3641" s="64"/>
      <c r="D3641" s="65"/>
      <c r="E3641" s="65"/>
      <c r="F3641" s="65"/>
      <c r="G3641" s="65"/>
      <c r="H3641" s="65"/>
      <c r="I3641" s="65"/>
      <c r="J3641" s="65"/>
      <c r="K3641" s="65"/>
      <c r="L3641" s="66" t="str">
        <f t="shared" si="228"/>
        <v/>
      </c>
      <c r="M3641" s="66" t="str">
        <f t="shared" si="229"/>
        <v/>
      </c>
      <c r="N3641" s="66" t="str">
        <f t="shared" si="230"/>
        <v/>
      </c>
    </row>
    <row r="3642" spans="2:14" ht="20.100000000000001" customHeight="1" thickBot="1" x14ac:dyDescent="0.3">
      <c r="B3642" s="63" t="str">
        <f t="shared" si="227"/>
        <v/>
      </c>
      <c r="C3642" s="64"/>
      <c r="D3642" s="65"/>
      <c r="E3642" s="65"/>
      <c r="F3642" s="65"/>
      <c r="G3642" s="65"/>
      <c r="H3642" s="65"/>
      <c r="I3642" s="65"/>
      <c r="J3642" s="65"/>
      <c r="K3642" s="65"/>
      <c r="L3642" s="66" t="str">
        <f t="shared" si="228"/>
        <v/>
      </c>
      <c r="M3642" s="66" t="str">
        <f t="shared" si="229"/>
        <v/>
      </c>
      <c r="N3642" s="66" t="str">
        <f t="shared" si="230"/>
        <v/>
      </c>
    </row>
    <row r="3643" spans="2:14" ht="20.100000000000001" customHeight="1" thickBot="1" x14ac:dyDescent="0.3">
      <c r="B3643" s="63" t="str">
        <f t="shared" si="227"/>
        <v/>
      </c>
      <c r="C3643" s="64"/>
      <c r="D3643" s="65"/>
      <c r="E3643" s="65"/>
      <c r="F3643" s="65"/>
      <c r="G3643" s="65"/>
      <c r="H3643" s="65"/>
      <c r="I3643" s="65"/>
      <c r="J3643" s="65"/>
      <c r="K3643" s="65"/>
      <c r="L3643" s="66" t="str">
        <f t="shared" si="228"/>
        <v/>
      </c>
      <c r="M3643" s="66" t="str">
        <f t="shared" si="229"/>
        <v/>
      </c>
      <c r="N3643" s="66" t="str">
        <f t="shared" si="230"/>
        <v/>
      </c>
    </row>
    <row r="3644" spans="2:14" ht="20.100000000000001" customHeight="1" thickBot="1" x14ac:dyDescent="0.3">
      <c r="B3644" s="63" t="str">
        <f t="shared" si="227"/>
        <v/>
      </c>
      <c r="C3644" s="64"/>
      <c r="D3644" s="65"/>
      <c r="E3644" s="65"/>
      <c r="F3644" s="65"/>
      <c r="G3644" s="65"/>
      <c r="H3644" s="65"/>
      <c r="I3644" s="65"/>
      <c r="J3644" s="65"/>
      <c r="K3644" s="65"/>
      <c r="L3644" s="66" t="str">
        <f t="shared" si="228"/>
        <v/>
      </c>
      <c r="M3644" s="66" t="str">
        <f t="shared" si="229"/>
        <v/>
      </c>
      <c r="N3644" s="66" t="str">
        <f t="shared" si="230"/>
        <v/>
      </c>
    </row>
    <row r="3645" spans="2:14" ht="20.100000000000001" customHeight="1" thickBot="1" x14ac:dyDescent="0.3">
      <c r="B3645" s="63" t="str">
        <f t="shared" si="227"/>
        <v/>
      </c>
      <c r="C3645" s="64"/>
      <c r="D3645" s="65"/>
      <c r="E3645" s="65"/>
      <c r="F3645" s="65"/>
      <c r="G3645" s="65"/>
      <c r="H3645" s="65"/>
      <c r="I3645" s="65"/>
      <c r="J3645" s="65"/>
      <c r="K3645" s="65"/>
      <c r="L3645" s="66" t="str">
        <f t="shared" si="228"/>
        <v/>
      </c>
      <c r="M3645" s="66" t="str">
        <f t="shared" si="229"/>
        <v/>
      </c>
      <c r="N3645" s="66" t="str">
        <f t="shared" si="230"/>
        <v/>
      </c>
    </row>
    <row r="3646" spans="2:14" ht="20.100000000000001" customHeight="1" thickBot="1" x14ac:dyDescent="0.3">
      <c r="B3646" s="63" t="str">
        <f t="shared" si="227"/>
        <v/>
      </c>
      <c r="C3646" s="64"/>
      <c r="D3646" s="65"/>
      <c r="E3646" s="65"/>
      <c r="F3646" s="65"/>
      <c r="G3646" s="65"/>
      <c r="H3646" s="65"/>
      <c r="I3646" s="65"/>
      <c r="J3646" s="65"/>
      <c r="K3646" s="65"/>
      <c r="L3646" s="66" t="str">
        <f t="shared" si="228"/>
        <v/>
      </c>
      <c r="M3646" s="66" t="str">
        <f t="shared" si="229"/>
        <v/>
      </c>
      <c r="N3646" s="66" t="str">
        <f t="shared" si="230"/>
        <v/>
      </c>
    </row>
    <row r="3647" spans="2:14" ht="20.100000000000001" customHeight="1" thickBot="1" x14ac:dyDescent="0.3">
      <c r="B3647" s="63" t="str">
        <f t="shared" si="227"/>
        <v/>
      </c>
      <c r="C3647" s="64"/>
      <c r="D3647" s="65"/>
      <c r="E3647" s="65"/>
      <c r="F3647" s="65"/>
      <c r="G3647" s="65"/>
      <c r="H3647" s="65"/>
      <c r="I3647" s="65"/>
      <c r="J3647" s="65"/>
      <c r="K3647" s="65"/>
      <c r="L3647" s="66" t="str">
        <f t="shared" si="228"/>
        <v/>
      </c>
      <c r="M3647" s="66" t="str">
        <f t="shared" si="229"/>
        <v/>
      </c>
      <c r="N3647" s="66" t="str">
        <f t="shared" si="230"/>
        <v/>
      </c>
    </row>
    <row r="3648" spans="2:14" ht="20.100000000000001" customHeight="1" thickBot="1" x14ac:dyDescent="0.3">
      <c r="B3648" s="63" t="str">
        <f t="shared" si="227"/>
        <v/>
      </c>
      <c r="C3648" s="64"/>
      <c r="D3648" s="65"/>
      <c r="E3648" s="65"/>
      <c r="F3648" s="65"/>
      <c r="G3648" s="65"/>
      <c r="H3648" s="65"/>
      <c r="I3648" s="65"/>
      <c r="J3648" s="65"/>
      <c r="K3648" s="65"/>
      <c r="L3648" s="66" t="str">
        <f t="shared" si="228"/>
        <v/>
      </c>
      <c r="M3648" s="66" t="str">
        <f t="shared" si="229"/>
        <v/>
      </c>
      <c r="N3648" s="66" t="str">
        <f t="shared" si="230"/>
        <v/>
      </c>
    </row>
    <row r="3649" spans="2:14" ht="20.100000000000001" customHeight="1" thickBot="1" x14ac:dyDescent="0.3">
      <c r="B3649" s="63" t="str">
        <f t="shared" si="227"/>
        <v/>
      </c>
      <c r="C3649" s="64"/>
      <c r="D3649" s="65"/>
      <c r="E3649" s="65"/>
      <c r="F3649" s="65"/>
      <c r="G3649" s="65"/>
      <c r="H3649" s="65"/>
      <c r="I3649" s="65"/>
      <c r="J3649" s="65"/>
      <c r="K3649" s="65"/>
      <c r="L3649" s="66" t="str">
        <f t="shared" si="228"/>
        <v/>
      </c>
      <c r="M3649" s="66" t="str">
        <f t="shared" si="229"/>
        <v/>
      </c>
      <c r="N3649" s="66" t="str">
        <f t="shared" si="230"/>
        <v/>
      </c>
    </row>
    <row r="3650" spans="2:14" ht="20.100000000000001" customHeight="1" thickBot="1" x14ac:dyDescent="0.3">
      <c r="B3650" s="63" t="str">
        <f t="shared" si="227"/>
        <v/>
      </c>
      <c r="C3650" s="64"/>
      <c r="D3650" s="65"/>
      <c r="E3650" s="65"/>
      <c r="F3650" s="65"/>
      <c r="G3650" s="65"/>
      <c r="H3650" s="65"/>
      <c r="I3650" s="65"/>
      <c r="J3650" s="65"/>
      <c r="K3650" s="65"/>
      <c r="L3650" s="66" t="str">
        <f t="shared" si="228"/>
        <v/>
      </c>
      <c r="M3650" s="66" t="str">
        <f t="shared" si="229"/>
        <v/>
      </c>
      <c r="N3650" s="66" t="str">
        <f t="shared" si="230"/>
        <v/>
      </c>
    </row>
    <row r="3651" spans="2:14" ht="20.100000000000001" customHeight="1" thickBot="1" x14ac:dyDescent="0.3">
      <c r="B3651" s="63" t="str">
        <f t="shared" si="227"/>
        <v/>
      </c>
      <c r="C3651" s="64"/>
      <c r="D3651" s="65"/>
      <c r="E3651" s="65"/>
      <c r="F3651" s="65"/>
      <c r="G3651" s="65"/>
      <c r="H3651" s="65"/>
      <c r="I3651" s="65"/>
      <c r="J3651" s="65"/>
      <c r="K3651" s="65"/>
      <c r="L3651" s="66" t="str">
        <f t="shared" si="228"/>
        <v/>
      </c>
      <c r="M3651" s="66" t="str">
        <f t="shared" si="229"/>
        <v/>
      </c>
      <c r="N3651" s="66" t="str">
        <f t="shared" si="230"/>
        <v/>
      </c>
    </row>
    <row r="3652" spans="2:14" ht="20.100000000000001" customHeight="1" thickBot="1" x14ac:dyDescent="0.3">
      <c r="B3652" s="63" t="str">
        <f t="shared" si="227"/>
        <v/>
      </c>
      <c r="C3652" s="64"/>
      <c r="D3652" s="65"/>
      <c r="E3652" s="65"/>
      <c r="F3652" s="65"/>
      <c r="G3652" s="65"/>
      <c r="H3652" s="65"/>
      <c r="I3652" s="65"/>
      <c r="J3652" s="65"/>
      <c r="K3652" s="65"/>
      <c r="L3652" s="66" t="str">
        <f t="shared" si="228"/>
        <v/>
      </c>
      <c r="M3652" s="66" t="str">
        <f t="shared" si="229"/>
        <v/>
      </c>
      <c r="N3652" s="66" t="str">
        <f t="shared" si="230"/>
        <v/>
      </c>
    </row>
    <row r="3653" spans="2:14" ht="20.100000000000001" customHeight="1" thickBot="1" x14ac:dyDescent="0.3">
      <c r="B3653" s="63" t="str">
        <f t="shared" si="227"/>
        <v/>
      </c>
      <c r="C3653" s="64"/>
      <c r="D3653" s="65"/>
      <c r="E3653" s="65"/>
      <c r="F3653" s="65"/>
      <c r="G3653" s="65"/>
      <c r="H3653" s="65"/>
      <c r="I3653" s="65"/>
      <c r="J3653" s="65"/>
      <c r="K3653" s="65"/>
      <c r="L3653" s="66" t="str">
        <f t="shared" si="228"/>
        <v/>
      </c>
      <c r="M3653" s="66" t="str">
        <f t="shared" si="229"/>
        <v/>
      </c>
      <c r="N3653" s="66" t="str">
        <f t="shared" si="230"/>
        <v/>
      </c>
    </row>
    <row r="3654" spans="2:14" ht="20.100000000000001" customHeight="1" thickBot="1" x14ac:dyDescent="0.3">
      <c r="B3654" s="63" t="str">
        <f t="shared" si="227"/>
        <v/>
      </c>
      <c r="C3654" s="64"/>
      <c r="D3654" s="65"/>
      <c r="E3654" s="65"/>
      <c r="F3654" s="65"/>
      <c r="G3654" s="65"/>
      <c r="H3654" s="65"/>
      <c r="I3654" s="65"/>
      <c r="J3654" s="65"/>
      <c r="K3654" s="65"/>
      <c r="L3654" s="66" t="str">
        <f t="shared" si="228"/>
        <v/>
      </c>
      <c r="M3654" s="66" t="str">
        <f t="shared" si="229"/>
        <v/>
      </c>
      <c r="N3654" s="66" t="str">
        <f t="shared" si="230"/>
        <v/>
      </c>
    </row>
    <row r="3655" spans="2:14" ht="20.100000000000001" customHeight="1" thickBot="1" x14ac:dyDescent="0.3">
      <c r="B3655" s="63" t="str">
        <f t="shared" si="227"/>
        <v/>
      </c>
      <c r="C3655" s="64"/>
      <c r="D3655" s="65"/>
      <c r="E3655" s="65"/>
      <c r="F3655" s="65"/>
      <c r="G3655" s="65"/>
      <c r="H3655" s="65"/>
      <c r="I3655" s="65"/>
      <c r="J3655" s="65"/>
      <c r="K3655" s="65"/>
      <c r="L3655" s="66" t="str">
        <f t="shared" si="228"/>
        <v/>
      </c>
      <c r="M3655" s="66" t="str">
        <f t="shared" si="229"/>
        <v/>
      </c>
      <c r="N3655" s="66" t="str">
        <f t="shared" si="230"/>
        <v/>
      </c>
    </row>
    <row r="3656" spans="2:14" ht="20.100000000000001" customHeight="1" thickBot="1" x14ac:dyDescent="0.3">
      <c r="B3656" s="63" t="str">
        <f t="shared" si="227"/>
        <v/>
      </c>
      <c r="C3656" s="64"/>
      <c r="D3656" s="65"/>
      <c r="E3656" s="65"/>
      <c r="F3656" s="65"/>
      <c r="G3656" s="65"/>
      <c r="H3656" s="65"/>
      <c r="I3656" s="65"/>
      <c r="J3656" s="65"/>
      <c r="K3656" s="65"/>
      <c r="L3656" s="66" t="str">
        <f t="shared" si="228"/>
        <v/>
      </c>
      <c r="M3656" s="66" t="str">
        <f t="shared" si="229"/>
        <v/>
      </c>
      <c r="N3656" s="66" t="str">
        <f t="shared" si="230"/>
        <v/>
      </c>
    </row>
    <row r="3657" spans="2:14" ht="20.100000000000001" customHeight="1" thickBot="1" x14ac:dyDescent="0.3">
      <c r="B3657" s="63" t="str">
        <f t="shared" si="227"/>
        <v/>
      </c>
      <c r="C3657" s="64"/>
      <c r="D3657" s="65"/>
      <c r="E3657" s="65"/>
      <c r="F3657" s="65"/>
      <c r="G3657" s="65"/>
      <c r="H3657" s="65"/>
      <c r="I3657" s="65"/>
      <c r="J3657" s="65"/>
      <c r="K3657" s="65"/>
      <c r="L3657" s="66" t="str">
        <f t="shared" si="228"/>
        <v/>
      </c>
      <c r="M3657" s="66" t="str">
        <f t="shared" si="229"/>
        <v/>
      </c>
      <c r="N3657" s="66" t="str">
        <f t="shared" si="230"/>
        <v/>
      </c>
    </row>
    <row r="3658" spans="2:14" ht="20.100000000000001" customHeight="1" thickBot="1" x14ac:dyDescent="0.3">
      <c r="B3658" s="63" t="str">
        <f t="shared" ref="B3658:B3721" si="231">IF(C3658="","",B3657+1)</f>
        <v/>
      </c>
      <c r="C3658" s="64"/>
      <c r="D3658" s="65"/>
      <c r="E3658" s="65"/>
      <c r="F3658" s="65"/>
      <c r="G3658" s="65"/>
      <c r="H3658" s="65"/>
      <c r="I3658" s="65"/>
      <c r="J3658" s="65"/>
      <c r="K3658" s="65"/>
      <c r="L3658" s="66" t="str">
        <f t="shared" si="228"/>
        <v/>
      </c>
      <c r="M3658" s="66" t="str">
        <f t="shared" si="229"/>
        <v/>
      </c>
      <c r="N3658" s="66" t="str">
        <f t="shared" si="230"/>
        <v/>
      </c>
    </row>
    <row r="3659" spans="2:14" ht="20.100000000000001" customHeight="1" thickBot="1" x14ac:dyDescent="0.3">
      <c r="B3659" s="63" t="str">
        <f t="shared" si="231"/>
        <v/>
      </c>
      <c r="C3659" s="64"/>
      <c r="D3659" s="65"/>
      <c r="E3659" s="65"/>
      <c r="F3659" s="65"/>
      <c r="G3659" s="65"/>
      <c r="H3659" s="65"/>
      <c r="I3659" s="65"/>
      <c r="J3659" s="65"/>
      <c r="K3659" s="65"/>
      <c r="L3659" s="66" t="str">
        <f t="shared" si="228"/>
        <v/>
      </c>
      <c r="M3659" s="66" t="str">
        <f t="shared" si="229"/>
        <v/>
      </c>
      <c r="N3659" s="66" t="str">
        <f t="shared" si="230"/>
        <v/>
      </c>
    </row>
    <row r="3660" spans="2:14" ht="20.100000000000001" customHeight="1" thickBot="1" x14ac:dyDescent="0.3">
      <c r="B3660" s="63" t="str">
        <f t="shared" si="231"/>
        <v/>
      </c>
      <c r="C3660" s="64"/>
      <c r="D3660" s="65"/>
      <c r="E3660" s="65"/>
      <c r="F3660" s="65"/>
      <c r="G3660" s="65"/>
      <c r="H3660" s="65"/>
      <c r="I3660" s="65"/>
      <c r="J3660" s="65"/>
      <c r="K3660" s="65"/>
      <c r="L3660" s="66" t="str">
        <f t="shared" si="228"/>
        <v/>
      </c>
      <c r="M3660" s="66" t="str">
        <f t="shared" si="229"/>
        <v/>
      </c>
      <c r="N3660" s="66" t="str">
        <f t="shared" si="230"/>
        <v/>
      </c>
    </row>
    <row r="3661" spans="2:14" ht="20.100000000000001" customHeight="1" thickBot="1" x14ac:dyDescent="0.3">
      <c r="B3661" s="63" t="str">
        <f t="shared" si="231"/>
        <v/>
      </c>
      <c r="C3661" s="64"/>
      <c r="D3661" s="65"/>
      <c r="E3661" s="65"/>
      <c r="F3661" s="65"/>
      <c r="G3661" s="65"/>
      <c r="H3661" s="65"/>
      <c r="I3661" s="65"/>
      <c r="J3661" s="65"/>
      <c r="K3661" s="65"/>
      <c r="L3661" s="66" t="str">
        <f t="shared" ref="L3661:L3724" si="232">IF(C3661="","",TEXT(C3661,"MMMM"))</f>
        <v/>
      </c>
      <c r="M3661" s="66" t="str">
        <f t="shared" ref="M3661:M3724" si="233">IF(C3661="","",YEAR(C3661))</f>
        <v/>
      </c>
      <c r="N3661" s="66" t="str">
        <f t="shared" ref="N3661:N3724" si="234">IF(C3661="","",TEXT(C3661,"DDDD"))</f>
        <v/>
      </c>
    </row>
    <row r="3662" spans="2:14" ht="20.100000000000001" customHeight="1" thickBot="1" x14ac:dyDescent="0.3">
      <c r="B3662" s="63" t="str">
        <f t="shared" si="231"/>
        <v/>
      </c>
      <c r="C3662" s="64"/>
      <c r="D3662" s="65"/>
      <c r="E3662" s="65"/>
      <c r="F3662" s="65"/>
      <c r="G3662" s="65"/>
      <c r="H3662" s="65"/>
      <c r="I3662" s="65"/>
      <c r="J3662" s="65"/>
      <c r="K3662" s="65"/>
      <c r="L3662" s="66" t="str">
        <f t="shared" si="232"/>
        <v/>
      </c>
      <c r="M3662" s="66" t="str">
        <f t="shared" si="233"/>
        <v/>
      </c>
      <c r="N3662" s="66" t="str">
        <f t="shared" si="234"/>
        <v/>
      </c>
    </row>
    <row r="3663" spans="2:14" ht="20.100000000000001" customHeight="1" thickBot="1" x14ac:dyDescent="0.3">
      <c r="B3663" s="63" t="str">
        <f t="shared" si="231"/>
        <v/>
      </c>
      <c r="C3663" s="64"/>
      <c r="D3663" s="65"/>
      <c r="E3663" s="65"/>
      <c r="F3663" s="65"/>
      <c r="G3663" s="65"/>
      <c r="H3663" s="65"/>
      <c r="I3663" s="65"/>
      <c r="J3663" s="65"/>
      <c r="K3663" s="65"/>
      <c r="L3663" s="66" t="str">
        <f t="shared" si="232"/>
        <v/>
      </c>
      <c r="M3663" s="66" t="str">
        <f t="shared" si="233"/>
        <v/>
      </c>
      <c r="N3663" s="66" t="str">
        <f t="shared" si="234"/>
        <v/>
      </c>
    </row>
    <row r="3664" spans="2:14" ht="20.100000000000001" customHeight="1" thickBot="1" x14ac:dyDescent="0.3">
      <c r="B3664" s="63" t="str">
        <f t="shared" si="231"/>
        <v/>
      </c>
      <c r="C3664" s="64"/>
      <c r="D3664" s="65"/>
      <c r="E3664" s="65"/>
      <c r="F3664" s="65"/>
      <c r="G3664" s="65"/>
      <c r="H3664" s="65"/>
      <c r="I3664" s="65"/>
      <c r="J3664" s="65"/>
      <c r="K3664" s="65"/>
      <c r="L3664" s="66" t="str">
        <f t="shared" si="232"/>
        <v/>
      </c>
      <c r="M3664" s="66" t="str">
        <f t="shared" si="233"/>
        <v/>
      </c>
      <c r="N3664" s="66" t="str">
        <f t="shared" si="234"/>
        <v/>
      </c>
    </row>
    <row r="3665" spans="2:14" ht="20.100000000000001" customHeight="1" thickBot="1" x14ac:dyDescent="0.3">
      <c r="B3665" s="63" t="str">
        <f t="shared" si="231"/>
        <v/>
      </c>
      <c r="C3665" s="64"/>
      <c r="D3665" s="65"/>
      <c r="E3665" s="65"/>
      <c r="F3665" s="65"/>
      <c r="G3665" s="65"/>
      <c r="H3665" s="65"/>
      <c r="I3665" s="65"/>
      <c r="J3665" s="65"/>
      <c r="K3665" s="65"/>
      <c r="L3665" s="66" t="str">
        <f t="shared" si="232"/>
        <v/>
      </c>
      <c r="M3665" s="66" t="str">
        <f t="shared" si="233"/>
        <v/>
      </c>
      <c r="N3665" s="66" t="str">
        <f t="shared" si="234"/>
        <v/>
      </c>
    </row>
    <row r="3666" spans="2:14" ht="20.100000000000001" customHeight="1" thickBot="1" x14ac:dyDescent="0.3">
      <c r="B3666" s="63" t="str">
        <f t="shared" si="231"/>
        <v/>
      </c>
      <c r="C3666" s="64"/>
      <c r="D3666" s="65"/>
      <c r="E3666" s="65"/>
      <c r="F3666" s="65"/>
      <c r="G3666" s="65"/>
      <c r="H3666" s="65"/>
      <c r="I3666" s="65"/>
      <c r="J3666" s="65"/>
      <c r="K3666" s="65"/>
      <c r="L3666" s="66" t="str">
        <f t="shared" si="232"/>
        <v/>
      </c>
      <c r="M3666" s="66" t="str">
        <f t="shared" si="233"/>
        <v/>
      </c>
      <c r="N3666" s="66" t="str">
        <f t="shared" si="234"/>
        <v/>
      </c>
    </row>
    <row r="3667" spans="2:14" ht="20.100000000000001" customHeight="1" thickBot="1" x14ac:dyDescent="0.3">
      <c r="B3667" s="63" t="str">
        <f t="shared" si="231"/>
        <v/>
      </c>
      <c r="C3667" s="64"/>
      <c r="D3667" s="65"/>
      <c r="E3667" s="65"/>
      <c r="F3667" s="65"/>
      <c r="G3667" s="65"/>
      <c r="H3667" s="65"/>
      <c r="I3667" s="65"/>
      <c r="J3667" s="65"/>
      <c r="K3667" s="65"/>
      <c r="L3667" s="66" t="str">
        <f t="shared" si="232"/>
        <v/>
      </c>
      <c r="M3667" s="66" t="str">
        <f t="shared" si="233"/>
        <v/>
      </c>
      <c r="N3667" s="66" t="str">
        <f t="shared" si="234"/>
        <v/>
      </c>
    </row>
    <row r="3668" spans="2:14" ht="20.100000000000001" customHeight="1" thickBot="1" x14ac:dyDescent="0.3">
      <c r="B3668" s="63" t="str">
        <f t="shared" si="231"/>
        <v/>
      </c>
      <c r="C3668" s="64"/>
      <c r="D3668" s="65"/>
      <c r="E3668" s="65"/>
      <c r="F3668" s="65"/>
      <c r="G3668" s="65"/>
      <c r="H3668" s="65"/>
      <c r="I3668" s="65"/>
      <c r="J3668" s="65"/>
      <c r="K3668" s="65"/>
      <c r="L3668" s="66" t="str">
        <f t="shared" si="232"/>
        <v/>
      </c>
      <c r="M3668" s="66" t="str">
        <f t="shared" si="233"/>
        <v/>
      </c>
      <c r="N3668" s="66" t="str">
        <f t="shared" si="234"/>
        <v/>
      </c>
    </row>
    <row r="3669" spans="2:14" ht="20.100000000000001" customHeight="1" thickBot="1" x14ac:dyDescent="0.3">
      <c r="B3669" s="63" t="str">
        <f t="shared" si="231"/>
        <v/>
      </c>
      <c r="C3669" s="64"/>
      <c r="D3669" s="65"/>
      <c r="E3669" s="65"/>
      <c r="F3669" s="65"/>
      <c r="G3669" s="65"/>
      <c r="H3669" s="65"/>
      <c r="I3669" s="65"/>
      <c r="J3669" s="65"/>
      <c r="K3669" s="65"/>
      <c r="L3669" s="66" t="str">
        <f t="shared" si="232"/>
        <v/>
      </c>
      <c r="M3669" s="66" t="str">
        <f t="shared" si="233"/>
        <v/>
      </c>
      <c r="N3669" s="66" t="str">
        <f t="shared" si="234"/>
        <v/>
      </c>
    </row>
    <row r="3670" spans="2:14" ht="20.100000000000001" customHeight="1" thickBot="1" x14ac:dyDescent="0.3">
      <c r="B3670" s="63" t="str">
        <f t="shared" si="231"/>
        <v/>
      </c>
      <c r="C3670" s="64"/>
      <c r="D3670" s="65"/>
      <c r="E3670" s="65"/>
      <c r="F3670" s="65"/>
      <c r="G3670" s="65"/>
      <c r="H3670" s="65"/>
      <c r="I3670" s="65"/>
      <c r="J3670" s="65"/>
      <c r="K3670" s="65"/>
      <c r="L3670" s="66" t="str">
        <f t="shared" si="232"/>
        <v/>
      </c>
      <c r="M3670" s="66" t="str">
        <f t="shared" si="233"/>
        <v/>
      </c>
      <c r="N3670" s="66" t="str">
        <f t="shared" si="234"/>
        <v/>
      </c>
    </row>
    <row r="3671" spans="2:14" ht="20.100000000000001" customHeight="1" thickBot="1" x14ac:dyDescent="0.3">
      <c r="B3671" s="63" t="str">
        <f t="shared" si="231"/>
        <v/>
      </c>
      <c r="C3671" s="64"/>
      <c r="D3671" s="65"/>
      <c r="E3671" s="65"/>
      <c r="F3671" s="65"/>
      <c r="G3671" s="65"/>
      <c r="H3671" s="65"/>
      <c r="I3671" s="65"/>
      <c r="J3671" s="65"/>
      <c r="K3671" s="65"/>
      <c r="L3671" s="66" t="str">
        <f t="shared" si="232"/>
        <v/>
      </c>
      <c r="M3671" s="66" t="str">
        <f t="shared" si="233"/>
        <v/>
      </c>
      <c r="N3671" s="66" t="str">
        <f t="shared" si="234"/>
        <v/>
      </c>
    </row>
    <row r="3672" spans="2:14" ht="20.100000000000001" customHeight="1" thickBot="1" x14ac:dyDescent="0.3">
      <c r="B3672" s="63" t="str">
        <f t="shared" si="231"/>
        <v/>
      </c>
      <c r="C3672" s="64"/>
      <c r="D3672" s="65"/>
      <c r="E3672" s="65"/>
      <c r="F3672" s="65"/>
      <c r="G3672" s="65"/>
      <c r="H3672" s="65"/>
      <c r="I3672" s="65"/>
      <c r="J3672" s="65"/>
      <c r="K3672" s="65"/>
      <c r="L3672" s="66" t="str">
        <f t="shared" si="232"/>
        <v/>
      </c>
      <c r="M3672" s="66" t="str">
        <f t="shared" si="233"/>
        <v/>
      </c>
      <c r="N3672" s="66" t="str">
        <f t="shared" si="234"/>
        <v/>
      </c>
    </row>
    <row r="3673" spans="2:14" ht="20.100000000000001" customHeight="1" thickBot="1" x14ac:dyDescent="0.3">
      <c r="B3673" s="63" t="str">
        <f t="shared" si="231"/>
        <v/>
      </c>
      <c r="C3673" s="64"/>
      <c r="D3673" s="65"/>
      <c r="E3673" s="65"/>
      <c r="F3673" s="65"/>
      <c r="G3673" s="65"/>
      <c r="H3673" s="65"/>
      <c r="I3673" s="65"/>
      <c r="J3673" s="65"/>
      <c r="K3673" s="65"/>
      <c r="L3673" s="66" t="str">
        <f t="shared" si="232"/>
        <v/>
      </c>
      <c r="M3673" s="66" t="str">
        <f t="shared" si="233"/>
        <v/>
      </c>
      <c r="N3673" s="66" t="str">
        <f t="shared" si="234"/>
        <v/>
      </c>
    </row>
    <row r="3674" spans="2:14" ht="20.100000000000001" customHeight="1" thickBot="1" x14ac:dyDescent="0.3">
      <c r="B3674" s="63" t="str">
        <f t="shared" si="231"/>
        <v/>
      </c>
      <c r="C3674" s="64"/>
      <c r="D3674" s="65"/>
      <c r="E3674" s="65"/>
      <c r="F3674" s="65"/>
      <c r="G3674" s="65"/>
      <c r="H3674" s="65"/>
      <c r="I3674" s="65"/>
      <c r="J3674" s="65"/>
      <c r="K3674" s="65"/>
      <c r="L3674" s="66" t="str">
        <f t="shared" si="232"/>
        <v/>
      </c>
      <c r="M3674" s="66" t="str">
        <f t="shared" si="233"/>
        <v/>
      </c>
      <c r="N3674" s="66" t="str">
        <f t="shared" si="234"/>
        <v/>
      </c>
    </row>
    <row r="3675" spans="2:14" ht="20.100000000000001" customHeight="1" thickBot="1" x14ac:dyDescent="0.3">
      <c r="B3675" s="63" t="str">
        <f t="shared" si="231"/>
        <v/>
      </c>
      <c r="C3675" s="64"/>
      <c r="D3675" s="65"/>
      <c r="E3675" s="65"/>
      <c r="F3675" s="65"/>
      <c r="G3675" s="65"/>
      <c r="H3675" s="65"/>
      <c r="I3675" s="65"/>
      <c r="J3675" s="65"/>
      <c r="K3675" s="65"/>
      <c r="L3675" s="66" t="str">
        <f t="shared" si="232"/>
        <v/>
      </c>
      <c r="M3675" s="66" t="str">
        <f t="shared" si="233"/>
        <v/>
      </c>
      <c r="N3675" s="66" t="str">
        <f t="shared" si="234"/>
        <v/>
      </c>
    </row>
    <row r="3676" spans="2:14" ht="20.100000000000001" customHeight="1" thickBot="1" x14ac:dyDescent="0.3">
      <c r="B3676" s="63" t="str">
        <f t="shared" si="231"/>
        <v/>
      </c>
      <c r="C3676" s="64"/>
      <c r="D3676" s="65"/>
      <c r="E3676" s="65"/>
      <c r="F3676" s="65"/>
      <c r="G3676" s="65"/>
      <c r="H3676" s="65"/>
      <c r="I3676" s="65"/>
      <c r="J3676" s="65"/>
      <c r="K3676" s="65"/>
      <c r="L3676" s="66" t="str">
        <f t="shared" si="232"/>
        <v/>
      </c>
      <c r="M3676" s="66" t="str">
        <f t="shared" si="233"/>
        <v/>
      </c>
      <c r="N3676" s="66" t="str">
        <f t="shared" si="234"/>
        <v/>
      </c>
    </row>
    <row r="3677" spans="2:14" ht="20.100000000000001" customHeight="1" thickBot="1" x14ac:dyDescent="0.3">
      <c r="B3677" s="63" t="str">
        <f t="shared" si="231"/>
        <v/>
      </c>
      <c r="C3677" s="64"/>
      <c r="D3677" s="65"/>
      <c r="E3677" s="65"/>
      <c r="F3677" s="65"/>
      <c r="G3677" s="65"/>
      <c r="H3677" s="65"/>
      <c r="I3677" s="65"/>
      <c r="J3677" s="65"/>
      <c r="K3677" s="65"/>
      <c r="L3677" s="66" t="str">
        <f t="shared" si="232"/>
        <v/>
      </c>
      <c r="M3677" s="66" t="str">
        <f t="shared" si="233"/>
        <v/>
      </c>
      <c r="N3677" s="66" t="str">
        <f t="shared" si="234"/>
        <v/>
      </c>
    </row>
    <row r="3678" spans="2:14" ht="20.100000000000001" customHeight="1" thickBot="1" x14ac:dyDescent="0.3">
      <c r="B3678" s="63" t="str">
        <f t="shared" si="231"/>
        <v/>
      </c>
      <c r="C3678" s="64"/>
      <c r="D3678" s="65"/>
      <c r="E3678" s="65"/>
      <c r="F3678" s="65"/>
      <c r="G3678" s="65"/>
      <c r="H3678" s="65"/>
      <c r="I3678" s="65"/>
      <c r="J3678" s="65"/>
      <c r="K3678" s="65"/>
      <c r="L3678" s="66" t="str">
        <f t="shared" si="232"/>
        <v/>
      </c>
      <c r="M3678" s="66" t="str">
        <f t="shared" si="233"/>
        <v/>
      </c>
      <c r="N3678" s="66" t="str">
        <f t="shared" si="234"/>
        <v/>
      </c>
    </row>
    <row r="3679" spans="2:14" ht="20.100000000000001" customHeight="1" thickBot="1" x14ac:dyDescent="0.3">
      <c r="B3679" s="63" t="str">
        <f t="shared" si="231"/>
        <v/>
      </c>
      <c r="C3679" s="64"/>
      <c r="D3679" s="65"/>
      <c r="E3679" s="65"/>
      <c r="F3679" s="65"/>
      <c r="G3679" s="65"/>
      <c r="H3679" s="65"/>
      <c r="I3679" s="65"/>
      <c r="J3679" s="65"/>
      <c r="K3679" s="65"/>
      <c r="L3679" s="66" t="str">
        <f t="shared" si="232"/>
        <v/>
      </c>
      <c r="M3679" s="66" t="str">
        <f t="shared" si="233"/>
        <v/>
      </c>
      <c r="N3679" s="66" t="str">
        <f t="shared" si="234"/>
        <v/>
      </c>
    </row>
    <row r="3680" spans="2:14" ht="20.100000000000001" customHeight="1" thickBot="1" x14ac:dyDescent="0.3">
      <c r="B3680" s="63" t="str">
        <f t="shared" si="231"/>
        <v/>
      </c>
      <c r="C3680" s="64"/>
      <c r="D3680" s="65"/>
      <c r="E3680" s="65"/>
      <c r="F3680" s="65"/>
      <c r="G3680" s="65"/>
      <c r="H3680" s="65"/>
      <c r="I3680" s="65"/>
      <c r="J3680" s="65"/>
      <c r="K3680" s="65"/>
      <c r="L3680" s="66" t="str">
        <f t="shared" si="232"/>
        <v/>
      </c>
      <c r="M3680" s="66" t="str">
        <f t="shared" si="233"/>
        <v/>
      </c>
      <c r="N3680" s="66" t="str">
        <f t="shared" si="234"/>
        <v/>
      </c>
    </row>
    <row r="3681" spans="2:14" ht="20.100000000000001" customHeight="1" thickBot="1" x14ac:dyDescent="0.3">
      <c r="B3681" s="63" t="str">
        <f t="shared" si="231"/>
        <v/>
      </c>
      <c r="C3681" s="64"/>
      <c r="D3681" s="65"/>
      <c r="E3681" s="65"/>
      <c r="F3681" s="65"/>
      <c r="G3681" s="65"/>
      <c r="H3681" s="65"/>
      <c r="I3681" s="65"/>
      <c r="J3681" s="65"/>
      <c r="K3681" s="65"/>
      <c r="L3681" s="66" t="str">
        <f t="shared" si="232"/>
        <v/>
      </c>
      <c r="M3681" s="66" t="str">
        <f t="shared" si="233"/>
        <v/>
      </c>
      <c r="N3681" s="66" t="str">
        <f t="shared" si="234"/>
        <v/>
      </c>
    </row>
    <row r="3682" spans="2:14" ht="20.100000000000001" customHeight="1" thickBot="1" x14ac:dyDescent="0.3">
      <c r="B3682" s="63" t="str">
        <f t="shared" si="231"/>
        <v/>
      </c>
      <c r="C3682" s="64"/>
      <c r="D3682" s="65"/>
      <c r="E3682" s="65"/>
      <c r="F3682" s="65"/>
      <c r="G3682" s="65"/>
      <c r="H3682" s="65"/>
      <c r="I3682" s="65"/>
      <c r="J3682" s="65"/>
      <c r="K3682" s="65"/>
      <c r="L3682" s="66" t="str">
        <f t="shared" si="232"/>
        <v/>
      </c>
      <c r="M3682" s="66" t="str">
        <f t="shared" si="233"/>
        <v/>
      </c>
      <c r="N3682" s="66" t="str">
        <f t="shared" si="234"/>
        <v/>
      </c>
    </row>
    <row r="3683" spans="2:14" ht="20.100000000000001" customHeight="1" thickBot="1" x14ac:dyDescent="0.3">
      <c r="B3683" s="63" t="str">
        <f t="shared" si="231"/>
        <v/>
      </c>
      <c r="C3683" s="64"/>
      <c r="D3683" s="65"/>
      <c r="E3683" s="65"/>
      <c r="F3683" s="65"/>
      <c r="G3683" s="65"/>
      <c r="H3683" s="65"/>
      <c r="I3683" s="65"/>
      <c r="J3683" s="65"/>
      <c r="K3683" s="65"/>
      <c r="L3683" s="66" t="str">
        <f t="shared" si="232"/>
        <v/>
      </c>
      <c r="M3683" s="66" t="str">
        <f t="shared" si="233"/>
        <v/>
      </c>
      <c r="N3683" s="66" t="str">
        <f t="shared" si="234"/>
        <v/>
      </c>
    </row>
    <row r="3684" spans="2:14" ht="20.100000000000001" customHeight="1" thickBot="1" x14ac:dyDescent="0.3">
      <c r="B3684" s="63" t="str">
        <f t="shared" si="231"/>
        <v/>
      </c>
      <c r="C3684" s="64"/>
      <c r="D3684" s="65"/>
      <c r="E3684" s="65"/>
      <c r="F3684" s="65"/>
      <c r="G3684" s="65"/>
      <c r="H3684" s="65"/>
      <c r="I3684" s="65"/>
      <c r="J3684" s="65"/>
      <c r="K3684" s="65"/>
      <c r="L3684" s="66" t="str">
        <f t="shared" si="232"/>
        <v/>
      </c>
      <c r="M3684" s="66" t="str">
        <f t="shared" si="233"/>
        <v/>
      </c>
      <c r="N3684" s="66" t="str">
        <f t="shared" si="234"/>
        <v/>
      </c>
    </row>
    <row r="3685" spans="2:14" ht="20.100000000000001" customHeight="1" thickBot="1" x14ac:dyDescent="0.3">
      <c r="B3685" s="63" t="str">
        <f t="shared" si="231"/>
        <v/>
      </c>
      <c r="C3685" s="64"/>
      <c r="D3685" s="65"/>
      <c r="E3685" s="65"/>
      <c r="F3685" s="65"/>
      <c r="G3685" s="65"/>
      <c r="H3685" s="65"/>
      <c r="I3685" s="65"/>
      <c r="J3685" s="65"/>
      <c r="K3685" s="65"/>
      <c r="L3685" s="66" t="str">
        <f t="shared" si="232"/>
        <v/>
      </c>
      <c r="M3685" s="66" t="str">
        <f t="shared" si="233"/>
        <v/>
      </c>
      <c r="N3685" s="66" t="str">
        <f t="shared" si="234"/>
        <v/>
      </c>
    </row>
    <row r="3686" spans="2:14" ht="20.100000000000001" customHeight="1" thickBot="1" x14ac:dyDescent="0.3">
      <c r="B3686" s="63" t="str">
        <f t="shared" si="231"/>
        <v/>
      </c>
      <c r="C3686" s="64"/>
      <c r="D3686" s="65"/>
      <c r="E3686" s="65"/>
      <c r="F3686" s="65"/>
      <c r="G3686" s="65"/>
      <c r="H3686" s="65"/>
      <c r="I3686" s="65"/>
      <c r="J3686" s="65"/>
      <c r="K3686" s="65"/>
      <c r="L3686" s="66" t="str">
        <f t="shared" si="232"/>
        <v/>
      </c>
      <c r="M3686" s="66" t="str">
        <f t="shared" si="233"/>
        <v/>
      </c>
      <c r="N3686" s="66" t="str">
        <f t="shared" si="234"/>
        <v/>
      </c>
    </row>
    <row r="3687" spans="2:14" ht="20.100000000000001" customHeight="1" thickBot="1" x14ac:dyDescent="0.3">
      <c r="B3687" s="63" t="str">
        <f t="shared" si="231"/>
        <v/>
      </c>
      <c r="C3687" s="64"/>
      <c r="D3687" s="65"/>
      <c r="E3687" s="65"/>
      <c r="F3687" s="65"/>
      <c r="G3687" s="65"/>
      <c r="H3687" s="65"/>
      <c r="I3687" s="65"/>
      <c r="J3687" s="65"/>
      <c r="K3687" s="65"/>
      <c r="L3687" s="66" t="str">
        <f t="shared" si="232"/>
        <v/>
      </c>
      <c r="M3687" s="66" t="str">
        <f t="shared" si="233"/>
        <v/>
      </c>
      <c r="N3687" s="66" t="str">
        <f t="shared" si="234"/>
        <v/>
      </c>
    </row>
    <row r="3688" spans="2:14" ht="20.100000000000001" customHeight="1" thickBot="1" x14ac:dyDescent="0.3">
      <c r="B3688" s="63" t="str">
        <f t="shared" si="231"/>
        <v/>
      </c>
      <c r="C3688" s="64"/>
      <c r="D3688" s="65"/>
      <c r="E3688" s="65"/>
      <c r="F3688" s="65"/>
      <c r="G3688" s="65"/>
      <c r="H3688" s="65"/>
      <c r="I3688" s="65"/>
      <c r="J3688" s="65"/>
      <c r="K3688" s="65"/>
      <c r="L3688" s="66" t="str">
        <f t="shared" si="232"/>
        <v/>
      </c>
      <c r="M3688" s="66" t="str">
        <f t="shared" si="233"/>
        <v/>
      </c>
      <c r="N3688" s="66" t="str">
        <f t="shared" si="234"/>
        <v/>
      </c>
    </row>
    <row r="3689" spans="2:14" ht="20.100000000000001" customHeight="1" thickBot="1" x14ac:dyDescent="0.3">
      <c r="B3689" s="63" t="str">
        <f t="shared" si="231"/>
        <v/>
      </c>
      <c r="C3689" s="64"/>
      <c r="D3689" s="65"/>
      <c r="E3689" s="65"/>
      <c r="F3689" s="65"/>
      <c r="G3689" s="65"/>
      <c r="H3689" s="65"/>
      <c r="I3689" s="65"/>
      <c r="J3689" s="65"/>
      <c r="K3689" s="65"/>
      <c r="L3689" s="66" t="str">
        <f t="shared" si="232"/>
        <v/>
      </c>
      <c r="M3689" s="66" t="str">
        <f t="shared" si="233"/>
        <v/>
      </c>
      <c r="N3689" s="66" t="str">
        <f t="shared" si="234"/>
        <v/>
      </c>
    </row>
    <row r="3690" spans="2:14" ht="20.100000000000001" customHeight="1" thickBot="1" x14ac:dyDescent="0.3">
      <c r="B3690" s="63" t="str">
        <f t="shared" si="231"/>
        <v/>
      </c>
      <c r="C3690" s="64"/>
      <c r="D3690" s="65"/>
      <c r="E3690" s="65"/>
      <c r="F3690" s="65"/>
      <c r="G3690" s="65"/>
      <c r="H3690" s="65"/>
      <c r="I3690" s="65"/>
      <c r="J3690" s="65"/>
      <c r="K3690" s="65"/>
      <c r="L3690" s="66" t="str">
        <f t="shared" si="232"/>
        <v/>
      </c>
      <c r="M3690" s="66" t="str">
        <f t="shared" si="233"/>
        <v/>
      </c>
      <c r="N3690" s="66" t="str">
        <f t="shared" si="234"/>
        <v/>
      </c>
    </row>
    <row r="3691" spans="2:14" ht="20.100000000000001" customHeight="1" thickBot="1" x14ac:dyDescent="0.3">
      <c r="B3691" s="63" t="str">
        <f t="shared" si="231"/>
        <v/>
      </c>
      <c r="C3691" s="64"/>
      <c r="D3691" s="65"/>
      <c r="E3691" s="65"/>
      <c r="F3691" s="65"/>
      <c r="G3691" s="65"/>
      <c r="H3691" s="65"/>
      <c r="I3691" s="65"/>
      <c r="J3691" s="65"/>
      <c r="K3691" s="65"/>
      <c r="L3691" s="66" t="str">
        <f t="shared" si="232"/>
        <v/>
      </c>
      <c r="M3691" s="66" t="str">
        <f t="shared" si="233"/>
        <v/>
      </c>
      <c r="N3691" s="66" t="str">
        <f t="shared" si="234"/>
        <v/>
      </c>
    </row>
    <row r="3692" spans="2:14" ht="20.100000000000001" customHeight="1" thickBot="1" x14ac:dyDescent="0.3">
      <c r="B3692" s="63" t="str">
        <f t="shared" si="231"/>
        <v/>
      </c>
      <c r="C3692" s="64"/>
      <c r="D3692" s="65"/>
      <c r="E3692" s="65"/>
      <c r="F3692" s="65"/>
      <c r="G3692" s="65"/>
      <c r="H3692" s="65"/>
      <c r="I3692" s="65"/>
      <c r="J3692" s="65"/>
      <c r="K3692" s="65"/>
      <c r="L3692" s="66" t="str">
        <f t="shared" si="232"/>
        <v/>
      </c>
      <c r="M3692" s="66" t="str">
        <f t="shared" si="233"/>
        <v/>
      </c>
      <c r="N3692" s="66" t="str">
        <f t="shared" si="234"/>
        <v/>
      </c>
    </row>
    <row r="3693" spans="2:14" ht="20.100000000000001" customHeight="1" thickBot="1" x14ac:dyDescent="0.3">
      <c r="B3693" s="63" t="str">
        <f t="shared" si="231"/>
        <v/>
      </c>
      <c r="C3693" s="64"/>
      <c r="D3693" s="65"/>
      <c r="E3693" s="65"/>
      <c r="F3693" s="65"/>
      <c r="G3693" s="65"/>
      <c r="H3693" s="65"/>
      <c r="I3693" s="65"/>
      <c r="J3693" s="65"/>
      <c r="K3693" s="65"/>
      <c r="L3693" s="66" t="str">
        <f t="shared" si="232"/>
        <v/>
      </c>
      <c r="M3693" s="66" t="str">
        <f t="shared" si="233"/>
        <v/>
      </c>
      <c r="N3693" s="66" t="str">
        <f t="shared" si="234"/>
        <v/>
      </c>
    </row>
    <row r="3694" spans="2:14" ht="20.100000000000001" customHeight="1" thickBot="1" x14ac:dyDescent="0.3">
      <c r="B3694" s="63" t="str">
        <f t="shared" si="231"/>
        <v/>
      </c>
      <c r="C3694" s="64"/>
      <c r="D3694" s="65"/>
      <c r="E3694" s="65"/>
      <c r="F3694" s="65"/>
      <c r="G3694" s="65"/>
      <c r="H3694" s="65"/>
      <c r="I3694" s="65"/>
      <c r="J3694" s="65"/>
      <c r="K3694" s="65"/>
      <c r="L3694" s="66" t="str">
        <f t="shared" si="232"/>
        <v/>
      </c>
      <c r="M3694" s="66" t="str">
        <f t="shared" si="233"/>
        <v/>
      </c>
      <c r="N3694" s="66" t="str">
        <f t="shared" si="234"/>
        <v/>
      </c>
    </row>
    <row r="3695" spans="2:14" ht="20.100000000000001" customHeight="1" thickBot="1" x14ac:dyDescent="0.3">
      <c r="B3695" s="63" t="str">
        <f t="shared" si="231"/>
        <v/>
      </c>
      <c r="C3695" s="64"/>
      <c r="D3695" s="65"/>
      <c r="E3695" s="65"/>
      <c r="F3695" s="65"/>
      <c r="G3695" s="65"/>
      <c r="H3695" s="65"/>
      <c r="I3695" s="65"/>
      <c r="J3695" s="65"/>
      <c r="K3695" s="65"/>
      <c r="L3695" s="66" t="str">
        <f t="shared" si="232"/>
        <v/>
      </c>
      <c r="M3695" s="66" t="str">
        <f t="shared" si="233"/>
        <v/>
      </c>
      <c r="N3695" s="66" t="str">
        <f t="shared" si="234"/>
        <v/>
      </c>
    </row>
    <row r="3696" spans="2:14" ht="20.100000000000001" customHeight="1" thickBot="1" x14ac:dyDescent="0.3">
      <c r="B3696" s="63" t="str">
        <f t="shared" si="231"/>
        <v/>
      </c>
      <c r="C3696" s="64"/>
      <c r="D3696" s="65"/>
      <c r="E3696" s="65"/>
      <c r="F3696" s="65"/>
      <c r="G3696" s="65"/>
      <c r="H3696" s="65"/>
      <c r="I3696" s="65"/>
      <c r="J3696" s="65"/>
      <c r="K3696" s="65"/>
      <c r="L3696" s="66" t="str">
        <f t="shared" si="232"/>
        <v/>
      </c>
      <c r="M3696" s="66" t="str">
        <f t="shared" si="233"/>
        <v/>
      </c>
      <c r="N3696" s="66" t="str">
        <f t="shared" si="234"/>
        <v/>
      </c>
    </row>
    <row r="3697" spans="2:14" ht="20.100000000000001" customHeight="1" thickBot="1" x14ac:dyDescent="0.3">
      <c r="B3697" s="63" t="str">
        <f t="shared" si="231"/>
        <v/>
      </c>
      <c r="C3697" s="64"/>
      <c r="D3697" s="65"/>
      <c r="E3697" s="65"/>
      <c r="F3697" s="65"/>
      <c r="G3697" s="65"/>
      <c r="H3697" s="65"/>
      <c r="I3697" s="65"/>
      <c r="J3697" s="65"/>
      <c r="K3697" s="65"/>
      <c r="L3697" s="66" t="str">
        <f t="shared" si="232"/>
        <v/>
      </c>
      <c r="M3697" s="66" t="str">
        <f t="shared" si="233"/>
        <v/>
      </c>
      <c r="N3697" s="66" t="str">
        <f t="shared" si="234"/>
        <v/>
      </c>
    </row>
    <row r="3698" spans="2:14" ht="20.100000000000001" customHeight="1" thickBot="1" x14ac:dyDescent="0.3">
      <c r="B3698" s="63" t="str">
        <f t="shared" si="231"/>
        <v/>
      </c>
      <c r="C3698" s="64"/>
      <c r="D3698" s="65"/>
      <c r="E3698" s="65"/>
      <c r="F3698" s="65"/>
      <c r="G3698" s="65"/>
      <c r="H3698" s="65"/>
      <c r="I3698" s="65"/>
      <c r="J3698" s="65"/>
      <c r="K3698" s="65"/>
      <c r="L3698" s="66" t="str">
        <f t="shared" si="232"/>
        <v/>
      </c>
      <c r="M3698" s="66" t="str">
        <f t="shared" si="233"/>
        <v/>
      </c>
      <c r="N3698" s="66" t="str">
        <f t="shared" si="234"/>
        <v/>
      </c>
    </row>
    <row r="3699" spans="2:14" ht="20.100000000000001" customHeight="1" thickBot="1" x14ac:dyDescent="0.3">
      <c r="B3699" s="63" t="str">
        <f t="shared" si="231"/>
        <v/>
      </c>
      <c r="C3699" s="64"/>
      <c r="D3699" s="65"/>
      <c r="E3699" s="65"/>
      <c r="F3699" s="65"/>
      <c r="G3699" s="65"/>
      <c r="H3699" s="65"/>
      <c r="I3699" s="65"/>
      <c r="J3699" s="65"/>
      <c r="K3699" s="65"/>
      <c r="L3699" s="66" t="str">
        <f t="shared" si="232"/>
        <v/>
      </c>
      <c r="M3699" s="66" t="str">
        <f t="shared" si="233"/>
        <v/>
      </c>
      <c r="N3699" s="66" t="str">
        <f t="shared" si="234"/>
        <v/>
      </c>
    </row>
    <row r="3700" spans="2:14" ht="20.100000000000001" customHeight="1" thickBot="1" x14ac:dyDescent="0.3">
      <c r="B3700" s="63" t="str">
        <f t="shared" si="231"/>
        <v/>
      </c>
      <c r="C3700" s="64"/>
      <c r="D3700" s="65"/>
      <c r="E3700" s="65"/>
      <c r="F3700" s="65"/>
      <c r="G3700" s="65"/>
      <c r="H3700" s="65"/>
      <c r="I3700" s="65"/>
      <c r="J3700" s="65"/>
      <c r="K3700" s="65"/>
      <c r="L3700" s="66" t="str">
        <f t="shared" si="232"/>
        <v/>
      </c>
      <c r="M3700" s="66" t="str">
        <f t="shared" si="233"/>
        <v/>
      </c>
      <c r="N3700" s="66" t="str">
        <f t="shared" si="234"/>
        <v/>
      </c>
    </row>
    <row r="3701" spans="2:14" ht="20.100000000000001" customHeight="1" thickBot="1" x14ac:dyDescent="0.3">
      <c r="B3701" s="63" t="str">
        <f t="shared" si="231"/>
        <v/>
      </c>
      <c r="C3701" s="64"/>
      <c r="D3701" s="65"/>
      <c r="E3701" s="65"/>
      <c r="F3701" s="65"/>
      <c r="G3701" s="65"/>
      <c r="H3701" s="65"/>
      <c r="I3701" s="65"/>
      <c r="J3701" s="65"/>
      <c r="K3701" s="65"/>
      <c r="L3701" s="66" t="str">
        <f t="shared" si="232"/>
        <v/>
      </c>
      <c r="M3701" s="66" t="str">
        <f t="shared" si="233"/>
        <v/>
      </c>
      <c r="N3701" s="66" t="str">
        <f t="shared" si="234"/>
        <v/>
      </c>
    </row>
    <row r="3702" spans="2:14" ht="20.100000000000001" customHeight="1" thickBot="1" x14ac:dyDescent="0.3">
      <c r="B3702" s="63" t="str">
        <f t="shared" si="231"/>
        <v/>
      </c>
      <c r="C3702" s="64"/>
      <c r="D3702" s="65"/>
      <c r="E3702" s="65"/>
      <c r="F3702" s="65"/>
      <c r="G3702" s="65"/>
      <c r="H3702" s="65"/>
      <c r="I3702" s="65"/>
      <c r="J3702" s="65"/>
      <c r="K3702" s="65"/>
      <c r="L3702" s="66" t="str">
        <f t="shared" si="232"/>
        <v/>
      </c>
      <c r="M3702" s="66" t="str">
        <f t="shared" si="233"/>
        <v/>
      </c>
      <c r="N3702" s="66" t="str">
        <f t="shared" si="234"/>
        <v/>
      </c>
    </row>
    <row r="3703" spans="2:14" ht="20.100000000000001" customHeight="1" thickBot="1" x14ac:dyDescent="0.3">
      <c r="B3703" s="63" t="str">
        <f t="shared" si="231"/>
        <v/>
      </c>
      <c r="C3703" s="64"/>
      <c r="D3703" s="65"/>
      <c r="E3703" s="65"/>
      <c r="F3703" s="65"/>
      <c r="G3703" s="65"/>
      <c r="H3703" s="65"/>
      <c r="I3703" s="65"/>
      <c r="J3703" s="65"/>
      <c r="K3703" s="65"/>
      <c r="L3703" s="66" t="str">
        <f t="shared" si="232"/>
        <v/>
      </c>
      <c r="M3703" s="66" t="str">
        <f t="shared" si="233"/>
        <v/>
      </c>
      <c r="N3703" s="66" t="str">
        <f t="shared" si="234"/>
        <v/>
      </c>
    </row>
    <row r="3704" spans="2:14" ht="20.100000000000001" customHeight="1" thickBot="1" x14ac:dyDescent="0.3">
      <c r="B3704" s="63" t="str">
        <f t="shared" si="231"/>
        <v/>
      </c>
      <c r="C3704" s="64"/>
      <c r="D3704" s="65"/>
      <c r="E3704" s="65"/>
      <c r="F3704" s="65"/>
      <c r="G3704" s="65"/>
      <c r="H3704" s="65"/>
      <c r="I3704" s="65"/>
      <c r="J3704" s="65"/>
      <c r="K3704" s="65"/>
      <c r="L3704" s="66" t="str">
        <f t="shared" si="232"/>
        <v/>
      </c>
      <c r="M3704" s="66" t="str">
        <f t="shared" si="233"/>
        <v/>
      </c>
      <c r="N3704" s="66" t="str">
        <f t="shared" si="234"/>
        <v/>
      </c>
    </row>
    <row r="3705" spans="2:14" ht="20.100000000000001" customHeight="1" thickBot="1" x14ac:dyDescent="0.3">
      <c r="B3705" s="63" t="str">
        <f t="shared" si="231"/>
        <v/>
      </c>
      <c r="C3705" s="64"/>
      <c r="D3705" s="65"/>
      <c r="E3705" s="65"/>
      <c r="F3705" s="65"/>
      <c r="G3705" s="65"/>
      <c r="H3705" s="65"/>
      <c r="I3705" s="65"/>
      <c r="J3705" s="65"/>
      <c r="K3705" s="65"/>
      <c r="L3705" s="66" t="str">
        <f t="shared" si="232"/>
        <v/>
      </c>
      <c r="M3705" s="66" t="str">
        <f t="shared" si="233"/>
        <v/>
      </c>
      <c r="N3705" s="66" t="str">
        <f t="shared" si="234"/>
        <v/>
      </c>
    </row>
    <row r="3706" spans="2:14" ht="20.100000000000001" customHeight="1" thickBot="1" x14ac:dyDescent="0.3">
      <c r="B3706" s="63" t="str">
        <f t="shared" si="231"/>
        <v/>
      </c>
      <c r="C3706" s="64"/>
      <c r="D3706" s="65"/>
      <c r="E3706" s="65"/>
      <c r="F3706" s="65"/>
      <c r="G3706" s="65"/>
      <c r="H3706" s="65"/>
      <c r="I3706" s="65"/>
      <c r="J3706" s="65"/>
      <c r="K3706" s="65"/>
      <c r="L3706" s="66" t="str">
        <f t="shared" si="232"/>
        <v/>
      </c>
      <c r="M3706" s="66" t="str">
        <f t="shared" si="233"/>
        <v/>
      </c>
      <c r="N3706" s="66" t="str">
        <f t="shared" si="234"/>
        <v/>
      </c>
    </row>
    <row r="3707" spans="2:14" ht="20.100000000000001" customHeight="1" thickBot="1" x14ac:dyDescent="0.3">
      <c r="B3707" s="63" t="str">
        <f t="shared" si="231"/>
        <v/>
      </c>
      <c r="C3707" s="64"/>
      <c r="D3707" s="65"/>
      <c r="E3707" s="65"/>
      <c r="F3707" s="65"/>
      <c r="G3707" s="65"/>
      <c r="H3707" s="65"/>
      <c r="I3707" s="65"/>
      <c r="J3707" s="65"/>
      <c r="K3707" s="65"/>
      <c r="L3707" s="66" t="str">
        <f t="shared" si="232"/>
        <v/>
      </c>
      <c r="M3707" s="66" t="str">
        <f t="shared" si="233"/>
        <v/>
      </c>
      <c r="N3707" s="66" t="str">
        <f t="shared" si="234"/>
        <v/>
      </c>
    </row>
    <row r="3708" spans="2:14" ht="20.100000000000001" customHeight="1" thickBot="1" x14ac:dyDescent="0.3">
      <c r="B3708" s="63" t="str">
        <f t="shared" si="231"/>
        <v/>
      </c>
      <c r="C3708" s="64"/>
      <c r="D3708" s="65"/>
      <c r="E3708" s="65"/>
      <c r="F3708" s="65"/>
      <c r="G3708" s="65"/>
      <c r="H3708" s="65"/>
      <c r="I3708" s="65"/>
      <c r="J3708" s="65"/>
      <c r="K3708" s="65"/>
      <c r="L3708" s="66" t="str">
        <f t="shared" si="232"/>
        <v/>
      </c>
      <c r="M3708" s="66" t="str">
        <f t="shared" si="233"/>
        <v/>
      </c>
      <c r="N3708" s="66" t="str">
        <f t="shared" si="234"/>
        <v/>
      </c>
    </row>
    <row r="3709" spans="2:14" ht="20.100000000000001" customHeight="1" thickBot="1" x14ac:dyDescent="0.3">
      <c r="B3709" s="63" t="str">
        <f t="shared" si="231"/>
        <v/>
      </c>
      <c r="C3709" s="64"/>
      <c r="D3709" s="65"/>
      <c r="E3709" s="65"/>
      <c r="F3709" s="65"/>
      <c r="G3709" s="65"/>
      <c r="H3709" s="65"/>
      <c r="I3709" s="65"/>
      <c r="J3709" s="65"/>
      <c r="K3709" s="65"/>
      <c r="L3709" s="66" t="str">
        <f t="shared" si="232"/>
        <v/>
      </c>
      <c r="M3709" s="66" t="str">
        <f t="shared" si="233"/>
        <v/>
      </c>
      <c r="N3709" s="66" t="str">
        <f t="shared" si="234"/>
        <v/>
      </c>
    </row>
    <row r="3710" spans="2:14" ht="20.100000000000001" customHeight="1" thickBot="1" x14ac:dyDescent="0.3">
      <c r="B3710" s="63" t="str">
        <f t="shared" si="231"/>
        <v/>
      </c>
      <c r="C3710" s="64"/>
      <c r="D3710" s="65"/>
      <c r="E3710" s="65"/>
      <c r="F3710" s="65"/>
      <c r="G3710" s="65"/>
      <c r="H3710" s="65"/>
      <c r="I3710" s="65"/>
      <c r="J3710" s="65"/>
      <c r="K3710" s="65"/>
      <c r="L3710" s="66" t="str">
        <f t="shared" si="232"/>
        <v/>
      </c>
      <c r="M3710" s="66" t="str">
        <f t="shared" si="233"/>
        <v/>
      </c>
      <c r="N3710" s="66" t="str">
        <f t="shared" si="234"/>
        <v/>
      </c>
    </row>
    <row r="3711" spans="2:14" ht="20.100000000000001" customHeight="1" thickBot="1" x14ac:dyDescent="0.3">
      <c r="B3711" s="63" t="str">
        <f t="shared" si="231"/>
        <v/>
      </c>
      <c r="C3711" s="64"/>
      <c r="D3711" s="65"/>
      <c r="E3711" s="65"/>
      <c r="F3711" s="65"/>
      <c r="G3711" s="65"/>
      <c r="H3711" s="65"/>
      <c r="I3711" s="65"/>
      <c r="J3711" s="65"/>
      <c r="K3711" s="65"/>
      <c r="L3711" s="66" t="str">
        <f t="shared" si="232"/>
        <v/>
      </c>
      <c r="M3711" s="66" t="str">
        <f t="shared" si="233"/>
        <v/>
      </c>
      <c r="N3711" s="66" t="str">
        <f t="shared" si="234"/>
        <v/>
      </c>
    </row>
    <row r="3712" spans="2:14" ht="20.100000000000001" customHeight="1" thickBot="1" x14ac:dyDescent="0.3">
      <c r="B3712" s="63" t="str">
        <f t="shared" si="231"/>
        <v/>
      </c>
      <c r="C3712" s="64"/>
      <c r="D3712" s="65"/>
      <c r="E3712" s="65"/>
      <c r="F3712" s="65"/>
      <c r="G3712" s="65"/>
      <c r="H3712" s="65"/>
      <c r="I3712" s="65"/>
      <c r="J3712" s="65"/>
      <c r="K3712" s="65"/>
      <c r="L3712" s="66" t="str">
        <f t="shared" si="232"/>
        <v/>
      </c>
      <c r="M3712" s="66" t="str">
        <f t="shared" si="233"/>
        <v/>
      </c>
      <c r="N3712" s="66" t="str">
        <f t="shared" si="234"/>
        <v/>
      </c>
    </row>
    <row r="3713" spans="2:14" ht="20.100000000000001" customHeight="1" thickBot="1" x14ac:dyDescent="0.3">
      <c r="B3713" s="63" t="str">
        <f t="shared" si="231"/>
        <v/>
      </c>
      <c r="C3713" s="64"/>
      <c r="D3713" s="65"/>
      <c r="E3713" s="65"/>
      <c r="F3713" s="65"/>
      <c r="G3713" s="65"/>
      <c r="H3713" s="65"/>
      <c r="I3713" s="65"/>
      <c r="J3713" s="65"/>
      <c r="K3713" s="65"/>
      <c r="L3713" s="66" t="str">
        <f t="shared" si="232"/>
        <v/>
      </c>
      <c r="M3713" s="66" t="str">
        <f t="shared" si="233"/>
        <v/>
      </c>
      <c r="N3713" s="66" t="str">
        <f t="shared" si="234"/>
        <v/>
      </c>
    </row>
    <row r="3714" spans="2:14" ht="20.100000000000001" customHeight="1" thickBot="1" x14ac:dyDescent="0.3">
      <c r="B3714" s="63" t="str">
        <f t="shared" si="231"/>
        <v/>
      </c>
      <c r="C3714" s="64"/>
      <c r="D3714" s="65"/>
      <c r="E3714" s="65"/>
      <c r="F3714" s="65"/>
      <c r="G3714" s="65"/>
      <c r="H3714" s="65"/>
      <c r="I3714" s="65"/>
      <c r="J3714" s="65"/>
      <c r="K3714" s="65"/>
      <c r="L3714" s="66" t="str">
        <f t="shared" si="232"/>
        <v/>
      </c>
      <c r="M3714" s="66" t="str">
        <f t="shared" si="233"/>
        <v/>
      </c>
      <c r="N3714" s="66" t="str">
        <f t="shared" si="234"/>
        <v/>
      </c>
    </row>
    <row r="3715" spans="2:14" ht="20.100000000000001" customHeight="1" thickBot="1" x14ac:dyDescent="0.3">
      <c r="B3715" s="63" t="str">
        <f t="shared" si="231"/>
        <v/>
      </c>
      <c r="C3715" s="64"/>
      <c r="D3715" s="65"/>
      <c r="E3715" s="65"/>
      <c r="F3715" s="65"/>
      <c r="G3715" s="65"/>
      <c r="H3715" s="65"/>
      <c r="I3715" s="65"/>
      <c r="J3715" s="65"/>
      <c r="K3715" s="65"/>
      <c r="L3715" s="66" t="str">
        <f t="shared" si="232"/>
        <v/>
      </c>
      <c r="M3715" s="66" t="str">
        <f t="shared" si="233"/>
        <v/>
      </c>
      <c r="N3715" s="66" t="str">
        <f t="shared" si="234"/>
        <v/>
      </c>
    </row>
    <row r="3716" spans="2:14" ht="20.100000000000001" customHeight="1" thickBot="1" x14ac:dyDescent="0.3">
      <c r="B3716" s="63" t="str">
        <f t="shared" si="231"/>
        <v/>
      </c>
      <c r="C3716" s="64"/>
      <c r="D3716" s="65"/>
      <c r="E3716" s="65"/>
      <c r="F3716" s="65"/>
      <c r="G3716" s="65"/>
      <c r="H3716" s="65"/>
      <c r="I3716" s="65"/>
      <c r="J3716" s="65"/>
      <c r="K3716" s="65"/>
      <c r="L3716" s="66" t="str">
        <f t="shared" si="232"/>
        <v/>
      </c>
      <c r="M3716" s="66" t="str">
        <f t="shared" si="233"/>
        <v/>
      </c>
      <c r="N3716" s="66" t="str">
        <f t="shared" si="234"/>
        <v/>
      </c>
    </row>
    <row r="3717" spans="2:14" ht="20.100000000000001" customHeight="1" thickBot="1" x14ac:dyDescent="0.3">
      <c r="B3717" s="63" t="str">
        <f t="shared" si="231"/>
        <v/>
      </c>
      <c r="C3717" s="64"/>
      <c r="D3717" s="65"/>
      <c r="E3717" s="65"/>
      <c r="F3717" s="65"/>
      <c r="G3717" s="65"/>
      <c r="H3717" s="65"/>
      <c r="I3717" s="65"/>
      <c r="J3717" s="65"/>
      <c r="K3717" s="65"/>
      <c r="L3717" s="66" t="str">
        <f t="shared" si="232"/>
        <v/>
      </c>
      <c r="M3717" s="66" t="str">
        <f t="shared" si="233"/>
        <v/>
      </c>
      <c r="N3717" s="66" t="str">
        <f t="shared" si="234"/>
        <v/>
      </c>
    </row>
    <row r="3718" spans="2:14" ht="20.100000000000001" customHeight="1" thickBot="1" x14ac:dyDescent="0.3">
      <c r="B3718" s="63" t="str">
        <f t="shared" si="231"/>
        <v/>
      </c>
      <c r="C3718" s="64"/>
      <c r="D3718" s="65"/>
      <c r="E3718" s="65"/>
      <c r="F3718" s="65"/>
      <c r="G3718" s="65"/>
      <c r="H3718" s="65"/>
      <c r="I3718" s="65"/>
      <c r="J3718" s="65"/>
      <c r="K3718" s="65"/>
      <c r="L3718" s="66" t="str">
        <f t="shared" si="232"/>
        <v/>
      </c>
      <c r="M3718" s="66" t="str">
        <f t="shared" si="233"/>
        <v/>
      </c>
      <c r="N3718" s="66" t="str">
        <f t="shared" si="234"/>
        <v/>
      </c>
    </row>
    <row r="3719" spans="2:14" ht="20.100000000000001" customHeight="1" thickBot="1" x14ac:dyDescent="0.3">
      <c r="B3719" s="63" t="str">
        <f t="shared" si="231"/>
        <v/>
      </c>
      <c r="C3719" s="64"/>
      <c r="D3719" s="65"/>
      <c r="E3719" s="65"/>
      <c r="F3719" s="65"/>
      <c r="G3719" s="65"/>
      <c r="H3719" s="65"/>
      <c r="I3719" s="65"/>
      <c r="J3719" s="65"/>
      <c r="K3719" s="65"/>
      <c r="L3719" s="66" t="str">
        <f t="shared" si="232"/>
        <v/>
      </c>
      <c r="M3719" s="66" t="str">
        <f t="shared" si="233"/>
        <v/>
      </c>
      <c r="N3719" s="66" t="str">
        <f t="shared" si="234"/>
        <v/>
      </c>
    </row>
    <row r="3720" spans="2:14" ht="20.100000000000001" customHeight="1" thickBot="1" x14ac:dyDescent="0.3">
      <c r="B3720" s="63" t="str">
        <f t="shared" si="231"/>
        <v/>
      </c>
      <c r="C3720" s="64"/>
      <c r="D3720" s="65"/>
      <c r="E3720" s="65"/>
      <c r="F3720" s="65"/>
      <c r="G3720" s="65"/>
      <c r="H3720" s="65"/>
      <c r="I3720" s="65"/>
      <c r="J3720" s="65"/>
      <c r="K3720" s="65"/>
      <c r="L3720" s="66" t="str">
        <f t="shared" si="232"/>
        <v/>
      </c>
      <c r="M3720" s="66" t="str">
        <f t="shared" si="233"/>
        <v/>
      </c>
      <c r="N3720" s="66" t="str">
        <f t="shared" si="234"/>
        <v/>
      </c>
    </row>
    <row r="3721" spans="2:14" ht="20.100000000000001" customHeight="1" thickBot="1" x14ac:dyDescent="0.3">
      <c r="B3721" s="63" t="str">
        <f t="shared" si="231"/>
        <v/>
      </c>
      <c r="C3721" s="64"/>
      <c r="D3721" s="65"/>
      <c r="E3721" s="65"/>
      <c r="F3721" s="65"/>
      <c r="G3721" s="65"/>
      <c r="H3721" s="65"/>
      <c r="I3721" s="65"/>
      <c r="J3721" s="65"/>
      <c r="K3721" s="65"/>
      <c r="L3721" s="66" t="str">
        <f t="shared" si="232"/>
        <v/>
      </c>
      <c r="M3721" s="66" t="str">
        <f t="shared" si="233"/>
        <v/>
      </c>
      <c r="N3721" s="66" t="str">
        <f t="shared" si="234"/>
        <v/>
      </c>
    </row>
    <row r="3722" spans="2:14" ht="20.100000000000001" customHeight="1" thickBot="1" x14ac:dyDescent="0.3">
      <c r="B3722" s="63" t="str">
        <f t="shared" ref="B3722:B3785" si="235">IF(C3722="","",B3721+1)</f>
        <v/>
      </c>
      <c r="C3722" s="64"/>
      <c r="D3722" s="65"/>
      <c r="E3722" s="65"/>
      <c r="F3722" s="65"/>
      <c r="G3722" s="65"/>
      <c r="H3722" s="65"/>
      <c r="I3722" s="65"/>
      <c r="J3722" s="65"/>
      <c r="K3722" s="65"/>
      <c r="L3722" s="66" t="str">
        <f t="shared" si="232"/>
        <v/>
      </c>
      <c r="M3722" s="66" t="str">
        <f t="shared" si="233"/>
        <v/>
      </c>
      <c r="N3722" s="66" t="str">
        <f t="shared" si="234"/>
        <v/>
      </c>
    </row>
    <row r="3723" spans="2:14" ht="20.100000000000001" customHeight="1" thickBot="1" x14ac:dyDescent="0.3">
      <c r="B3723" s="63" t="str">
        <f t="shared" si="235"/>
        <v/>
      </c>
      <c r="C3723" s="64"/>
      <c r="D3723" s="65"/>
      <c r="E3723" s="65"/>
      <c r="F3723" s="65"/>
      <c r="G3723" s="65"/>
      <c r="H3723" s="65"/>
      <c r="I3723" s="65"/>
      <c r="J3723" s="65"/>
      <c r="K3723" s="65"/>
      <c r="L3723" s="66" t="str">
        <f t="shared" si="232"/>
        <v/>
      </c>
      <c r="M3723" s="66" t="str">
        <f t="shared" si="233"/>
        <v/>
      </c>
      <c r="N3723" s="66" t="str">
        <f t="shared" si="234"/>
        <v/>
      </c>
    </row>
    <row r="3724" spans="2:14" ht="20.100000000000001" customHeight="1" thickBot="1" x14ac:dyDescent="0.3">
      <c r="B3724" s="63" t="str">
        <f t="shared" si="235"/>
        <v/>
      </c>
      <c r="C3724" s="64"/>
      <c r="D3724" s="65"/>
      <c r="E3724" s="65"/>
      <c r="F3724" s="65"/>
      <c r="G3724" s="65"/>
      <c r="H3724" s="65"/>
      <c r="I3724" s="65"/>
      <c r="J3724" s="65"/>
      <c r="K3724" s="65"/>
      <c r="L3724" s="66" t="str">
        <f t="shared" si="232"/>
        <v/>
      </c>
      <c r="M3724" s="66" t="str">
        <f t="shared" si="233"/>
        <v/>
      </c>
      <c r="N3724" s="66" t="str">
        <f t="shared" si="234"/>
        <v/>
      </c>
    </row>
    <row r="3725" spans="2:14" ht="20.100000000000001" customHeight="1" thickBot="1" x14ac:dyDescent="0.3">
      <c r="B3725" s="63" t="str">
        <f t="shared" si="235"/>
        <v/>
      </c>
      <c r="C3725" s="64"/>
      <c r="D3725" s="65"/>
      <c r="E3725" s="65"/>
      <c r="F3725" s="65"/>
      <c r="G3725" s="65"/>
      <c r="H3725" s="65"/>
      <c r="I3725" s="65"/>
      <c r="J3725" s="65"/>
      <c r="K3725" s="65"/>
      <c r="L3725" s="66" t="str">
        <f t="shared" ref="L3725:L3788" si="236">IF(C3725="","",TEXT(C3725,"MMMM"))</f>
        <v/>
      </c>
      <c r="M3725" s="66" t="str">
        <f t="shared" ref="M3725:M3788" si="237">IF(C3725="","",YEAR(C3725))</f>
        <v/>
      </c>
      <c r="N3725" s="66" t="str">
        <f t="shared" ref="N3725:N3788" si="238">IF(C3725="","",TEXT(C3725,"DDDD"))</f>
        <v/>
      </c>
    </row>
    <row r="3726" spans="2:14" ht="20.100000000000001" customHeight="1" thickBot="1" x14ac:dyDescent="0.3">
      <c r="B3726" s="63" t="str">
        <f t="shared" si="235"/>
        <v/>
      </c>
      <c r="C3726" s="64"/>
      <c r="D3726" s="65"/>
      <c r="E3726" s="65"/>
      <c r="F3726" s="65"/>
      <c r="G3726" s="65"/>
      <c r="H3726" s="65"/>
      <c r="I3726" s="65"/>
      <c r="J3726" s="65"/>
      <c r="K3726" s="65"/>
      <c r="L3726" s="66" t="str">
        <f t="shared" si="236"/>
        <v/>
      </c>
      <c r="M3726" s="66" t="str">
        <f t="shared" si="237"/>
        <v/>
      </c>
      <c r="N3726" s="66" t="str">
        <f t="shared" si="238"/>
        <v/>
      </c>
    </row>
    <row r="3727" spans="2:14" ht="20.100000000000001" customHeight="1" thickBot="1" x14ac:dyDescent="0.3">
      <c r="B3727" s="63" t="str">
        <f t="shared" si="235"/>
        <v/>
      </c>
      <c r="C3727" s="64"/>
      <c r="D3727" s="65"/>
      <c r="E3727" s="65"/>
      <c r="F3727" s="65"/>
      <c r="G3727" s="65"/>
      <c r="H3727" s="65"/>
      <c r="I3727" s="65"/>
      <c r="J3727" s="65"/>
      <c r="K3727" s="65"/>
      <c r="L3727" s="66" t="str">
        <f t="shared" si="236"/>
        <v/>
      </c>
      <c r="M3727" s="66" t="str">
        <f t="shared" si="237"/>
        <v/>
      </c>
      <c r="N3727" s="66" t="str">
        <f t="shared" si="238"/>
        <v/>
      </c>
    </row>
    <row r="3728" spans="2:14" ht="20.100000000000001" customHeight="1" thickBot="1" x14ac:dyDescent="0.3">
      <c r="B3728" s="63" t="str">
        <f t="shared" si="235"/>
        <v/>
      </c>
      <c r="C3728" s="64"/>
      <c r="D3728" s="65"/>
      <c r="E3728" s="65"/>
      <c r="F3728" s="65"/>
      <c r="G3728" s="65"/>
      <c r="H3728" s="65"/>
      <c r="I3728" s="65"/>
      <c r="J3728" s="65"/>
      <c r="K3728" s="65"/>
      <c r="L3728" s="66" t="str">
        <f t="shared" si="236"/>
        <v/>
      </c>
      <c r="M3728" s="66" t="str">
        <f t="shared" si="237"/>
        <v/>
      </c>
      <c r="N3728" s="66" t="str">
        <f t="shared" si="238"/>
        <v/>
      </c>
    </row>
    <row r="3729" spans="2:14" ht="20.100000000000001" customHeight="1" thickBot="1" x14ac:dyDescent="0.3">
      <c r="B3729" s="63" t="str">
        <f t="shared" si="235"/>
        <v/>
      </c>
      <c r="C3729" s="64"/>
      <c r="D3729" s="65"/>
      <c r="E3729" s="65"/>
      <c r="F3729" s="65"/>
      <c r="G3729" s="65"/>
      <c r="H3729" s="65"/>
      <c r="I3729" s="65"/>
      <c r="J3729" s="65"/>
      <c r="K3729" s="65"/>
      <c r="L3729" s="66" t="str">
        <f t="shared" si="236"/>
        <v/>
      </c>
      <c r="M3729" s="66" t="str">
        <f t="shared" si="237"/>
        <v/>
      </c>
      <c r="N3729" s="66" t="str">
        <f t="shared" si="238"/>
        <v/>
      </c>
    </row>
    <row r="3730" spans="2:14" ht="20.100000000000001" customHeight="1" thickBot="1" x14ac:dyDescent="0.3">
      <c r="B3730" s="63" t="str">
        <f t="shared" si="235"/>
        <v/>
      </c>
      <c r="C3730" s="64"/>
      <c r="D3730" s="65"/>
      <c r="E3730" s="65"/>
      <c r="F3730" s="65"/>
      <c r="G3730" s="65"/>
      <c r="H3730" s="65"/>
      <c r="I3730" s="65"/>
      <c r="J3730" s="65"/>
      <c r="K3730" s="65"/>
      <c r="L3730" s="66" t="str">
        <f t="shared" si="236"/>
        <v/>
      </c>
      <c r="M3730" s="66" t="str">
        <f t="shared" si="237"/>
        <v/>
      </c>
      <c r="N3730" s="66" t="str">
        <f t="shared" si="238"/>
        <v/>
      </c>
    </row>
    <row r="3731" spans="2:14" ht="20.100000000000001" customHeight="1" thickBot="1" x14ac:dyDescent="0.3">
      <c r="B3731" s="63" t="str">
        <f t="shared" si="235"/>
        <v/>
      </c>
      <c r="C3731" s="64"/>
      <c r="D3731" s="65"/>
      <c r="E3731" s="65"/>
      <c r="F3731" s="65"/>
      <c r="G3731" s="65"/>
      <c r="H3731" s="65"/>
      <c r="I3731" s="65"/>
      <c r="J3731" s="65"/>
      <c r="K3731" s="65"/>
      <c r="L3731" s="66" t="str">
        <f t="shared" si="236"/>
        <v/>
      </c>
      <c r="M3731" s="66" t="str">
        <f t="shared" si="237"/>
        <v/>
      </c>
      <c r="N3731" s="66" t="str">
        <f t="shared" si="238"/>
        <v/>
      </c>
    </row>
    <row r="3732" spans="2:14" ht="20.100000000000001" customHeight="1" thickBot="1" x14ac:dyDescent="0.3">
      <c r="B3732" s="63" t="str">
        <f t="shared" si="235"/>
        <v/>
      </c>
      <c r="C3732" s="64"/>
      <c r="D3732" s="65"/>
      <c r="E3732" s="65"/>
      <c r="F3732" s="65"/>
      <c r="G3732" s="65"/>
      <c r="H3732" s="65"/>
      <c r="I3732" s="65"/>
      <c r="J3732" s="65"/>
      <c r="K3732" s="65"/>
      <c r="L3732" s="66" t="str">
        <f t="shared" si="236"/>
        <v/>
      </c>
      <c r="M3732" s="66" t="str">
        <f t="shared" si="237"/>
        <v/>
      </c>
      <c r="N3732" s="66" t="str">
        <f t="shared" si="238"/>
        <v/>
      </c>
    </row>
    <row r="3733" spans="2:14" ht="20.100000000000001" customHeight="1" thickBot="1" x14ac:dyDescent="0.3">
      <c r="B3733" s="63" t="str">
        <f t="shared" si="235"/>
        <v/>
      </c>
      <c r="C3733" s="64"/>
      <c r="D3733" s="65"/>
      <c r="E3733" s="65"/>
      <c r="F3733" s="65"/>
      <c r="G3733" s="65"/>
      <c r="H3733" s="65"/>
      <c r="I3733" s="65"/>
      <c r="J3733" s="65"/>
      <c r="K3733" s="65"/>
      <c r="L3733" s="66" t="str">
        <f t="shared" si="236"/>
        <v/>
      </c>
      <c r="M3733" s="66" t="str">
        <f t="shared" si="237"/>
        <v/>
      </c>
      <c r="N3733" s="66" t="str">
        <f t="shared" si="238"/>
        <v/>
      </c>
    </row>
    <row r="3734" spans="2:14" ht="20.100000000000001" customHeight="1" thickBot="1" x14ac:dyDescent="0.3">
      <c r="B3734" s="63" t="str">
        <f t="shared" si="235"/>
        <v/>
      </c>
      <c r="C3734" s="64"/>
      <c r="D3734" s="65"/>
      <c r="E3734" s="65"/>
      <c r="F3734" s="65"/>
      <c r="G3734" s="65"/>
      <c r="H3734" s="65"/>
      <c r="I3734" s="65"/>
      <c r="J3734" s="65"/>
      <c r="K3734" s="65"/>
      <c r="L3734" s="66" t="str">
        <f t="shared" si="236"/>
        <v/>
      </c>
      <c r="M3734" s="66" t="str">
        <f t="shared" si="237"/>
        <v/>
      </c>
      <c r="N3734" s="66" t="str">
        <f t="shared" si="238"/>
        <v/>
      </c>
    </row>
    <row r="3735" spans="2:14" ht="20.100000000000001" customHeight="1" thickBot="1" x14ac:dyDescent="0.3">
      <c r="B3735" s="63" t="str">
        <f t="shared" si="235"/>
        <v/>
      </c>
      <c r="C3735" s="64"/>
      <c r="D3735" s="65"/>
      <c r="E3735" s="65"/>
      <c r="F3735" s="65"/>
      <c r="G3735" s="65"/>
      <c r="H3735" s="65"/>
      <c r="I3735" s="65"/>
      <c r="J3735" s="65"/>
      <c r="K3735" s="65"/>
      <c r="L3735" s="66" t="str">
        <f t="shared" si="236"/>
        <v/>
      </c>
      <c r="M3735" s="66" t="str">
        <f t="shared" si="237"/>
        <v/>
      </c>
      <c r="N3735" s="66" t="str">
        <f t="shared" si="238"/>
        <v/>
      </c>
    </row>
    <row r="3736" spans="2:14" ht="20.100000000000001" customHeight="1" thickBot="1" x14ac:dyDescent="0.3">
      <c r="B3736" s="63" t="str">
        <f t="shared" si="235"/>
        <v/>
      </c>
      <c r="C3736" s="64"/>
      <c r="D3736" s="65"/>
      <c r="E3736" s="65"/>
      <c r="F3736" s="65"/>
      <c r="G3736" s="65"/>
      <c r="H3736" s="65"/>
      <c r="I3736" s="65"/>
      <c r="J3736" s="65"/>
      <c r="K3736" s="65"/>
      <c r="L3736" s="66" t="str">
        <f t="shared" si="236"/>
        <v/>
      </c>
      <c r="M3736" s="66" t="str">
        <f t="shared" si="237"/>
        <v/>
      </c>
      <c r="N3736" s="66" t="str">
        <f t="shared" si="238"/>
        <v/>
      </c>
    </row>
    <row r="3737" spans="2:14" ht="20.100000000000001" customHeight="1" thickBot="1" x14ac:dyDescent="0.3">
      <c r="B3737" s="63" t="str">
        <f t="shared" si="235"/>
        <v/>
      </c>
      <c r="C3737" s="64"/>
      <c r="D3737" s="65"/>
      <c r="E3737" s="65"/>
      <c r="F3737" s="65"/>
      <c r="G3737" s="65"/>
      <c r="H3737" s="65"/>
      <c r="I3737" s="65"/>
      <c r="J3737" s="65"/>
      <c r="K3737" s="65"/>
      <c r="L3737" s="66" t="str">
        <f t="shared" si="236"/>
        <v/>
      </c>
      <c r="M3737" s="66" t="str">
        <f t="shared" si="237"/>
        <v/>
      </c>
      <c r="N3737" s="66" t="str">
        <f t="shared" si="238"/>
        <v/>
      </c>
    </row>
    <row r="3738" spans="2:14" ht="20.100000000000001" customHeight="1" thickBot="1" x14ac:dyDescent="0.3">
      <c r="B3738" s="63" t="str">
        <f t="shared" si="235"/>
        <v/>
      </c>
      <c r="C3738" s="64"/>
      <c r="D3738" s="65"/>
      <c r="E3738" s="65"/>
      <c r="F3738" s="65"/>
      <c r="G3738" s="65"/>
      <c r="H3738" s="65"/>
      <c r="I3738" s="65"/>
      <c r="J3738" s="65"/>
      <c r="K3738" s="65"/>
      <c r="L3738" s="66" t="str">
        <f t="shared" si="236"/>
        <v/>
      </c>
      <c r="M3738" s="66" t="str">
        <f t="shared" si="237"/>
        <v/>
      </c>
      <c r="N3738" s="66" t="str">
        <f t="shared" si="238"/>
        <v/>
      </c>
    </row>
    <row r="3739" spans="2:14" ht="20.100000000000001" customHeight="1" thickBot="1" x14ac:dyDescent="0.3">
      <c r="B3739" s="63" t="str">
        <f t="shared" si="235"/>
        <v/>
      </c>
      <c r="C3739" s="64"/>
      <c r="D3739" s="65"/>
      <c r="E3739" s="65"/>
      <c r="F3739" s="65"/>
      <c r="G3739" s="65"/>
      <c r="H3739" s="65"/>
      <c r="I3739" s="65"/>
      <c r="J3739" s="65"/>
      <c r="K3739" s="65"/>
      <c r="L3739" s="66" t="str">
        <f t="shared" si="236"/>
        <v/>
      </c>
      <c r="M3739" s="66" t="str">
        <f t="shared" si="237"/>
        <v/>
      </c>
      <c r="N3739" s="66" t="str">
        <f t="shared" si="238"/>
        <v/>
      </c>
    </row>
    <row r="3740" spans="2:14" ht="20.100000000000001" customHeight="1" thickBot="1" x14ac:dyDescent="0.3">
      <c r="B3740" s="63" t="str">
        <f t="shared" si="235"/>
        <v/>
      </c>
      <c r="C3740" s="64"/>
      <c r="D3740" s="65"/>
      <c r="E3740" s="65"/>
      <c r="F3740" s="65"/>
      <c r="G3740" s="65"/>
      <c r="H3740" s="65"/>
      <c r="I3740" s="65"/>
      <c r="J3740" s="65"/>
      <c r="K3740" s="65"/>
      <c r="L3740" s="66" t="str">
        <f t="shared" si="236"/>
        <v/>
      </c>
      <c r="M3740" s="66" t="str">
        <f t="shared" si="237"/>
        <v/>
      </c>
      <c r="N3740" s="66" t="str">
        <f t="shared" si="238"/>
        <v/>
      </c>
    </row>
    <row r="3741" spans="2:14" ht="20.100000000000001" customHeight="1" thickBot="1" x14ac:dyDescent="0.3">
      <c r="B3741" s="63" t="str">
        <f t="shared" si="235"/>
        <v/>
      </c>
      <c r="C3741" s="64"/>
      <c r="D3741" s="65"/>
      <c r="E3741" s="65"/>
      <c r="F3741" s="65"/>
      <c r="G3741" s="65"/>
      <c r="H3741" s="65"/>
      <c r="I3741" s="65"/>
      <c r="J3741" s="65"/>
      <c r="K3741" s="65"/>
      <c r="L3741" s="66" t="str">
        <f t="shared" si="236"/>
        <v/>
      </c>
      <c r="M3741" s="66" t="str">
        <f t="shared" si="237"/>
        <v/>
      </c>
      <c r="N3741" s="66" t="str">
        <f t="shared" si="238"/>
        <v/>
      </c>
    </row>
    <row r="3742" spans="2:14" ht="20.100000000000001" customHeight="1" thickBot="1" x14ac:dyDescent="0.3">
      <c r="B3742" s="63" t="str">
        <f t="shared" si="235"/>
        <v/>
      </c>
      <c r="C3742" s="64"/>
      <c r="D3742" s="65"/>
      <c r="E3742" s="65"/>
      <c r="F3742" s="65"/>
      <c r="G3742" s="65"/>
      <c r="H3742" s="65"/>
      <c r="I3742" s="65"/>
      <c r="J3742" s="65"/>
      <c r="K3742" s="65"/>
      <c r="L3742" s="66" t="str">
        <f t="shared" si="236"/>
        <v/>
      </c>
      <c r="M3742" s="66" t="str">
        <f t="shared" si="237"/>
        <v/>
      </c>
      <c r="N3742" s="66" t="str">
        <f t="shared" si="238"/>
        <v/>
      </c>
    </row>
    <row r="3743" spans="2:14" ht="20.100000000000001" customHeight="1" thickBot="1" x14ac:dyDescent="0.3">
      <c r="B3743" s="63" t="str">
        <f t="shared" si="235"/>
        <v/>
      </c>
      <c r="C3743" s="64"/>
      <c r="D3743" s="65"/>
      <c r="E3743" s="65"/>
      <c r="F3743" s="65"/>
      <c r="G3743" s="65"/>
      <c r="H3743" s="65"/>
      <c r="I3743" s="65"/>
      <c r="J3743" s="65"/>
      <c r="K3743" s="65"/>
      <c r="L3743" s="66" t="str">
        <f t="shared" si="236"/>
        <v/>
      </c>
      <c r="M3743" s="66" t="str">
        <f t="shared" si="237"/>
        <v/>
      </c>
      <c r="N3743" s="66" t="str">
        <f t="shared" si="238"/>
        <v/>
      </c>
    </row>
    <row r="3744" spans="2:14" ht="20.100000000000001" customHeight="1" thickBot="1" x14ac:dyDescent="0.3">
      <c r="B3744" s="63" t="str">
        <f t="shared" si="235"/>
        <v/>
      </c>
      <c r="C3744" s="64"/>
      <c r="D3744" s="65"/>
      <c r="E3744" s="65"/>
      <c r="F3744" s="65"/>
      <c r="G3744" s="65"/>
      <c r="H3744" s="65"/>
      <c r="I3744" s="65"/>
      <c r="J3744" s="65"/>
      <c r="K3744" s="65"/>
      <c r="L3744" s="66" t="str">
        <f t="shared" si="236"/>
        <v/>
      </c>
      <c r="M3744" s="66" t="str">
        <f t="shared" si="237"/>
        <v/>
      </c>
      <c r="N3744" s="66" t="str">
        <f t="shared" si="238"/>
        <v/>
      </c>
    </row>
    <row r="3745" spans="2:14" ht="20.100000000000001" customHeight="1" thickBot="1" x14ac:dyDescent="0.3">
      <c r="B3745" s="63" t="str">
        <f t="shared" si="235"/>
        <v/>
      </c>
      <c r="C3745" s="64"/>
      <c r="D3745" s="65"/>
      <c r="E3745" s="65"/>
      <c r="F3745" s="65"/>
      <c r="G3745" s="65"/>
      <c r="H3745" s="65"/>
      <c r="I3745" s="65"/>
      <c r="J3745" s="65"/>
      <c r="K3745" s="65"/>
      <c r="L3745" s="66" t="str">
        <f t="shared" si="236"/>
        <v/>
      </c>
      <c r="M3745" s="66" t="str">
        <f t="shared" si="237"/>
        <v/>
      </c>
      <c r="N3745" s="66" t="str">
        <f t="shared" si="238"/>
        <v/>
      </c>
    </row>
    <row r="3746" spans="2:14" ht="20.100000000000001" customHeight="1" thickBot="1" x14ac:dyDescent="0.3">
      <c r="B3746" s="63" t="str">
        <f t="shared" si="235"/>
        <v/>
      </c>
      <c r="C3746" s="64"/>
      <c r="D3746" s="65"/>
      <c r="E3746" s="65"/>
      <c r="F3746" s="65"/>
      <c r="G3746" s="65"/>
      <c r="H3746" s="65"/>
      <c r="I3746" s="65"/>
      <c r="J3746" s="65"/>
      <c r="K3746" s="65"/>
      <c r="L3746" s="66" t="str">
        <f t="shared" si="236"/>
        <v/>
      </c>
      <c r="M3746" s="66" t="str">
        <f t="shared" si="237"/>
        <v/>
      </c>
      <c r="N3746" s="66" t="str">
        <f t="shared" si="238"/>
        <v/>
      </c>
    </row>
    <row r="3747" spans="2:14" ht="20.100000000000001" customHeight="1" thickBot="1" x14ac:dyDescent="0.3">
      <c r="B3747" s="63" t="str">
        <f t="shared" si="235"/>
        <v/>
      </c>
      <c r="C3747" s="64"/>
      <c r="D3747" s="65"/>
      <c r="E3747" s="65"/>
      <c r="F3747" s="65"/>
      <c r="G3747" s="65"/>
      <c r="H3747" s="65"/>
      <c r="I3747" s="65"/>
      <c r="J3747" s="65"/>
      <c r="K3747" s="65"/>
      <c r="L3747" s="66" t="str">
        <f t="shared" si="236"/>
        <v/>
      </c>
      <c r="M3747" s="66" t="str">
        <f t="shared" si="237"/>
        <v/>
      </c>
      <c r="N3747" s="66" t="str">
        <f t="shared" si="238"/>
        <v/>
      </c>
    </row>
    <row r="3748" spans="2:14" ht="20.100000000000001" customHeight="1" thickBot="1" x14ac:dyDescent="0.3">
      <c r="B3748" s="63" t="str">
        <f t="shared" si="235"/>
        <v/>
      </c>
      <c r="C3748" s="64"/>
      <c r="D3748" s="65"/>
      <c r="E3748" s="65"/>
      <c r="F3748" s="65"/>
      <c r="G3748" s="65"/>
      <c r="H3748" s="65"/>
      <c r="I3748" s="65"/>
      <c r="J3748" s="65"/>
      <c r="K3748" s="65"/>
      <c r="L3748" s="66" t="str">
        <f t="shared" si="236"/>
        <v/>
      </c>
      <c r="M3748" s="66" t="str">
        <f t="shared" si="237"/>
        <v/>
      </c>
      <c r="N3748" s="66" t="str">
        <f t="shared" si="238"/>
        <v/>
      </c>
    </row>
    <row r="3749" spans="2:14" ht="20.100000000000001" customHeight="1" thickBot="1" x14ac:dyDescent="0.3">
      <c r="B3749" s="63" t="str">
        <f t="shared" si="235"/>
        <v/>
      </c>
      <c r="C3749" s="64"/>
      <c r="D3749" s="65"/>
      <c r="E3749" s="65"/>
      <c r="F3749" s="65"/>
      <c r="G3749" s="65"/>
      <c r="H3749" s="65"/>
      <c r="I3749" s="65"/>
      <c r="J3749" s="65"/>
      <c r="K3749" s="65"/>
      <c r="L3749" s="66" t="str">
        <f t="shared" si="236"/>
        <v/>
      </c>
      <c r="M3749" s="66" t="str">
        <f t="shared" si="237"/>
        <v/>
      </c>
      <c r="N3749" s="66" t="str">
        <f t="shared" si="238"/>
        <v/>
      </c>
    </row>
    <row r="3750" spans="2:14" ht="20.100000000000001" customHeight="1" thickBot="1" x14ac:dyDescent="0.3">
      <c r="B3750" s="63" t="str">
        <f t="shared" si="235"/>
        <v/>
      </c>
      <c r="C3750" s="64"/>
      <c r="D3750" s="65"/>
      <c r="E3750" s="65"/>
      <c r="F3750" s="65"/>
      <c r="G3750" s="65"/>
      <c r="H3750" s="65"/>
      <c r="I3750" s="65"/>
      <c r="J3750" s="65"/>
      <c r="K3750" s="65"/>
      <c r="L3750" s="66" t="str">
        <f t="shared" si="236"/>
        <v/>
      </c>
      <c r="M3750" s="66" t="str">
        <f t="shared" si="237"/>
        <v/>
      </c>
      <c r="N3750" s="66" t="str">
        <f t="shared" si="238"/>
        <v/>
      </c>
    </row>
    <row r="3751" spans="2:14" ht="20.100000000000001" customHeight="1" thickBot="1" x14ac:dyDescent="0.3">
      <c r="B3751" s="63" t="str">
        <f t="shared" si="235"/>
        <v/>
      </c>
      <c r="C3751" s="64"/>
      <c r="D3751" s="65"/>
      <c r="E3751" s="65"/>
      <c r="F3751" s="65"/>
      <c r="G3751" s="65"/>
      <c r="H3751" s="65"/>
      <c r="I3751" s="65"/>
      <c r="J3751" s="65"/>
      <c r="K3751" s="65"/>
      <c r="L3751" s="66" t="str">
        <f t="shared" si="236"/>
        <v/>
      </c>
      <c r="M3751" s="66" t="str">
        <f t="shared" si="237"/>
        <v/>
      </c>
      <c r="N3751" s="66" t="str">
        <f t="shared" si="238"/>
        <v/>
      </c>
    </row>
    <row r="3752" spans="2:14" ht="20.100000000000001" customHeight="1" thickBot="1" x14ac:dyDescent="0.3">
      <c r="B3752" s="63" t="str">
        <f t="shared" si="235"/>
        <v/>
      </c>
      <c r="C3752" s="64"/>
      <c r="D3752" s="65"/>
      <c r="E3752" s="65"/>
      <c r="F3752" s="65"/>
      <c r="G3752" s="65"/>
      <c r="H3752" s="65"/>
      <c r="I3752" s="65"/>
      <c r="J3752" s="65"/>
      <c r="K3752" s="65"/>
      <c r="L3752" s="66" t="str">
        <f t="shared" si="236"/>
        <v/>
      </c>
      <c r="M3752" s="66" t="str">
        <f t="shared" si="237"/>
        <v/>
      </c>
      <c r="N3752" s="66" t="str">
        <f t="shared" si="238"/>
        <v/>
      </c>
    </row>
    <row r="3753" spans="2:14" ht="20.100000000000001" customHeight="1" thickBot="1" x14ac:dyDescent="0.3">
      <c r="B3753" s="63" t="str">
        <f t="shared" si="235"/>
        <v/>
      </c>
      <c r="C3753" s="64"/>
      <c r="D3753" s="65"/>
      <c r="E3753" s="65"/>
      <c r="F3753" s="65"/>
      <c r="G3753" s="65"/>
      <c r="H3753" s="65"/>
      <c r="I3753" s="65"/>
      <c r="J3753" s="65"/>
      <c r="K3753" s="65"/>
      <c r="L3753" s="66" t="str">
        <f t="shared" si="236"/>
        <v/>
      </c>
      <c r="M3753" s="66" t="str">
        <f t="shared" si="237"/>
        <v/>
      </c>
      <c r="N3753" s="66" t="str">
        <f t="shared" si="238"/>
        <v/>
      </c>
    </row>
    <row r="3754" spans="2:14" ht="20.100000000000001" customHeight="1" thickBot="1" x14ac:dyDescent="0.3">
      <c r="B3754" s="63" t="str">
        <f t="shared" si="235"/>
        <v/>
      </c>
      <c r="C3754" s="64"/>
      <c r="D3754" s="65"/>
      <c r="E3754" s="65"/>
      <c r="F3754" s="65"/>
      <c r="G3754" s="65"/>
      <c r="H3754" s="65"/>
      <c r="I3754" s="65"/>
      <c r="J3754" s="65"/>
      <c r="K3754" s="65"/>
      <c r="L3754" s="66" t="str">
        <f t="shared" si="236"/>
        <v/>
      </c>
      <c r="M3754" s="66" t="str">
        <f t="shared" si="237"/>
        <v/>
      </c>
      <c r="N3754" s="66" t="str">
        <f t="shared" si="238"/>
        <v/>
      </c>
    </row>
    <row r="3755" spans="2:14" ht="20.100000000000001" customHeight="1" thickBot="1" x14ac:dyDescent="0.3">
      <c r="B3755" s="63" t="str">
        <f t="shared" si="235"/>
        <v/>
      </c>
      <c r="C3755" s="64"/>
      <c r="D3755" s="65"/>
      <c r="E3755" s="65"/>
      <c r="F3755" s="65"/>
      <c r="G3755" s="65"/>
      <c r="H3755" s="65"/>
      <c r="I3755" s="65"/>
      <c r="J3755" s="65"/>
      <c r="K3755" s="65"/>
      <c r="L3755" s="66" t="str">
        <f t="shared" si="236"/>
        <v/>
      </c>
      <c r="M3755" s="66" t="str">
        <f t="shared" si="237"/>
        <v/>
      </c>
      <c r="N3755" s="66" t="str">
        <f t="shared" si="238"/>
        <v/>
      </c>
    </row>
    <row r="3756" spans="2:14" ht="20.100000000000001" customHeight="1" thickBot="1" x14ac:dyDescent="0.3">
      <c r="B3756" s="63" t="str">
        <f t="shared" si="235"/>
        <v/>
      </c>
      <c r="C3756" s="64"/>
      <c r="D3756" s="65"/>
      <c r="E3756" s="65"/>
      <c r="F3756" s="65"/>
      <c r="G3756" s="65"/>
      <c r="H3756" s="65"/>
      <c r="I3756" s="65"/>
      <c r="J3756" s="65"/>
      <c r="K3756" s="65"/>
      <c r="L3756" s="66" t="str">
        <f t="shared" si="236"/>
        <v/>
      </c>
      <c r="M3756" s="66" t="str">
        <f t="shared" si="237"/>
        <v/>
      </c>
      <c r="N3756" s="66" t="str">
        <f t="shared" si="238"/>
        <v/>
      </c>
    </row>
    <row r="3757" spans="2:14" ht="20.100000000000001" customHeight="1" thickBot="1" x14ac:dyDescent="0.3">
      <c r="B3757" s="63" t="str">
        <f t="shared" si="235"/>
        <v/>
      </c>
      <c r="C3757" s="64"/>
      <c r="D3757" s="65"/>
      <c r="E3757" s="65"/>
      <c r="F3757" s="65"/>
      <c r="G3757" s="65"/>
      <c r="H3757" s="65"/>
      <c r="I3757" s="65"/>
      <c r="J3757" s="65"/>
      <c r="K3757" s="65"/>
      <c r="L3757" s="66" t="str">
        <f t="shared" si="236"/>
        <v/>
      </c>
      <c r="M3757" s="66" t="str">
        <f t="shared" si="237"/>
        <v/>
      </c>
      <c r="N3757" s="66" t="str">
        <f t="shared" si="238"/>
        <v/>
      </c>
    </row>
    <row r="3758" spans="2:14" ht="20.100000000000001" customHeight="1" thickBot="1" x14ac:dyDescent="0.3">
      <c r="B3758" s="63" t="str">
        <f t="shared" si="235"/>
        <v/>
      </c>
      <c r="C3758" s="64"/>
      <c r="D3758" s="65"/>
      <c r="E3758" s="65"/>
      <c r="F3758" s="65"/>
      <c r="G3758" s="65"/>
      <c r="H3758" s="65"/>
      <c r="I3758" s="65"/>
      <c r="J3758" s="65"/>
      <c r="K3758" s="65"/>
      <c r="L3758" s="66" t="str">
        <f t="shared" si="236"/>
        <v/>
      </c>
      <c r="M3758" s="66" t="str">
        <f t="shared" si="237"/>
        <v/>
      </c>
      <c r="N3758" s="66" t="str">
        <f t="shared" si="238"/>
        <v/>
      </c>
    </row>
    <row r="3759" spans="2:14" ht="20.100000000000001" customHeight="1" thickBot="1" x14ac:dyDescent="0.3">
      <c r="B3759" s="63" t="str">
        <f t="shared" si="235"/>
        <v/>
      </c>
      <c r="C3759" s="64"/>
      <c r="D3759" s="65"/>
      <c r="E3759" s="65"/>
      <c r="F3759" s="65"/>
      <c r="G3759" s="65"/>
      <c r="H3759" s="65"/>
      <c r="I3759" s="65"/>
      <c r="J3759" s="65"/>
      <c r="K3759" s="65"/>
      <c r="L3759" s="66" t="str">
        <f t="shared" si="236"/>
        <v/>
      </c>
      <c r="M3759" s="66" t="str">
        <f t="shared" si="237"/>
        <v/>
      </c>
      <c r="N3759" s="66" t="str">
        <f t="shared" si="238"/>
        <v/>
      </c>
    </row>
    <row r="3760" spans="2:14" ht="20.100000000000001" customHeight="1" thickBot="1" x14ac:dyDescent="0.3">
      <c r="B3760" s="63" t="str">
        <f t="shared" si="235"/>
        <v/>
      </c>
      <c r="C3760" s="64"/>
      <c r="D3760" s="65"/>
      <c r="E3760" s="65"/>
      <c r="F3760" s="65"/>
      <c r="G3760" s="65"/>
      <c r="H3760" s="65"/>
      <c r="I3760" s="65"/>
      <c r="J3760" s="65"/>
      <c r="K3760" s="65"/>
      <c r="L3760" s="66" t="str">
        <f t="shared" si="236"/>
        <v/>
      </c>
      <c r="M3760" s="66" t="str">
        <f t="shared" si="237"/>
        <v/>
      </c>
      <c r="N3760" s="66" t="str">
        <f t="shared" si="238"/>
        <v/>
      </c>
    </row>
    <row r="3761" spans="2:14" ht="20.100000000000001" customHeight="1" thickBot="1" x14ac:dyDescent="0.3">
      <c r="B3761" s="63" t="str">
        <f t="shared" si="235"/>
        <v/>
      </c>
      <c r="C3761" s="64"/>
      <c r="D3761" s="65"/>
      <c r="E3761" s="65"/>
      <c r="F3761" s="65"/>
      <c r="G3761" s="65"/>
      <c r="H3761" s="65"/>
      <c r="I3761" s="65"/>
      <c r="J3761" s="65"/>
      <c r="K3761" s="65"/>
      <c r="L3761" s="66" t="str">
        <f t="shared" si="236"/>
        <v/>
      </c>
      <c r="M3761" s="66" t="str">
        <f t="shared" si="237"/>
        <v/>
      </c>
      <c r="N3761" s="66" t="str">
        <f t="shared" si="238"/>
        <v/>
      </c>
    </row>
    <row r="3762" spans="2:14" ht="20.100000000000001" customHeight="1" thickBot="1" x14ac:dyDescent="0.3">
      <c r="B3762" s="63" t="str">
        <f t="shared" si="235"/>
        <v/>
      </c>
      <c r="C3762" s="64"/>
      <c r="D3762" s="65"/>
      <c r="E3762" s="65"/>
      <c r="F3762" s="65"/>
      <c r="G3762" s="65"/>
      <c r="H3762" s="65"/>
      <c r="I3762" s="65"/>
      <c r="J3762" s="65"/>
      <c r="K3762" s="65"/>
      <c r="L3762" s="66" t="str">
        <f t="shared" si="236"/>
        <v/>
      </c>
      <c r="M3762" s="66" t="str">
        <f t="shared" si="237"/>
        <v/>
      </c>
      <c r="N3762" s="66" t="str">
        <f t="shared" si="238"/>
        <v/>
      </c>
    </row>
    <row r="3763" spans="2:14" ht="20.100000000000001" customHeight="1" thickBot="1" x14ac:dyDescent="0.3">
      <c r="B3763" s="63" t="str">
        <f t="shared" si="235"/>
        <v/>
      </c>
      <c r="C3763" s="64"/>
      <c r="D3763" s="65"/>
      <c r="E3763" s="65"/>
      <c r="F3763" s="65"/>
      <c r="G3763" s="65"/>
      <c r="H3763" s="65"/>
      <c r="I3763" s="65"/>
      <c r="J3763" s="65"/>
      <c r="K3763" s="65"/>
      <c r="L3763" s="66" t="str">
        <f t="shared" si="236"/>
        <v/>
      </c>
      <c r="M3763" s="66" t="str">
        <f t="shared" si="237"/>
        <v/>
      </c>
      <c r="N3763" s="66" t="str">
        <f t="shared" si="238"/>
        <v/>
      </c>
    </row>
    <row r="3764" spans="2:14" ht="20.100000000000001" customHeight="1" thickBot="1" x14ac:dyDescent="0.3">
      <c r="B3764" s="63" t="str">
        <f t="shared" si="235"/>
        <v/>
      </c>
      <c r="C3764" s="64"/>
      <c r="D3764" s="65"/>
      <c r="E3764" s="65"/>
      <c r="F3764" s="65"/>
      <c r="G3764" s="65"/>
      <c r="H3764" s="65"/>
      <c r="I3764" s="65"/>
      <c r="J3764" s="65"/>
      <c r="K3764" s="65"/>
      <c r="L3764" s="66" t="str">
        <f t="shared" si="236"/>
        <v/>
      </c>
      <c r="M3764" s="66" t="str">
        <f t="shared" si="237"/>
        <v/>
      </c>
      <c r="N3764" s="66" t="str">
        <f t="shared" si="238"/>
        <v/>
      </c>
    </row>
    <row r="3765" spans="2:14" ht="20.100000000000001" customHeight="1" thickBot="1" x14ac:dyDescent="0.3">
      <c r="B3765" s="63" t="str">
        <f t="shared" si="235"/>
        <v/>
      </c>
      <c r="C3765" s="64"/>
      <c r="D3765" s="65"/>
      <c r="E3765" s="65"/>
      <c r="F3765" s="65"/>
      <c r="G3765" s="65"/>
      <c r="H3765" s="65"/>
      <c r="I3765" s="65"/>
      <c r="J3765" s="65"/>
      <c r="K3765" s="65"/>
      <c r="L3765" s="66" t="str">
        <f t="shared" si="236"/>
        <v/>
      </c>
      <c r="M3765" s="66" t="str">
        <f t="shared" si="237"/>
        <v/>
      </c>
      <c r="N3765" s="66" t="str">
        <f t="shared" si="238"/>
        <v/>
      </c>
    </row>
    <row r="3766" spans="2:14" ht="20.100000000000001" customHeight="1" thickBot="1" x14ac:dyDescent="0.3">
      <c r="B3766" s="63" t="str">
        <f t="shared" si="235"/>
        <v/>
      </c>
      <c r="C3766" s="64"/>
      <c r="D3766" s="65"/>
      <c r="E3766" s="65"/>
      <c r="F3766" s="65"/>
      <c r="G3766" s="65"/>
      <c r="H3766" s="65"/>
      <c r="I3766" s="65"/>
      <c r="J3766" s="65"/>
      <c r="K3766" s="65"/>
      <c r="L3766" s="66" t="str">
        <f t="shared" si="236"/>
        <v/>
      </c>
      <c r="M3766" s="66" t="str">
        <f t="shared" si="237"/>
        <v/>
      </c>
      <c r="N3766" s="66" t="str">
        <f t="shared" si="238"/>
        <v/>
      </c>
    </row>
    <row r="3767" spans="2:14" ht="20.100000000000001" customHeight="1" thickBot="1" x14ac:dyDescent="0.3">
      <c r="B3767" s="63" t="str">
        <f t="shared" si="235"/>
        <v/>
      </c>
      <c r="C3767" s="64"/>
      <c r="D3767" s="65"/>
      <c r="E3767" s="65"/>
      <c r="F3767" s="65"/>
      <c r="G3767" s="65"/>
      <c r="H3767" s="65"/>
      <c r="I3767" s="65"/>
      <c r="J3767" s="65"/>
      <c r="K3767" s="65"/>
      <c r="L3767" s="66" t="str">
        <f t="shared" si="236"/>
        <v/>
      </c>
      <c r="M3767" s="66" t="str">
        <f t="shared" si="237"/>
        <v/>
      </c>
      <c r="N3767" s="66" t="str">
        <f t="shared" si="238"/>
        <v/>
      </c>
    </row>
    <row r="3768" spans="2:14" ht="20.100000000000001" customHeight="1" thickBot="1" x14ac:dyDescent="0.3">
      <c r="B3768" s="63" t="str">
        <f t="shared" si="235"/>
        <v/>
      </c>
      <c r="C3768" s="64"/>
      <c r="D3768" s="65"/>
      <c r="E3768" s="65"/>
      <c r="F3768" s="65"/>
      <c r="G3768" s="65"/>
      <c r="H3768" s="65"/>
      <c r="I3768" s="65"/>
      <c r="J3768" s="65"/>
      <c r="K3768" s="65"/>
      <c r="L3768" s="66" t="str">
        <f t="shared" si="236"/>
        <v/>
      </c>
      <c r="M3768" s="66" t="str">
        <f t="shared" si="237"/>
        <v/>
      </c>
      <c r="N3768" s="66" t="str">
        <f t="shared" si="238"/>
        <v/>
      </c>
    </row>
    <row r="3769" spans="2:14" ht="20.100000000000001" customHeight="1" thickBot="1" x14ac:dyDescent="0.3">
      <c r="B3769" s="63" t="str">
        <f t="shared" si="235"/>
        <v/>
      </c>
      <c r="C3769" s="64"/>
      <c r="D3769" s="65"/>
      <c r="E3769" s="65"/>
      <c r="F3769" s="65"/>
      <c r="G3769" s="65"/>
      <c r="H3769" s="65"/>
      <c r="I3769" s="65"/>
      <c r="J3769" s="65"/>
      <c r="K3769" s="65"/>
      <c r="L3769" s="66" t="str">
        <f t="shared" si="236"/>
        <v/>
      </c>
      <c r="M3769" s="66" t="str">
        <f t="shared" si="237"/>
        <v/>
      </c>
      <c r="N3769" s="66" t="str">
        <f t="shared" si="238"/>
        <v/>
      </c>
    </row>
    <row r="3770" spans="2:14" ht="20.100000000000001" customHeight="1" thickBot="1" x14ac:dyDescent="0.3">
      <c r="B3770" s="63" t="str">
        <f t="shared" si="235"/>
        <v/>
      </c>
      <c r="C3770" s="64"/>
      <c r="D3770" s="65"/>
      <c r="E3770" s="65"/>
      <c r="F3770" s="65"/>
      <c r="G3770" s="65"/>
      <c r="H3770" s="65"/>
      <c r="I3770" s="65"/>
      <c r="J3770" s="65"/>
      <c r="K3770" s="65"/>
      <c r="L3770" s="66" t="str">
        <f t="shared" si="236"/>
        <v/>
      </c>
      <c r="M3770" s="66" t="str">
        <f t="shared" si="237"/>
        <v/>
      </c>
      <c r="N3770" s="66" t="str">
        <f t="shared" si="238"/>
        <v/>
      </c>
    </row>
    <row r="3771" spans="2:14" ht="20.100000000000001" customHeight="1" thickBot="1" x14ac:dyDescent="0.3">
      <c r="B3771" s="63" t="str">
        <f t="shared" si="235"/>
        <v/>
      </c>
      <c r="C3771" s="64"/>
      <c r="D3771" s="65"/>
      <c r="E3771" s="65"/>
      <c r="F3771" s="65"/>
      <c r="G3771" s="65"/>
      <c r="H3771" s="65"/>
      <c r="I3771" s="65"/>
      <c r="J3771" s="65"/>
      <c r="K3771" s="65"/>
      <c r="L3771" s="66" t="str">
        <f t="shared" si="236"/>
        <v/>
      </c>
      <c r="M3771" s="66" t="str">
        <f t="shared" si="237"/>
        <v/>
      </c>
      <c r="N3771" s="66" t="str">
        <f t="shared" si="238"/>
        <v/>
      </c>
    </row>
    <row r="3772" spans="2:14" ht="20.100000000000001" customHeight="1" thickBot="1" x14ac:dyDescent="0.3">
      <c r="B3772" s="63" t="str">
        <f t="shared" si="235"/>
        <v/>
      </c>
      <c r="C3772" s="64"/>
      <c r="D3772" s="65"/>
      <c r="E3772" s="65"/>
      <c r="F3772" s="65"/>
      <c r="G3772" s="65"/>
      <c r="H3772" s="65"/>
      <c r="I3772" s="65"/>
      <c r="J3772" s="65"/>
      <c r="K3772" s="65"/>
      <c r="L3772" s="66" t="str">
        <f t="shared" si="236"/>
        <v/>
      </c>
      <c r="M3772" s="66" t="str">
        <f t="shared" si="237"/>
        <v/>
      </c>
      <c r="N3772" s="66" t="str">
        <f t="shared" si="238"/>
        <v/>
      </c>
    </row>
    <row r="3773" spans="2:14" ht="20.100000000000001" customHeight="1" thickBot="1" x14ac:dyDescent="0.3">
      <c r="B3773" s="63" t="str">
        <f t="shared" si="235"/>
        <v/>
      </c>
      <c r="C3773" s="64"/>
      <c r="D3773" s="65"/>
      <c r="E3773" s="65"/>
      <c r="F3773" s="65"/>
      <c r="G3773" s="65"/>
      <c r="H3773" s="65"/>
      <c r="I3773" s="65"/>
      <c r="J3773" s="65"/>
      <c r="K3773" s="65"/>
      <c r="L3773" s="66" t="str">
        <f t="shared" si="236"/>
        <v/>
      </c>
      <c r="M3773" s="66" t="str">
        <f t="shared" si="237"/>
        <v/>
      </c>
      <c r="N3773" s="66" t="str">
        <f t="shared" si="238"/>
        <v/>
      </c>
    </row>
    <row r="3774" spans="2:14" ht="20.100000000000001" customHeight="1" thickBot="1" x14ac:dyDescent="0.3">
      <c r="B3774" s="63" t="str">
        <f t="shared" si="235"/>
        <v/>
      </c>
      <c r="C3774" s="64"/>
      <c r="D3774" s="65"/>
      <c r="E3774" s="65"/>
      <c r="F3774" s="65"/>
      <c r="G3774" s="65"/>
      <c r="H3774" s="65"/>
      <c r="I3774" s="65"/>
      <c r="J3774" s="65"/>
      <c r="K3774" s="65"/>
      <c r="L3774" s="66" t="str">
        <f t="shared" si="236"/>
        <v/>
      </c>
      <c r="M3774" s="66" t="str">
        <f t="shared" si="237"/>
        <v/>
      </c>
      <c r="N3774" s="66" t="str">
        <f t="shared" si="238"/>
        <v/>
      </c>
    </row>
    <row r="3775" spans="2:14" ht="20.100000000000001" customHeight="1" thickBot="1" x14ac:dyDescent="0.3">
      <c r="B3775" s="63" t="str">
        <f t="shared" si="235"/>
        <v/>
      </c>
      <c r="C3775" s="64"/>
      <c r="D3775" s="65"/>
      <c r="E3775" s="65"/>
      <c r="F3775" s="65"/>
      <c r="G3775" s="65"/>
      <c r="H3775" s="65"/>
      <c r="I3775" s="65"/>
      <c r="J3775" s="65"/>
      <c r="K3775" s="65"/>
      <c r="L3775" s="66" t="str">
        <f t="shared" si="236"/>
        <v/>
      </c>
      <c r="M3775" s="66" t="str">
        <f t="shared" si="237"/>
        <v/>
      </c>
      <c r="N3775" s="66" t="str">
        <f t="shared" si="238"/>
        <v/>
      </c>
    </row>
    <row r="3776" spans="2:14" ht="20.100000000000001" customHeight="1" thickBot="1" x14ac:dyDescent="0.3">
      <c r="B3776" s="63" t="str">
        <f t="shared" si="235"/>
        <v/>
      </c>
      <c r="C3776" s="64"/>
      <c r="D3776" s="65"/>
      <c r="E3776" s="65"/>
      <c r="F3776" s="65"/>
      <c r="G3776" s="65"/>
      <c r="H3776" s="65"/>
      <c r="I3776" s="65"/>
      <c r="J3776" s="65"/>
      <c r="K3776" s="65"/>
      <c r="L3776" s="66" t="str">
        <f t="shared" si="236"/>
        <v/>
      </c>
      <c r="M3776" s="66" t="str">
        <f t="shared" si="237"/>
        <v/>
      </c>
      <c r="N3776" s="66" t="str">
        <f t="shared" si="238"/>
        <v/>
      </c>
    </row>
    <row r="3777" spans="2:14" ht="20.100000000000001" customHeight="1" thickBot="1" x14ac:dyDescent="0.3">
      <c r="B3777" s="63" t="str">
        <f t="shared" si="235"/>
        <v/>
      </c>
      <c r="C3777" s="64"/>
      <c r="D3777" s="65"/>
      <c r="E3777" s="65"/>
      <c r="F3777" s="65"/>
      <c r="G3777" s="65"/>
      <c r="H3777" s="65"/>
      <c r="I3777" s="65"/>
      <c r="J3777" s="65"/>
      <c r="K3777" s="65"/>
      <c r="L3777" s="66" t="str">
        <f t="shared" si="236"/>
        <v/>
      </c>
      <c r="M3777" s="66" t="str">
        <f t="shared" si="237"/>
        <v/>
      </c>
      <c r="N3777" s="66" t="str">
        <f t="shared" si="238"/>
        <v/>
      </c>
    </row>
    <row r="3778" spans="2:14" ht="20.100000000000001" customHeight="1" thickBot="1" x14ac:dyDescent="0.3">
      <c r="B3778" s="63" t="str">
        <f t="shared" si="235"/>
        <v/>
      </c>
      <c r="C3778" s="64"/>
      <c r="D3778" s="65"/>
      <c r="E3778" s="65"/>
      <c r="F3778" s="65"/>
      <c r="G3778" s="65"/>
      <c r="H3778" s="65"/>
      <c r="I3778" s="65"/>
      <c r="J3778" s="65"/>
      <c r="K3778" s="65"/>
      <c r="L3778" s="66" t="str">
        <f t="shared" si="236"/>
        <v/>
      </c>
      <c r="M3778" s="66" t="str">
        <f t="shared" si="237"/>
        <v/>
      </c>
      <c r="N3778" s="66" t="str">
        <f t="shared" si="238"/>
        <v/>
      </c>
    </row>
    <row r="3779" spans="2:14" ht="20.100000000000001" customHeight="1" thickBot="1" x14ac:dyDescent="0.3">
      <c r="B3779" s="63" t="str">
        <f t="shared" si="235"/>
        <v/>
      </c>
      <c r="C3779" s="64"/>
      <c r="D3779" s="65"/>
      <c r="E3779" s="65"/>
      <c r="F3779" s="65"/>
      <c r="G3779" s="65"/>
      <c r="H3779" s="65"/>
      <c r="I3779" s="65"/>
      <c r="J3779" s="65"/>
      <c r="K3779" s="65"/>
      <c r="L3779" s="66" t="str">
        <f t="shared" si="236"/>
        <v/>
      </c>
      <c r="M3779" s="66" t="str">
        <f t="shared" si="237"/>
        <v/>
      </c>
      <c r="N3779" s="66" t="str">
        <f t="shared" si="238"/>
        <v/>
      </c>
    </row>
    <row r="3780" spans="2:14" ht="20.100000000000001" customHeight="1" thickBot="1" x14ac:dyDescent="0.3">
      <c r="B3780" s="63" t="str">
        <f t="shared" si="235"/>
        <v/>
      </c>
      <c r="C3780" s="64"/>
      <c r="D3780" s="65"/>
      <c r="E3780" s="65"/>
      <c r="F3780" s="65"/>
      <c r="G3780" s="65"/>
      <c r="H3780" s="65"/>
      <c r="I3780" s="65"/>
      <c r="J3780" s="65"/>
      <c r="K3780" s="65"/>
      <c r="L3780" s="66" t="str">
        <f t="shared" si="236"/>
        <v/>
      </c>
      <c r="M3780" s="66" t="str">
        <f t="shared" si="237"/>
        <v/>
      </c>
      <c r="N3780" s="66" t="str">
        <f t="shared" si="238"/>
        <v/>
      </c>
    </row>
    <row r="3781" spans="2:14" ht="20.100000000000001" customHeight="1" thickBot="1" x14ac:dyDescent="0.3">
      <c r="B3781" s="63" t="str">
        <f t="shared" si="235"/>
        <v/>
      </c>
      <c r="C3781" s="64"/>
      <c r="D3781" s="65"/>
      <c r="E3781" s="65"/>
      <c r="F3781" s="65"/>
      <c r="G3781" s="65"/>
      <c r="H3781" s="65"/>
      <c r="I3781" s="65"/>
      <c r="J3781" s="65"/>
      <c r="K3781" s="65"/>
      <c r="L3781" s="66" t="str">
        <f t="shared" si="236"/>
        <v/>
      </c>
      <c r="M3781" s="66" t="str">
        <f t="shared" si="237"/>
        <v/>
      </c>
      <c r="N3781" s="66" t="str">
        <f t="shared" si="238"/>
        <v/>
      </c>
    </row>
    <row r="3782" spans="2:14" ht="20.100000000000001" customHeight="1" thickBot="1" x14ac:dyDescent="0.3">
      <c r="B3782" s="63" t="str">
        <f t="shared" si="235"/>
        <v/>
      </c>
      <c r="C3782" s="64"/>
      <c r="D3782" s="65"/>
      <c r="E3782" s="65"/>
      <c r="F3782" s="65"/>
      <c r="G3782" s="65"/>
      <c r="H3782" s="65"/>
      <c r="I3782" s="65"/>
      <c r="J3782" s="65"/>
      <c r="K3782" s="65"/>
      <c r="L3782" s="66" t="str">
        <f t="shared" si="236"/>
        <v/>
      </c>
      <c r="M3782" s="66" t="str">
        <f t="shared" si="237"/>
        <v/>
      </c>
      <c r="N3782" s="66" t="str">
        <f t="shared" si="238"/>
        <v/>
      </c>
    </row>
    <row r="3783" spans="2:14" ht="20.100000000000001" customHeight="1" thickBot="1" x14ac:dyDescent="0.3">
      <c r="B3783" s="63" t="str">
        <f t="shared" si="235"/>
        <v/>
      </c>
      <c r="C3783" s="64"/>
      <c r="D3783" s="65"/>
      <c r="E3783" s="65"/>
      <c r="F3783" s="65"/>
      <c r="G3783" s="65"/>
      <c r="H3783" s="65"/>
      <c r="I3783" s="65"/>
      <c r="J3783" s="65"/>
      <c r="K3783" s="65"/>
      <c r="L3783" s="66" t="str">
        <f t="shared" si="236"/>
        <v/>
      </c>
      <c r="M3783" s="66" t="str">
        <f t="shared" si="237"/>
        <v/>
      </c>
      <c r="N3783" s="66" t="str">
        <f t="shared" si="238"/>
        <v/>
      </c>
    </row>
    <row r="3784" spans="2:14" ht="20.100000000000001" customHeight="1" thickBot="1" x14ac:dyDescent="0.3">
      <c r="B3784" s="63" t="str">
        <f t="shared" si="235"/>
        <v/>
      </c>
      <c r="C3784" s="64"/>
      <c r="D3784" s="65"/>
      <c r="E3784" s="65"/>
      <c r="F3784" s="65"/>
      <c r="G3784" s="65"/>
      <c r="H3784" s="65"/>
      <c r="I3784" s="65"/>
      <c r="J3784" s="65"/>
      <c r="K3784" s="65"/>
      <c r="L3784" s="66" t="str">
        <f t="shared" si="236"/>
        <v/>
      </c>
      <c r="M3784" s="66" t="str">
        <f t="shared" si="237"/>
        <v/>
      </c>
      <c r="N3784" s="66" t="str">
        <f t="shared" si="238"/>
        <v/>
      </c>
    </row>
    <row r="3785" spans="2:14" ht="20.100000000000001" customHeight="1" thickBot="1" x14ac:dyDescent="0.3">
      <c r="B3785" s="63" t="str">
        <f t="shared" si="235"/>
        <v/>
      </c>
      <c r="C3785" s="64"/>
      <c r="D3785" s="65"/>
      <c r="E3785" s="65"/>
      <c r="F3785" s="65"/>
      <c r="G3785" s="65"/>
      <c r="H3785" s="65"/>
      <c r="I3785" s="65"/>
      <c r="J3785" s="65"/>
      <c r="K3785" s="65"/>
      <c r="L3785" s="66" t="str">
        <f t="shared" si="236"/>
        <v/>
      </c>
      <c r="M3785" s="66" t="str">
        <f t="shared" si="237"/>
        <v/>
      </c>
      <c r="N3785" s="66" t="str">
        <f t="shared" si="238"/>
        <v/>
      </c>
    </row>
    <row r="3786" spans="2:14" ht="20.100000000000001" customHeight="1" thickBot="1" x14ac:dyDescent="0.3">
      <c r="B3786" s="63" t="str">
        <f t="shared" ref="B3786:B3849" si="239">IF(C3786="","",B3785+1)</f>
        <v/>
      </c>
      <c r="C3786" s="64"/>
      <c r="D3786" s="65"/>
      <c r="E3786" s="65"/>
      <c r="F3786" s="65"/>
      <c r="G3786" s="65"/>
      <c r="H3786" s="65"/>
      <c r="I3786" s="65"/>
      <c r="J3786" s="65"/>
      <c r="K3786" s="65"/>
      <c r="L3786" s="66" t="str">
        <f t="shared" si="236"/>
        <v/>
      </c>
      <c r="M3786" s="66" t="str">
        <f t="shared" si="237"/>
        <v/>
      </c>
      <c r="N3786" s="66" t="str">
        <f t="shared" si="238"/>
        <v/>
      </c>
    </row>
    <row r="3787" spans="2:14" ht="20.100000000000001" customHeight="1" thickBot="1" x14ac:dyDescent="0.3">
      <c r="B3787" s="63" t="str">
        <f t="shared" si="239"/>
        <v/>
      </c>
      <c r="C3787" s="64"/>
      <c r="D3787" s="65"/>
      <c r="E3787" s="65"/>
      <c r="F3787" s="65"/>
      <c r="G3787" s="65"/>
      <c r="H3787" s="65"/>
      <c r="I3787" s="65"/>
      <c r="J3787" s="65"/>
      <c r="K3787" s="65"/>
      <c r="L3787" s="66" t="str">
        <f t="shared" si="236"/>
        <v/>
      </c>
      <c r="M3787" s="66" t="str">
        <f t="shared" si="237"/>
        <v/>
      </c>
      <c r="N3787" s="66" t="str">
        <f t="shared" si="238"/>
        <v/>
      </c>
    </row>
    <row r="3788" spans="2:14" ht="20.100000000000001" customHeight="1" thickBot="1" x14ac:dyDescent="0.3">
      <c r="B3788" s="63" t="str">
        <f t="shared" si="239"/>
        <v/>
      </c>
      <c r="C3788" s="64"/>
      <c r="D3788" s="65"/>
      <c r="E3788" s="65"/>
      <c r="F3788" s="65"/>
      <c r="G3788" s="65"/>
      <c r="H3788" s="65"/>
      <c r="I3788" s="65"/>
      <c r="J3788" s="65"/>
      <c r="K3788" s="65"/>
      <c r="L3788" s="66" t="str">
        <f t="shared" si="236"/>
        <v/>
      </c>
      <c r="M3788" s="66" t="str">
        <f t="shared" si="237"/>
        <v/>
      </c>
      <c r="N3788" s="66" t="str">
        <f t="shared" si="238"/>
        <v/>
      </c>
    </row>
    <row r="3789" spans="2:14" ht="20.100000000000001" customHeight="1" thickBot="1" x14ac:dyDescent="0.3">
      <c r="B3789" s="63" t="str">
        <f t="shared" si="239"/>
        <v/>
      </c>
      <c r="C3789" s="64"/>
      <c r="D3789" s="65"/>
      <c r="E3789" s="65"/>
      <c r="F3789" s="65"/>
      <c r="G3789" s="65"/>
      <c r="H3789" s="65"/>
      <c r="I3789" s="65"/>
      <c r="J3789" s="65"/>
      <c r="K3789" s="65"/>
      <c r="L3789" s="66" t="str">
        <f t="shared" ref="L3789:L3852" si="240">IF(C3789="","",TEXT(C3789,"MMMM"))</f>
        <v/>
      </c>
      <c r="M3789" s="66" t="str">
        <f t="shared" ref="M3789:M3852" si="241">IF(C3789="","",YEAR(C3789))</f>
        <v/>
      </c>
      <c r="N3789" s="66" t="str">
        <f t="shared" ref="N3789:N3852" si="242">IF(C3789="","",TEXT(C3789,"DDDD"))</f>
        <v/>
      </c>
    </row>
    <row r="3790" spans="2:14" ht="20.100000000000001" customHeight="1" thickBot="1" x14ac:dyDescent="0.3">
      <c r="B3790" s="63" t="str">
        <f t="shared" si="239"/>
        <v/>
      </c>
      <c r="C3790" s="64"/>
      <c r="D3790" s="65"/>
      <c r="E3790" s="65"/>
      <c r="F3790" s="65"/>
      <c r="G3790" s="65"/>
      <c r="H3790" s="65"/>
      <c r="I3790" s="65"/>
      <c r="J3790" s="65"/>
      <c r="K3790" s="65"/>
      <c r="L3790" s="66" t="str">
        <f t="shared" si="240"/>
        <v/>
      </c>
      <c r="M3790" s="66" t="str">
        <f t="shared" si="241"/>
        <v/>
      </c>
      <c r="N3790" s="66" t="str">
        <f t="shared" si="242"/>
        <v/>
      </c>
    </row>
    <row r="3791" spans="2:14" ht="20.100000000000001" customHeight="1" thickBot="1" x14ac:dyDescent="0.3">
      <c r="B3791" s="63" t="str">
        <f t="shared" si="239"/>
        <v/>
      </c>
      <c r="C3791" s="64"/>
      <c r="D3791" s="65"/>
      <c r="E3791" s="65"/>
      <c r="F3791" s="65"/>
      <c r="G3791" s="65"/>
      <c r="H3791" s="65"/>
      <c r="I3791" s="65"/>
      <c r="J3791" s="65"/>
      <c r="K3791" s="65"/>
      <c r="L3791" s="66" t="str">
        <f t="shared" si="240"/>
        <v/>
      </c>
      <c r="M3791" s="66" t="str">
        <f t="shared" si="241"/>
        <v/>
      </c>
      <c r="N3791" s="66" t="str">
        <f t="shared" si="242"/>
        <v/>
      </c>
    </row>
    <row r="3792" spans="2:14" ht="20.100000000000001" customHeight="1" thickBot="1" x14ac:dyDescent="0.3">
      <c r="B3792" s="63" t="str">
        <f t="shared" si="239"/>
        <v/>
      </c>
      <c r="C3792" s="64"/>
      <c r="D3792" s="65"/>
      <c r="E3792" s="65"/>
      <c r="F3792" s="65"/>
      <c r="G3792" s="65"/>
      <c r="H3792" s="65"/>
      <c r="I3792" s="65"/>
      <c r="J3792" s="65"/>
      <c r="K3792" s="65"/>
      <c r="L3792" s="66" t="str">
        <f t="shared" si="240"/>
        <v/>
      </c>
      <c r="M3792" s="66" t="str">
        <f t="shared" si="241"/>
        <v/>
      </c>
      <c r="N3792" s="66" t="str">
        <f t="shared" si="242"/>
        <v/>
      </c>
    </row>
    <row r="3793" spans="2:14" ht="20.100000000000001" customHeight="1" thickBot="1" x14ac:dyDescent="0.3">
      <c r="B3793" s="63" t="str">
        <f t="shared" si="239"/>
        <v/>
      </c>
      <c r="C3793" s="64"/>
      <c r="D3793" s="65"/>
      <c r="E3793" s="65"/>
      <c r="F3793" s="65"/>
      <c r="G3793" s="65"/>
      <c r="H3793" s="65"/>
      <c r="I3793" s="65"/>
      <c r="J3793" s="65"/>
      <c r="K3793" s="65"/>
      <c r="L3793" s="66" t="str">
        <f t="shared" si="240"/>
        <v/>
      </c>
      <c r="M3793" s="66" t="str">
        <f t="shared" si="241"/>
        <v/>
      </c>
      <c r="N3793" s="66" t="str">
        <f t="shared" si="242"/>
        <v/>
      </c>
    </row>
    <row r="3794" spans="2:14" ht="20.100000000000001" customHeight="1" thickBot="1" x14ac:dyDescent="0.3">
      <c r="B3794" s="63" t="str">
        <f t="shared" si="239"/>
        <v/>
      </c>
      <c r="C3794" s="64"/>
      <c r="D3794" s="65"/>
      <c r="E3794" s="65"/>
      <c r="F3794" s="65"/>
      <c r="G3794" s="65"/>
      <c r="H3794" s="65"/>
      <c r="I3794" s="65"/>
      <c r="J3794" s="65"/>
      <c r="K3794" s="65"/>
      <c r="L3794" s="66" t="str">
        <f t="shared" si="240"/>
        <v/>
      </c>
      <c r="M3794" s="66" t="str">
        <f t="shared" si="241"/>
        <v/>
      </c>
      <c r="N3794" s="66" t="str">
        <f t="shared" si="242"/>
        <v/>
      </c>
    </row>
    <row r="3795" spans="2:14" ht="20.100000000000001" customHeight="1" thickBot="1" x14ac:dyDescent="0.3">
      <c r="B3795" s="63" t="str">
        <f t="shared" si="239"/>
        <v/>
      </c>
      <c r="C3795" s="64"/>
      <c r="D3795" s="65"/>
      <c r="E3795" s="65"/>
      <c r="F3795" s="65"/>
      <c r="G3795" s="65"/>
      <c r="H3795" s="65"/>
      <c r="I3795" s="65"/>
      <c r="J3795" s="65"/>
      <c r="K3795" s="65"/>
      <c r="L3795" s="66" t="str">
        <f t="shared" si="240"/>
        <v/>
      </c>
      <c r="M3795" s="66" t="str">
        <f t="shared" si="241"/>
        <v/>
      </c>
      <c r="N3795" s="66" t="str">
        <f t="shared" si="242"/>
        <v/>
      </c>
    </row>
    <row r="3796" spans="2:14" ht="20.100000000000001" customHeight="1" thickBot="1" x14ac:dyDescent="0.3">
      <c r="B3796" s="63" t="str">
        <f t="shared" si="239"/>
        <v/>
      </c>
      <c r="C3796" s="64"/>
      <c r="D3796" s="65"/>
      <c r="E3796" s="65"/>
      <c r="F3796" s="65"/>
      <c r="G3796" s="65"/>
      <c r="H3796" s="65"/>
      <c r="I3796" s="65"/>
      <c r="J3796" s="65"/>
      <c r="K3796" s="65"/>
      <c r="L3796" s="66" t="str">
        <f t="shared" si="240"/>
        <v/>
      </c>
      <c r="M3796" s="66" t="str">
        <f t="shared" si="241"/>
        <v/>
      </c>
      <c r="N3796" s="66" t="str">
        <f t="shared" si="242"/>
        <v/>
      </c>
    </row>
    <row r="3797" spans="2:14" ht="20.100000000000001" customHeight="1" thickBot="1" x14ac:dyDescent="0.3">
      <c r="B3797" s="63" t="str">
        <f t="shared" si="239"/>
        <v/>
      </c>
      <c r="C3797" s="64"/>
      <c r="D3797" s="65"/>
      <c r="E3797" s="65"/>
      <c r="F3797" s="65"/>
      <c r="G3797" s="65"/>
      <c r="H3797" s="65"/>
      <c r="I3797" s="65"/>
      <c r="J3797" s="65"/>
      <c r="K3797" s="65"/>
      <c r="L3797" s="66" t="str">
        <f t="shared" si="240"/>
        <v/>
      </c>
      <c r="M3797" s="66" t="str">
        <f t="shared" si="241"/>
        <v/>
      </c>
      <c r="N3797" s="66" t="str">
        <f t="shared" si="242"/>
        <v/>
      </c>
    </row>
    <row r="3798" spans="2:14" ht="20.100000000000001" customHeight="1" thickBot="1" x14ac:dyDescent="0.3">
      <c r="B3798" s="63" t="str">
        <f t="shared" si="239"/>
        <v/>
      </c>
      <c r="C3798" s="64"/>
      <c r="D3798" s="65"/>
      <c r="E3798" s="65"/>
      <c r="F3798" s="65"/>
      <c r="G3798" s="65"/>
      <c r="H3798" s="65"/>
      <c r="I3798" s="65"/>
      <c r="J3798" s="65"/>
      <c r="K3798" s="65"/>
      <c r="L3798" s="66" t="str">
        <f t="shared" si="240"/>
        <v/>
      </c>
      <c r="M3798" s="66" t="str">
        <f t="shared" si="241"/>
        <v/>
      </c>
      <c r="N3798" s="66" t="str">
        <f t="shared" si="242"/>
        <v/>
      </c>
    </row>
    <row r="3799" spans="2:14" ht="20.100000000000001" customHeight="1" thickBot="1" x14ac:dyDescent="0.3">
      <c r="B3799" s="63" t="str">
        <f t="shared" si="239"/>
        <v/>
      </c>
      <c r="C3799" s="64"/>
      <c r="D3799" s="65"/>
      <c r="E3799" s="65"/>
      <c r="F3799" s="65"/>
      <c r="G3799" s="65"/>
      <c r="H3799" s="65"/>
      <c r="I3799" s="65"/>
      <c r="J3799" s="65"/>
      <c r="K3799" s="65"/>
      <c r="L3799" s="66" t="str">
        <f t="shared" si="240"/>
        <v/>
      </c>
      <c r="M3799" s="66" t="str">
        <f t="shared" si="241"/>
        <v/>
      </c>
      <c r="N3799" s="66" t="str">
        <f t="shared" si="242"/>
        <v/>
      </c>
    </row>
    <row r="3800" spans="2:14" ht="20.100000000000001" customHeight="1" thickBot="1" x14ac:dyDescent="0.3">
      <c r="B3800" s="63" t="str">
        <f t="shared" si="239"/>
        <v/>
      </c>
      <c r="C3800" s="64"/>
      <c r="D3800" s="65"/>
      <c r="E3800" s="65"/>
      <c r="F3800" s="65"/>
      <c r="G3800" s="65"/>
      <c r="H3800" s="65"/>
      <c r="I3800" s="65"/>
      <c r="J3800" s="65"/>
      <c r="K3800" s="65"/>
      <c r="L3800" s="66" t="str">
        <f t="shared" si="240"/>
        <v/>
      </c>
      <c r="M3800" s="66" t="str">
        <f t="shared" si="241"/>
        <v/>
      </c>
      <c r="N3800" s="66" t="str">
        <f t="shared" si="242"/>
        <v/>
      </c>
    </row>
    <row r="3801" spans="2:14" ht="20.100000000000001" customHeight="1" thickBot="1" x14ac:dyDescent="0.3">
      <c r="B3801" s="63" t="str">
        <f t="shared" si="239"/>
        <v/>
      </c>
      <c r="C3801" s="64"/>
      <c r="D3801" s="65"/>
      <c r="E3801" s="65"/>
      <c r="F3801" s="65"/>
      <c r="G3801" s="65"/>
      <c r="H3801" s="65"/>
      <c r="I3801" s="65"/>
      <c r="J3801" s="65"/>
      <c r="K3801" s="65"/>
      <c r="L3801" s="66" t="str">
        <f t="shared" si="240"/>
        <v/>
      </c>
      <c r="M3801" s="66" t="str">
        <f t="shared" si="241"/>
        <v/>
      </c>
      <c r="N3801" s="66" t="str">
        <f t="shared" si="242"/>
        <v/>
      </c>
    </row>
    <row r="3802" spans="2:14" ht="20.100000000000001" customHeight="1" thickBot="1" x14ac:dyDescent="0.3">
      <c r="B3802" s="63" t="str">
        <f t="shared" si="239"/>
        <v/>
      </c>
      <c r="C3802" s="64"/>
      <c r="D3802" s="65"/>
      <c r="E3802" s="65"/>
      <c r="F3802" s="65"/>
      <c r="G3802" s="65"/>
      <c r="H3802" s="65"/>
      <c r="I3802" s="65"/>
      <c r="J3802" s="65"/>
      <c r="K3802" s="65"/>
      <c r="L3802" s="66" t="str">
        <f t="shared" si="240"/>
        <v/>
      </c>
      <c r="M3802" s="66" t="str">
        <f t="shared" si="241"/>
        <v/>
      </c>
      <c r="N3802" s="66" t="str">
        <f t="shared" si="242"/>
        <v/>
      </c>
    </row>
    <row r="3803" spans="2:14" ht="20.100000000000001" customHeight="1" thickBot="1" x14ac:dyDescent="0.3">
      <c r="B3803" s="63" t="str">
        <f t="shared" si="239"/>
        <v/>
      </c>
      <c r="C3803" s="64"/>
      <c r="D3803" s="65"/>
      <c r="E3803" s="65"/>
      <c r="F3803" s="65"/>
      <c r="G3803" s="65"/>
      <c r="H3803" s="65"/>
      <c r="I3803" s="65"/>
      <c r="J3803" s="65"/>
      <c r="K3803" s="65"/>
      <c r="L3803" s="66" t="str">
        <f t="shared" si="240"/>
        <v/>
      </c>
      <c r="M3803" s="66" t="str">
        <f t="shared" si="241"/>
        <v/>
      </c>
      <c r="N3803" s="66" t="str">
        <f t="shared" si="242"/>
        <v/>
      </c>
    </row>
    <row r="3804" spans="2:14" ht="20.100000000000001" customHeight="1" thickBot="1" x14ac:dyDescent="0.3">
      <c r="B3804" s="63" t="str">
        <f t="shared" si="239"/>
        <v/>
      </c>
      <c r="C3804" s="64"/>
      <c r="D3804" s="65"/>
      <c r="E3804" s="65"/>
      <c r="F3804" s="65"/>
      <c r="G3804" s="65"/>
      <c r="H3804" s="65"/>
      <c r="I3804" s="65"/>
      <c r="J3804" s="65"/>
      <c r="K3804" s="65"/>
      <c r="L3804" s="66" t="str">
        <f t="shared" si="240"/>
        <v/>
      </c>
      <c r="M3804" s="66" t="str">
        <f t="shared" si="241"/>
        <v/>
      </c>
      <c r="N3804" s="66" t="str">
        <f t="shared" si="242"/>
        <v/>
      </c>
    </row>
    <row r="3805" spans="2:14" ht="20.100000000000001" customHeight="1" thickBot="1" x14ac:dyDescent="0.3">
      <c r="B3805" s="63" t="str">
        <f t="shared" si="239"/>
        <v/>
      </c>
      <c r="C3805" s="64"/>
      <c r="D3805" s="65"/>
      <c r="E3805" s="65"/>
      <c r="F3805" s="65"/>
      <c r="G3805" s="65"/>
      <c r="H3805" s="65"/>
      <c r="I3805" s="65"/>
      <c r="J3805" s="65"/>
      <c r="K3805" s="65"/>
      <c r="L3805" s="66" t="str">
        <f t="shared" si="240"/>
        <v/>
      </c>
      <c r="M3805" s="66" t="str">
        <f t="shared" si="241"/>
        <v/>
      </c>
      <c r="N3805" s="66" t="str">
        <f t="shared" si="242"/>
        <v/>
      </c>
    </row>
    <row r="3806" spans="2:14" ht="20.100000000000001" customHeight="1" thickBot="1" x14ac:dyDescent="0.3">
      <c r="B3806" s="63" t="str">
        <f t="shared" si="239"/>
        <v/>
      </c>
      <c r="C3806" s="64"/>
      <c r="D3806" s="65"/>
      <c r="E3806" s="65"/>
      <c r="F3806" s="65"/>
      <c r="G3806" s="65"/>
      <c r="H3806" s="65"/>
      <c r="I3806" s="65"/>
      <c r="J3806" s="65"/>
      <c r="K3806" s="65"/>
      <c r="L3806" s="66" t="str">
        <f t="shared" si="240"/>
        <v/>
      </c>
      <c r="M3806" s="66" t="str">
        <f t="shared" si="241"/>
        <v/>
      </c>
      <c r="N3806" s="66" t="str">
        <f t="shared" si="242"/>
        <v/>
      </c>
    </row>
    <row r="3807" spans="2:14" ht="20.100000000000001" customHeight="1" thickBot="1" x14ac:dyDescent="0.3">
      <c r="B3807" s="63" t="str">
        <f t="shared" si="239"/>
        <v/>
      </c>
      <c r="C3807" s="64"/>
      <c r="D3807" s="65"/>
      <c r="E3807" s="65"/>
      <c r="F3807" s="65"/>
      <c r="G3807" s="65"/>
      <c r="H3807" s="65"/>
      <c r="I3807" s="65"/>
      <c r="J3807" s="65"/>
      <c r="K3807" s="65"/>
      <c r="L3807" s="66" t="str">
        <f t="shared" si="240"/>
        <v/>
      </c>
      <c r="M3807" s="66" t="str">
        <f t="shared" si="241"/>
        <v/>
      </c>
      <c r="N3807" s="66" t="str">
        <f t="shared" si="242"/>
        <v/>
      </c>
    </row>
    <row r="3808" spans="2:14" ht="20.100000000000001" customHeight="1" thickBot="1" x14ac:dyDescent="0.3">
      <c r="B3808" s="63" t="str">
        <f t="shared" si="239"/>
        <v/>
      </c>
      <c r="C3808" s="64"/>
      <c r="D3808" s="65"/>
      <c r="E3808" s="65"/>
      <c r="F3808" s="65"/>
      <c r="G3808" s="65"/>
      <c r="H3808" s="65"/>
      <c r="I3808" s="65"/>
      <c r="J3808" s="65"/>
      <c r="K3808" s="65"/>
      <c r="L3808" s="66" t="str">
        <f t="shared" si="240"/>
        <v/>
      </c>
      <c r="M3808" s="66" t="str">
        <f t="shared" si="241"/>
        <v/>
      </c>
      <c r="N3808" s="66" t="str">
        <f t="shared" si="242"/>
        <v/>
      </c>
    </row>
    <row r="3809" spans="2:14" ht="20.100000000000001" customHeight="1" thickBot="1" x14ac:dyDescent="0.3">
      <c r="B3809" s="63" t="str">
        <f t="shared" si="239"/>
        <v/>
      </c>
      <c r="C3809" s="64"/>
      <c r="D3809" s="65"/>
      <c r="E3809" s="65"/>
      <c r="F3809" s="65"/>
      <c r="G3809" s="65"/>
      <c r="H3809" s="65"/>
      <c r="I3809" s="65"/>
      <c r="J3809" s="65"/>
      <c r="K3809" s="65"/>
      <c r="L3809" s="66" t="str">
        <f t="shared" si="240"/>
        <v/>
      </c>
      <c r="M3809" s="66" t="str">
        <f t="shared" si="241"/>
        <v/>
      </c>
      <c r="N3809" s="66" t="str">
        <f t="shared" si="242"/>
        <v/>
      </c>
    </row>
    <row r="3810" spans="2:14" ht="20.100000000000001" customHeight="1" thickBot="1" x14ac:dyDescent="0.3">
      <c r="B3810" s="63" t="str">
        <f t="shared" si="239"/>
        <v/>
      </c>
      <c r="C3810" s="64"/>
      <c r="D3810" s="65"/>
      <c r="E3810" s="65"/>
      <c r="F3810" s="65"/>
      <c r="G3810" s="65"/>
      <c r="H3810" s="65"/>
      <c r="I3810" s="65"/>
      <c r="J3810" s="65"/>
      <c r="K3810" s="65"/>
      <c r="L3810" s="66" t="str">
        <f t="shared" si="240"/>
        <v/>
      </c>
      <c r="M3810" s="66" t="str">
        <f t="shared" si="241"/>
        <v/>
      </c>
      <c r="N3810" s="66" t="str">
        <f t="shared" si="242"/>
        <v/>
      </c>
    </row>
    <row r="3811" spans="2:14" ht="20.100000000000001" customHeight="1" thickBot="1" x14ac:dyDescent="0.3">
      <c r="B3811" s="63" t="str">
        <f t="shared" si="239"/>
        <v/>
      </c>
      <c r="C3811" s="64"/>
      <c r="D3811" s="65"/>
      <c r="E3811" s="65"/>
      <c r="F3811" s="65"/>
      <c r="G3811" s="65"/>
      <c r="H3811" s="65"/>
      <c r="I3811" s="65"/>
      <c r="J3811" s="65"/>
      <c r="K3811" s="65"/>
      <c r="L3811" s="66" t="str">
        <f t="shared" si="240"/>
        <v/>
      </c>
      <c r="M3811" s="66" t="str">
        <f t="shared" si="241"/>
        <v/>
      </c>
      <c r="N3811" s="66" t="str">
        <f t="shared" si="242"/>
        <v/>
      </c>
    </row>
    <row r="3812" spans="2:14" ht="20.100000000000001" customHeight="1" thickBot="1" x14ac:dyDescent="0.3">
      <c r="B3812" s="63" t="str">
        <f t="shared" si="239"/>
        <v/>
      </c>
      <c r="C3812" s="64"/>
      <c r="D3812" s="65"/>
      <c r="E3812" s="65"/>
      <c r="F3812" s="65"/>
      <c r="G3812" s="65"/>
      <c r="H3812" s="65"/>
      <c r="I3812" s="65"/>
      <c r="J3812" s="65"/>
      <c r="K3812" s="65"/>
      <c r="L3812" s="66" t="str">
        <f t="shared" si="240"/>
        <v/>
      </c>
      <c r="M3812" s="66" t="str">
        <f t="shared" si="241"/>
        <v/>
      </c>
      <c r="N3812" s="66" t="str">
        <f t="shared" si="242"/>
        <v/>
      </c>
    </row>
    <row r="3813" spans="2:14" ht="20.100000000000001" customHeight="1" thickBot="1" x14ac:dyDescent="0.3">
      <c r="B3813" s="63" t="str">
        <f t="shared" si="239"/>
        <v/>
      </c>
      <c r="C3813" s="64"/>
      <c r="D3813" s="65"/>
      <c r="E3813" s="65"/>
      <c r="F3813" s="65"/>
      <c r="G3813" s="65"/>
      <c r="H3813" s="65"/>
      <c r="I3813" s="65"/>
      <c r="J3813" s="65"/>
      <c r="K3813" s="65"/>
      <c r="L3813" s="66" t="str">
        <f t="shared" si="240"/>
        <v/>
      </c>
      <c r="M3813" s="66" t="str">
        <f t="shared" si="241"/>
        <v/>
      </c>
      <c r="N3813" s="66" t="str">
        <f t="shared" si="242"/>
        <v/>
      </c>
    </row>
    <row r="3814" spans="2:14" ht="20.100000000000001" customHeight="1" thickBot="1" x14ac:dyDescent="0.3">
      <c r="B3814" s="63" t="str">
        <f t="shared" si="239"/>
        <v/>
      </c>
      <c r="C3814" s="64"/>
      <c r="D3814" s="65"/>
      <c r="E3814" s="65"/>
      <c r="F3814" s="65"/>
      <c r="G3814" s="65"/>
      <c r="H3814" s="65"/>
      <c r="I3814" s="65"/>
      <c r="J3814" s="65"/>
      <c r="K3814" s="65"/>
      <c r="L3814" s="66" t="str">
        <f t="shared" si="240"/>
        <v/>
      </c>
      <c r="M3814" s="66" t="str">
        <f t="shared" si="241"/>
        <v/>
      </c>
      <c r="N3814" s="66" t="str">
        <f t="shared" si="242"/>
        <v/>
      </c>
    </row>
    <row r="3815" spans="2:14" ht="20.100000000000001" customHeight="1" thickBot="1" x14ac:dyDescent="0.3">
      <c r="B3815" s="63" t="str">
        <f t="shared" si="239"/>
        <v/>
      </c>
      <c r="C3815" s="64"/>
      <c r="D3815" s="65"/>
      <c r="E3815" s="65"/>
      <c r="F3815" s="65"/>
      <c r="G3815" s="65"/>
      <c r="H3815" s="65"/>
      <c r="I3815" s="65"/>
      <c r="J3815" s="65"/>
      <c r="K3815" s="65"/>
      <c r="L3815" s="66" t="str">
        <f t="shared" si="240"/>
        <v/>
      </c>
      <c r="M3815" s="66" t="str">
        <f t="shared" si="241"/>
        <v/>
      </c>
      <c r="N3815" s="66" t="str">
        <f t="shared" si="242"/>
        <v/>
      </c>
    </row>
    <row r="3816" spans="2:14" ht="20.100000000000001" customHeight="1" thickBot="1" x14ac:dyDescent="0.3">
      <c r="B3816" s="63" t="str">
        <f t="shared" si="239"/>
        <v/>
      </c>
      <c r="C3816" s="64"/>
      <c r="D3816" s="65"/>
      <c r="E3816" s="65"/>
      <c r="F3816" s="65"/>
      <c r="G3816" s="65"/>
      <c r="H3816" s="65"/>
      <c r="I3816" s="65"/>
      <c r="J3816" s="65"/>
      <c r="K3816" s="65"/>
      <c r="L3816" s="66" t="str">
        <f t="shared" si="240"/>
        <v/>
      </c>
      <c r="M3816" s="66" t="str">
        <f t="shared" si="241"/>
        <v/>
      </c>
      <c r="N3816" s="66" t="str">
        <f t="shared" si="242"/>
        <v/>
      </c>
    </row>
    <row r="3817" spans="2:14" ht="20.100000000000001" customHeight="1" thickBot="1" x14ac:dyDescent="0.3">
      <c r="B3817" s="63" t="str">
        <f t="shared" si="239"/>
        <v/>
      </c>
      <c r="C3817" s="64"/>
      <c r="D3817" s="65"/>
      <c r="E3817" s="65"/>
      <c r="F3817" s="65"/>
      <c r="G3817" s="65"/>
      <c r="H3817" s="65"/>
      <c r="I3817" s="65"/>
      <c r="J3817" s="65"/>
      <c r="K3817" s="65"/>
      <c r="L3817" s="66" t="str">
        <f t="shared" si="240"/>
        <v/>
      </c>
      <c r="M3817" s="66" t="str">
        <f t="shared" si="241"/>
        <v/>
      </c>
      <c r="N3817" s="66" t="str">
        <f t="shared" si="242"/>
        <v/>
      </c>
    </row>
    <row r="3818" spans="2:14" ht="20.100000000000001" customHeight="1" thickBot="1" x14ac:dyDescent="0.3">
      <c r="B3818" s="63" t="str">
        <f t="shared" si="239"/>
        <v/>
      </c>
      <c r="C3818" s="64"/>
      <c r="D3818" s="65"/>
      <c r="E3818" s="65"/>
      <c r="F3818" s="65"/>
      <c r="G3818" s="65"/>
      <c r="H3818" s="65"/>
      <c r="I3818" s="65"/>
      <c r="J3818" s="65"/>
      <c r="K3818" s="65"/>
      <c r="L3818" s="66" t="str">
        <f t="shared" si="240"/>
        <v/>
      </c>
      <c r="M3818" s="66" t="str">
        <f t="shared" si="241"/>
        <v/>
      </c>
      <c r="N3818" s="66" t="str">
        <f t="shared" si="242"/>
        <v/>
      </c>
    </row>
    <row r="3819" spans="2:14" ht="20.100000000000001" customHeight="1" thickBot="1" x14ac:dyDescent="0.3">
      <c r="B3819" s="63" t="str">
        <f t="shared" si="239"/>
        <v/>
      </c>
      <c r="C3819" s="64"/>
      <c r="D3819" s="65"/>
      <c r="E3819" s="65"/>
      <c r="F3819" s="65"/>
      <c r="G3819" s="65"/>
      <c r="H3819" s="65"/>
      <c r="I3819" s="65"/>
      <c r="J3819" s="65"/>
      <c r="K3819" s="65"/>
      <c r="L3819" s="66" t="str">
        <f t="shared" si="240"/>
        <v/>
      </c>
      <c r="M3819" s="66" t="str">
        <f t="shared" si="241"/>
        <v/>
      </c>
      <c r="N3819" s="66" t="str">
        <f t="shared" si="242"/>
        <v/>
      </c>
    </row>
    <row r="3820" spans="2:14" ht="20.100000000000001" customHeight="1" thickBot="1" x14ac:dyDescent="0.3">
      <c r="B3820" s="63" t="str">
        <f t="shared" si="239"/>
        <v/>
      </c>
      <c r="C3820" s="64"/>
      <c r="D3820" s="65"/>
      <c r="E3820" s="65"/>
      <c r="F3820" s="65"/>
      <c r="G3820" s="65"/>
      <c r="H3820" s="65"/>
      <c r="I3820" s="65"/>
      <c r="J3820" s="65"/>
      <c r="K3820" s="65"/>
      <c r="L3820" s="66" t="str">
        <f t="shared" si="240"/>
        <v/>
      </c>
      <c r="M3820" s="66" t="str">
        <f t="shared" si="241"/>
        <v/>
      </c>
      <c r="N3820" s="66" t="str">
        <f t="shared" si="242"/>
        <v/>
      </c>
    </row>
    <row r="3821" spans="2:14" ht="20.100000000000001" customHeight="1" thickBot="1" x14ac:dyDescent="0.3">
      <c r="B3821" s="63" t="str">
        <f t="shared" si="239"/>
        <v/>
      </c>
      <c r="C3821" s="64"/>
      <c r="D3821" s="65"/>
      <c r="E3821" s="65"/>
      <c r="F3821" s="65"/>
      <c r="G3821" s="65"/>
      <c r="H3821" s="65"/>
      <c r="I3821" s="65"/>
      <c r="J3821" s="65"/>
      <c r="K3821" s="65"/>
      <c r="L3821" s="66" t="str">
        <f t="shared" si="240"/>
        <v/>
      </c>
      <c r="M3821" s="66" t="str">
        <f t="shared" si="241"/>
        <v/>
      </c>
      <c r="N3821" s="66" t="str">
        <f t="shared" si="242"/>
        <v/>
      </c>
    </row>
    <row r="3822" spans="2:14" ht="20.100000000000001" customHeight="1" thickBot="1" x14ac:dyDescent="0.3">
      <c r="B3822" s="63" t="str">
        <f t="shared" si="239"/>
        <v/>
      </c>
      <c r="C3822" s="64"/>
      <c r="D3822" s="65"/>
      <c r="E3822" s="65"/>
      <c r="F3822" s="65"/>
      <c r="G3822" s="65"/>
      <c r="H3822" s="65"/>
      <c r="I3822" s="65"/>
      <c r="J3822" s="65"/>
      <c r="K3822" s="65"/>
      <c r="L3822" s="66" t="str">
        <f t="shared" si="240"/>
        <v/>
      </c>
      <c r="M3822" s="66" t="str">
        <f t="shared" si="241"/>
        <v/>
      </c>
      <c r="N3822" s="66" t="str">
        <f t="shared" si="242"/>
        <v/>
      </c>
    </row>
    <row r="3823" spans="2:14" ht="20.100000000000001" customHeight="1" thickBot="1" x14ac:dyDescent="0.3">
      <c r="B3823" s="63" t="str">
        <f t="shared" si="239"/>
        <v/>
      </c>
      <c r="C3823" s="64"/>
      <c r="D3823" s="65"/>
      <c r="E3823" s="65"/>
      <c r="F3823" s="65"/>
      <c r="G3823" s="65"/>
      <c r="H3823" s="65"/>
      <c r="I3823" s="65"/>
      <c r="J3823" s="65"/>
      <c r="K3823" s="65"/>
      <c r="L3823" s="66" t="str">
        <f t="shared" si="240"/>
        <v/>
      </c>
      <c r="M3823" s="66" t="str">
        <f t="shared" si="241"/>
        <v/>
      </c>
      <c r="N3823" s="66" t="str">
        <f t="shared" si="242"/>
        <v/>
      </c>
    </row>
    <row r="3824" spans="2:14" ht="20.100000000000001" customHeight="1" thickBot="1" x14ac:dyDescent="0.3">
      <c r="B3824" s="63" t="str">
        <f t="shared" si="239"/>
        <v/>
      </c>
      <c r="C3824" s="64"/>
      <c r="D3824" s="65"/>
      <c r="E3824" s="65"/>
      <c r="F3824" s="65"/>
      <c r="G3824" s="65"/>
      <c r="H3824" s="65"/>
      <c r="I3824" s="65"/>
      <c r="J3824" s="65"/>
      <c r="K3824" s="65"/>
      <c r="L3824" s="66" t="str">
        <f t="shared" si="240"/>
        <v/>
      </c>
      <c r="M3824" s="66" t="str">
        <f t="shared" si="241"/>
        <v/>
      </c>
      <c r="N3824" s="66" t="str">
        <f t="shared" si="242"/>
        <v/>
      </c>
    </row>
    <row r="3825" spans="2:14" ht="20.100000000000001" customHeight="1" thickBot="1" x14ac:dyDescent="0.3">
      <c r="B3825" s="63" t="str">
        <f t="shared" si="239"/>
        <v/>
      </c>
      <c r="C3825" s="64"/>
      <c r="D3825" s="65"/>
      <c r="E3825" s="65"/>
      <c r="F3825" s="65"/>
      <c r="G3825" s="65"/>
      <c r="H3825" s="65"/>
      <c r="I3825" s="65"/>
      <c r="J3825" s="65"/>
      <c r="K3825" s="65"/>
      <c r="L3825" s="66" t="str">
        <f t="shared" si="240"/>
        <v/>
      </c>
      <c r="M3825" s="66" t="str">
        <f t="shared" si="241"/>
        <v/>
      </c>
      <c r="N3825" s="66" t="str">
        <f t="shared" si="242"/>
        <v/>
      </c>
    </row>
    <row r="3826" spans="2:14" ht="20.100000000000001" customHeight="1" thickBot="1" x14ac:dyDescent="0.3">
      <c r="B3826" s="63" t="str">
        <f t="shared" si="239"/>
        <v/>
      </c>
      <c r="C3826" s="64"/>
      <c r="D3826" s="65"/>
      <c r="E3826" s="65"/>
      <c r="F3826" s="65"/>
      <c r="G3826" s="65"/>
      <c r="H3826" s="65"/>
      <c r="I3826" s="65"/>
      <c r="J3826" s="65"/>
      <c r="K3826" s="65"/>
      <c r="L3826" s="66" t="str">
        <f t="shared" si="240"/>
        <v/>
      </c>
      <c r="M3826" s="66" t="str">
        <f t="shared" si="241"/>
        <v/>
      </c>
      <c r="N3826" s="66" t="str">
        <f t="shared" si="242"/>
        <v/>
      </c>
    </row>
    <row r="3827" spans="2:14" ht="20.100000000000001" customHeight="1" thickBot="1" x14ac:dyDescent="0.3">
      <c r="B3827" s="63" t="str">
        <f t="shared" si="239"/>
        <v/>
      </c>
      <c r="C3827" s="64"/>
      <c r="D3827" s="65"/>
      <c r="E3827" s="65"/>
      <c r="F3827" s="65"/>
      <c r="G3827" s="65"/>
      <c r="H3827" s="65"/>
      <c r="I3827" s="65"/>
      <c r="J3827" s="65"/>
      <c r="K3827" s="65"/>
      <c r="L3827" s="66" t="str">
        <f t="shared" si="240"/>
        <v/>
      </c>
      <c r="M3827" s="66" t="str">
        <f t="shared" si="241"/>
        <v/>
      </c>
      <c r="N3827" s="66" t="str">
        <f t="shared" si="242"/>
        <v/>
      </c>
    </row>
    <row r="3828" spans="2:14" ht="20.100000000000001" customHeight="1" thickBot="1" x14ac:dyDescent="0.3">
      <c r="B3828" s="63" t="str">
        <f t="shared" si="239"/>
        <v/>
      </c>
      <c r="C3828" s="64"/>
      <c r="D3828" s="65"/>
      <c r="E3828" s="65"/>
      <c r="F3828" s="65"/>
      <c r="G3828" s="65"/>
      <c r="H3828" s="65"/>
      <c r="I3828" s="65"/>
      <c r="J3828" s="65"/>
      <c r="K3828" s="65"/>
      <c r="L3828" s="66" t="str">
        <f t="shared" si="240"/>
        <v/>
      </c>
      <c r="M3828" s="66" t="str">
        <f t="shared" si="241"/>
        <v/>
      </c>
      <c r="N3828" s="66" t="str">
        <f t="shared" si="242"/>
        <v/>
      </c>
    </row>
    <row r="3829" spans="2:14" ht="20.100000000000001" customHeight="1" thickBot="1" x14ac:dyDescent="0.3">
      <c r="B3829" s="63" t="str">
        <f t="shared" si="239"/>
        <v/>
      </c>
      <c r="C3829" s="64"/>
      <c r="D3829" s="65"/>
      <c r="E3829" s="65"/>
      <c r="F3829" s="65"/>
      <c r="G3829" s="65"/>
      <c r="H3829" s="65"/>
      <c r="I3829" s="65"/>
      <c r="J3829" s="65"/>
      <c r="K3829" s="65"/>
      <c r="L3829" s="66" t="str">
        <f t="shared" si="240"/>
        <v/>
      </c>
      <c r="M3829" s="66" t="str">
        <f t="shared" si="241"/>
        <v/>
      </c>
      <c r="N3829" s="66" t="str">
        <f t="shared" si="242"/>
        <v/>
      </c>
    </row>
    <row r="3830" spans="2:14" ht="20.100000000000001" customHeight="1" thickBot="1" x14ac:dyDescent="0.3">
      <c r="B3830" s="63" t="str">
        <f t="shared" si="239"/>
        <v/>
      </c>
      <c r="C3830" s="64"/>
      <c r="D3830" s="65"/>
      <c r="E3830" s="65"/>
      <c r="F3830" s="65"/>
      <c r="G3830" s="65"/>
      <c r="H3830" s="65"/>
      <c r="I3830" s="65"/>
      <c r="J3830" s="65"/>
      <c r="K3830" s="65"/>
      <c r="L3830" s="66" t="str">
        <f t="shared" si="240"/>
        <v/>
      </c>
      <c r="M3830" s="66" t="str">
        <f t="shared" si="241"/>
        <v/>
      </c>
      <c r="N3830" s="66" t="str">
        <f t="shared" si="242"/>
        <v/>
      </c>
    </row>
    <row r="3831" spans="2:14" ht="20.100000000000001" customHeight="1" thickBot="1" x14ac:dyDescent="0.3">
      <c r="B3831" s="63" t="str">
        <f t="shared" si="239"/>
        <v/>
      </c>
      <c r="C3831" s="64"/>
      <c r="D3831" s="65"/>
      <c r="E3831" s="65"/>
      <c r="F3831" s="65"/>
      <c r="G3831" s="65"/>
      <c r="H3831" s="65"/>
      <c r="I3831" s="65"/>
      <c r="J3831" s="65"/>
      <c r="K3831" s="65"/>
      <c r="L3831" s="66" t="str">
        <f t="shared" si="240"/>
        <v/>
      </c>
      <c r="M3831" s="66" t="str">
        <f t="shared" si="241"/>
        <v/>
      </c>
      <c r="N3831" s="66" t="str">
        <f t="shared" si="242"/>
        <v/>
      </c>
    </row>
    <row r="3832" spans="2:14" ht="20.100000000000001" customHeight="1" thickBot="1" x14ac:dyDescent="0.3">
      <c r="B3832" s="63" t="str">
        <f t="shared" si="239"/>
        <v/>
      </c>
      <c r="C3832" s="64"/>
      <c r="D3832" s="65"/>
      <c r="E3832" s="65"/>
      <c r="F3832" s="65"/>
      <c r="G3832" s="65"/>
      <c r="H3832" s="65"/>
      <c r="I3832" s="65"/>
      <c r="J3832" s="65"/>
      <c r="K3832" s="65"/>
      <c r="L3832" s="66" t="str">
        <f t="shared" si="240"/>
        <v/>
      </c>
      <c r="M3832" s="66" t="str">
        <f t="shared" si="241"/>
        <v/>
      </c>
      <c r="N3832" s="66" t="str">
        <f t="shared" si="242"/>
        <v/>
      </c>
    </row>
    <row r="3833" spans="2:14" ht="20.100000000000001" customHeight="1" thickBot="1" x14ac:dyDescent="0.3">
      <c r="B3833" s="63" t="str">
        <f t="shared" si="239"/>
        <v/>
      </c>
      <c r="C3833" s="64"/>
      <c r="D3833" s="65"/>
      <c r="E3833" s="65"/>
      <c r="F3833" s="65"/>
      <c r="G3833" s="65"/>
      <c r="H3833" s="65"/>
      <c r="I3833" s="65"/>
      <c r="J3833" s="65"/>
      <c r="K3833" s="65"/>
      <c r="L3833" s="66" t="str">
        <f t="shared" si="240"/>
        <v/>
      </c>
      <c r="M3833" s="66" t="str">
        <f t="shared" si="241"/>
        <v/>
      </c>
      <c r="N3833" s="66" t="str">
        <f t="shared" si="242"/>
        <v/>
      </c>
    </row>
    <row r="3834" spans="2:14" ht="20.100000000000001" customHeight="1" thickBot="1" x14ac:dyDescent="0.3">
      <c r="B3834" s="63" t="str">
        <f t="shared" si="239"/>
        <v/>
      </c>
      <c r="C3834" s="64"/>
      <c r="D3834" s="65"/>
      <c r="E3834" s="65"/>
      <c r="F3834" s="65"/>
      <c r="G3834" s="65"/>
      <c r="H3834" s="65"/>
      <c r="I3834" s="65"/>
      <c r="J3834" s="65"/>
      <c r="K3834" s="65"/>
      <c r="L3834" s="66" t="str">
        <f t="shared" si="240"/>
        <v/>
      </c>
      <c r="M3834" s="66" t="str">
        <f t="shared" si="241"/>
        <v/>
      </c>
      <c r="N3834" s="66" t="str">
        <f t="shared" si="242"/>
        <v/>
      </c>
    </row>
    <row r="3835" spans="2:14" ht="20.100000000000001" customHeight="1" thickBot="1" x14ac:dyDescent="0.3">
      <c r="B3835" s="63" t="str">
        <f t="shared" si="239"/>
        <v/>
      </c>
      <c r="C3835" s="64"/>
      <c r="D3835" s="65"/>
      <c r="E3835" s="65"/>
      <c r="F3835" s="65"/>
      <c r="G3835" s="65"/>
      <c r="H3835" s="65"/>
      <c r="I3835" s="65"/>
      <c r="J3835" s="65"/>
      <c r="K3835" s="65"/>
      <c r="L3835" s="66" t="str">
        <f t="shared" si="240"/>
        <v/>
      </c>
      <c r="M3835" s="66" t="str">
        <f t="shared" si="241"/>
        <v/>
      </c>
      <c r="N3835" s="66" t="str">
        <f t="shared" si="242"/>
        <v/>
      </c>
    </row>
    <row r="3836" spans="2:14" ht="20.100000000000001" customHeight="1" thickBot="1" x14ac:dyDescent="0.3">
      <c r="B3836" s="63" t="str">
        <f t="shared" si="239"/>
        <v/>
      </c>
      <c r="C3836" s="64"/>
      <c r="D3836" s="65"/>
      <c r="E3836" s="65"/>
      <c r="F3836" s="65"/>
      <c r="G3836" s="65"/>
      <c r="H3836" s="65"/>
      <c r="I3836" s="65"/>
      <c r="J3836" s="65"/>
      <c r="K3836" s="65"/>
      <c r="L3836" s="66" t="str">
        <f t="shared" si="240"/>
        <v/>
      </c>
      <c r="M3836" s="66" t="str">
        <f t="shared" si="241"/>
        <v/>
      </c>
      <c r="N3836" s="66" t="str">
        <f t="shared" si="242"/>
        <v/>
      </c>
    </row>
    <row r="3837" spans="2:14" ht="20.100000000000001" customHeight="1" thickBot="1" x14ac:dyDescent="0.3">
      <c r="B3837" s="63" t="str">
        <f t="shared" si="239"/>
        <v/>
      </c>
      <c r="C3837" s="64"/>
      <c r="D3837" s="65"/>
      <c r="E3837" s="65"/>
      <c r="F3837" s="65"/>
      <c r="G3837" s="65"/>
      <c r="H3837" s="65"/>
      <c r="I3837" s="65"/>
      <c r="J3837" s="65"/>
      <c r="K3837" s="65"/>
      <c r="L3837" s="66" t="str">
        <f t="shared" si="240"/>
        <v/>
      </c>
      <c r="M3837" s="66" t="str">
        <f t="shared" si="241"/>
        <v/>
      </c>
      <c r="N3837" s="66" t="str">
        <f t="shared" si="242"/>
        <v/>
      </c>
    </row>
    <row r="3838" spans="2:14" ht="20.100000000000001" customHeight="1" thickBot="1" x14ac:dyDescent="0.3">
      <c r="B3838" s="63" t="str">
        <f t="shared" si="239"/>
        <v/>
      </c>
      <c r="C3838" s="64"/>
      <c r="D3838" s="65"/>
      <c r="E3838" s="65"/>
      <c r="F3838" s="65"/>
      <c r="G3838" s="65"/>
      <c r="H3838" s="65"/>
      <c r="I3838" s="65"/>
      <c r="J3838" s="65"/>
      <c r="K3838" s="65"/>
      <c r="L3838" s="66" t="str">
        <f t="shared" si="240"/>
        <v/>
      </c>
      <c r="M3838" s="66" t="str">
        <f t="shared" si="241"/>
        <v/>
      </c>
      <c r="N3838" s="66" t="str">
        <f t="shared" si="242"/>
        <v/>
      </c>
    </row>
    <row r="3839" spans="2:14" ht="20.100000000000001" customHeight="1" thickBot="1" x14ac:dyDescent="0.3">
      <c r="B3839" s="63" t="str">
        <f t="shared" si="239"/>
        <v/>
      </c>
      <c r="C3839" s="64"/>
      <c r="D3839" s="65"/>
      <c r="E3839" s="65"/>
      <c r="F3839" s="65"/>
      <c r="G3839" s="65"/>
      <c r="H3839" s="65"/>
      <c r="I3839" s="65"/>
      <c r="J3839" s="65"/>
      <c r="K3839" s="65"/>
      <c r="L3839" s="66" t="str">
        <f t="shared" si="240"/>
        <v/>
      </c>
      <c r="M3839" s="66" t="str">
        <f t="shared" si="241"/>
        <v/>
      </c>
      <c r="N3839" s="66" t="str">
        <f t="shared" si="242"/>
        <v/>
      </c>
    </row>
    <row r="3840" spans="2:14" ht="20.100000000000001" customHeight="1" thickBot="1" x14ac:dyDescent="0.3">
      <c r="B3840" s="63" t="str">
        <f t="shared" si="239"/>
        <v/>
      </c>
      <c r="C3840" s="64"/>
      <c r="D3840" s="65"/>
      <c r="E3840" s="65"/>
      <c r="F3840" s="65"/>
      <c r="G3840" s="65"/>
      <c r="H3840" s="65"/>
      <c r="I3840" s="65"/>
      <c r="J3840" s="65"/>
      <c r="K3840" s="65"/>
      <c r="L3840" s="66" t="str">
        <f t="shared" si="240"/>
        <v/>
      </c>
      <c r="M3840" s="66" t="str">
        <f t="shared" si="241"/>
        <v/>
      </c>
      <c r="N3840" s="66" t="str">
        <f t="shared" si="242"/>
        <v/>
      </c>
    </row>
    <row r="3841" spans="2:14" ht="20.100000000000001" customHeight="1" thickBot="1" x14ac:dyDescent="0.3">
      <c r="B3841" s="63" t="str">
        <f t="shared" si="239"/>
        <v/>
      </c>
      <c r="C3841" s="64"/>
      <c r="D3841" s="65"/>
      <c r="E3841" s="65"/>
      <c r="F3841" s="65"/>
      <c r="G3841" s="65"/>
      <c r="H3841" s="65"/>
      <c r="I3841" s="65"/>
      <c r="J3841" s="65"/>
      <c r="K3841" s="65"/>
      <c r="L3841" s="66" t="str">
        <f t="shared" si="240"/>
        <v/>
      </c>
      <c r="M3841" s="66" t="str">
        <f t="shared" si="241"/>
        <v/>
      </c>
      <c r="N3841" s="66" t="str">
        <f t="shared" si="242"/>
        <v/>
      </c>
    </row>
    <row r="3842" spans="2:14" ht="20.100000000000001" customHeight="1" thickBot="1" x14ac:dyDescent="0.3">
      <c r="B3842" s="63" t="str">
        <f t="shared" si="239"/>
        <v/>
      </c>
      <c r="C3842" s="64"/>
      <c r="D3842" s="65"/>
      <c r="E3842" s="65"/>
      <c r="F3842" s="65"/>
      <c r="G3842" s="65"/>
      <c r="H3842" s="65"/>
      <c r="I3842" s="65"/>
      <c r="J3842" s="65"/>
      <c r="K3842" s="65"/>
      <c r="L3842" s="66" t="str">
        <f t="shared" si="240"/>
        <v/>
      </c>
      <c r="M3842" s="66" t="str">
        <f t="shared" si="241"/>
        <v/>
      </c>
      <c r="N3842" s="66" t="str">
        <f t="shared" si="242"/>
        <v/>
      </c>
    </row>
    <row r="3843" spans="2:14" ht="20.100000000000001" customHeight="1" thickBot="1" x14ac:dyDescent="0.3">
      <c r="B3843" s="63" t="str">
        <f t="shared" si="239"/>
        <v/>
      </c>
      <c r="C3843" s="64"/>
      <c r="D3843" s="65"/>
      <c r="E3843" s="65"/>
      <c r="F3843" s="65"/>
      <c r="G3843" s="65"/>
      <c r="H3843" s="65"/>
      <c r="I3843" s="65"/>
      <c r="J3843" s="65"/>
      <c r="K3843" s="65"/>
      <c r="L3843" s="66" t="str">
        <f t="shared" si="240"/>
        <v/>
      </c>
      <c r="M3843" s="66" t="str">
        <f t="shared" si="241"/>
        <v/>
      </c>
      <c r="N3843" s="66" t="str">
        <f t="shared" si="242"/>
        <v/>
      </c>
    </row>
    <row r="3844" spans="2:14" ht="20.100000000000001" customHeight="1" thickBot="1" x14ac:dyDescent="0.3">
      <c r="B3844" s="63" t="str">
        <f t="shared" si="239"/>
        <v/>
      </c>
      <c r="C3844" s="64"/>
      <c r="D3844" s="65"/>
      <c r="E3844" s="65"/>
      <c r="F3844" s="65"/>
      <c r="G3844" s="65"/>
      <c r="H3844" s="65"/>
      <c r="I3844" s="65"/>
      <c r="J3844" s="65"/>
      <c r="K3844" s="65"/>
      <c r="L3844" s="66" t="str">
        <f t="shared" si="240"/>
        <v/>
      </c>
      <c r="M3844" s="66" t="str">
        <f t="shared" si="241"/>
        <v/>
      </c>
      <c r="N3844" s="66" t="str">
        <f t="shared" si="242"/>
        <v/>
      </c>
    </row>
    <row r="3845" spans="2:14" ht="20.100000000000001" customHeight="1" thickBot="1" x14ac:dyDescent="0.3">
      <c r="B3845" s="63" t="str">
        <f t="shared" si="239"/>
        <v/>
      </c>
      <c r="C3845" s="64"/>
      <c r="D3845" s="65"/>
      <c r="E3845" s="65"/>
      <c r="F3845" s="65"/>
      <c r="G3845" s="65"/>
      <c r="H3845" s="65"/>
      <c r="I3845" s="65"/>
      <c r="J3845" s="65"/>
      <c r="K3845" s="65"/>
      <c r="L3845" s="66" t="str">
        <f t="shared" si="240"/>
        <v/>
      </c>
      <c r="M3845" s="66" t="str">
        <f t="shared" si="241"/>
        <v/>
      </c>
      <c r="N3845" s="66" t="str">
        <f t="shared" si="242"/>
        <v/>
      </c>
    </row>
    <row r="3846" spans="2:14" ht="20.100000000000001" customHeight="1" thickBot="1" x14ac:dyDescent="0.3">
      <c r="B3846" s="63" t="str">
        <f t="shared" si="239"/>
        <v/>
      </c>
      <c r="C3846" s="64"/>
      <c r="D3846" s="65"/>
      <c r="E3846" s="65"/>
      <c r="F3846" s="65"/>
      <c r="G3846" s="65"/>
      <c r="H3846" s="65"/>
      <c r="I3846" s="65"/>
      <c r="J3846" s="65"/>
      <c r="K3846" s="65"/>
      <c r="L3846" s="66" t="str">
        <f t="shared" si="240"/>
        <v/>
      </c>
      <c r="M3846" s="66" t="str">
        <f t="shared" si="241"/>
        <v/>
      </c>
      <c r="N3846" s="66" t="str">
        <f t="shared" si="242"/>
        <v/>
      </c>
    </row>
    <row r="3847" spans="2:14" ht="20.100000000000001" customHeight="1" thickBot="1" x14ac:dyDescent="0.3">
      <c r="B3847" s="63" t="str">
        <f t="shared" si="239"/>
        <v/>
      </c>
      <c r="C3847" s="64"/>
      <c r="D3847" s="65"/>
      <c r="E3847" s="65"/>
      <c r="F3847" s="65"/>
      <c r="G3847" s="65"/>
      <c r="H3847" s="65"/>
      <c r="I3847" s="65"/>
      <c r="J3847" s="65"/>
      <c r="K3847" s="65"/>
      <c r="L3847" s="66" t="str">
        <f t="shared" si="240"/>
        <v/>
      </c>
      <c r="M3847" s="66" t="str">
        <f t="shared" si="241"/>
        <v/>
      </c>
      <c r="N3847" s="66" t="str">
        <f t="shared" si="242"/>
        <v/>
      </c>
    </row>
    <row r="3848" spans="2:14" ht="20.100000000000001" customHeight="1" thickBot="1" x14ac:dyDescent="0.3">
      <c r="B3848" s="63" t="str">
        <f t="shared" si="239"/>
        <v/>
      </c>
      <c r="C3848" s="64"/>
      <c r="D3848" s="65"/>
      <c r="E3848" s="65"/>
      <c r="F3848" s="65"/>
      <c r="G3848" s="65"/>
      <c r="H3848" s="65"/>
      <c r="I3848" s="65"/>
      <c r="J3848" s="65"/>
      <c r="K3848" s="65"/>
      <c r="L3848" s="66" t="str">
        <f t="shared" si="240"/>
        <v/>
      </c>
      <c r="M3848" s="66" t="str">
        <f t="shared" si="241"/>
        <v/>
      </c>
      <c r="N3848" s="66" t="str">
        <f t="shared" si="242"/>
        <v/>
      </c>
    </row>
    <row r="3849" spans="2:14" ht="20.100000000000001" customHeight="1" thickBot="1" x14ac:dyDescent="0.3">
      <c r="B3849" s="63" t="str">
        <f t="shared" si="239"/>
        <v/>
      </c>
      <c r="C3849" s="64"/>
      <c r="D3849" s="65"/>
      <c r="E3849" s="65"/>
      <c r="F3849" s="65"/>
      <c r="G3849" s="65"/>
      <c r="H3849" s="65"/>
      <c r="I3849" s="65"/>
      <c r="J3849" s="65"/>
      <c r="K3849" s="65"/>
      <c r="L3849" s="66" t="str">
        <f t="shared" si="240"/>
        <v/>
      </c>
      <c r="M3849" s="66" t="str">
        <f t="shared" si="241"/>
        <v/>
      </c>
      <c r="N3849" s="66" t="str">
        <f t="shared" si="242"/>
        <v/>
      </c>
    </row>
    <row r="3850" spans="2:14" ht="20.100000000000001" customHeight="1" thickBot="1" x14ac:dyDescent="0.3">
      <c r="B3850" s="63" t="str">
        <f t="shared" ref="B3850:B3913" si="243">IF(C3850="","",B3849+1)</f>
        <v/>
      </c>
      <c r="C3850" s="64"/>
      <c r="D3850" s="65"/>
      <c r="E3850" s="65"/>
      <c r="F3850" s="65"/>
      <c r="G3850" s="65"/>
      <c r="H3850" s="65"/>
      <c r="I3850" s="65"/>
      <c r="J3850" s="65"/>
      <c r="K3850" s="65"/>
      <c r="L3850" s="66" t="str">
        <f t="shared" si="240"/>
        <v/>
      </c>
      <c r="M3850" s="66" t="str">
        <f t="shared" si="241"/>
        <v/>
      </c>
      <c r="N3850" s="66" t="str">
        <f t="shared" si="242"/>
        <v/>
      </c>
    </row>
    <row r="3851" spans="2:14" ht="20.100000000000001" customHeight="1" thickBot="1" x14ac:dyDescent="0.3">
      <c r="B3851" s="63" t="str">
        <f t="shared" si="243"/>
        <v/>
      </c>
      <c r="C3851" s="64"/>
      <c r="D3851" s="65"/>
      <c r="E3851" s="65"/>
      <c r="F3851" s="65"/>
      <c r="G3851" s="65"/>
      <c r="H3851" s="65"/>
      <c r="I3851" s="65"/>
      <c r="J3851" s="65"/>
      <c r="K3851" s="65"/>
      <c r="L3851" s="66" t="str">
        <f t="shared" si="240"/>
        <v/>
      </c>
      <c r="M3851" s="66" t="str">
        <f t="shared" si="241"/>
        <v/>
      </c>
      <c r="N3851" s="66" t="str">
        <f t="shared" si="242"/>
        <v/>
      </c>
    </row>
    <row r="3852" spans="2:14" ht="20.100000000000001" customHeight="1" thickBot="1" x14ac:dyDescent="0.3">
      <c r="B3852" s="63" t="str">
        <f t="shared" si="243"/>
        <v/>
      </c>
      <c r="C3852" s="64"/>
      <c r="D3852" s="65"/>
      <c r="E3852" s="65"/>
      <c r="F3852" s="65"/>
      <c r="G3852" s="65"/>
      <c r="H3852" s="65"/>
      <c r="I3852" s="65"/>
      <c r="J3852" s="65"/>
      <c r="K3852" s="65"/>
      <c r="L3852" s="66" t="str">
        <f t="shared" si="240"/>
        <v/>
      </c>
      <c r="M3852" s="66" t="str">
        <f t="shared" si="241"/>
        <v/>
      </c>
      <c r="N3852" s="66" t="str">
        <f t="shared" si="242"/>
        <v/>
      </c>
    </row>
    <row r="3853" spans="2:14" ht="20.100000000000001" customHeight="1" thickBot="1" x14ac:dyDescent="0.3">
      <c r="B3853" s="63" t="str">
        <f t="shared" si="243"/>
        <v/>
      </c>
      <c r="C3853" s="64"/>
      <c r="D3853" s="65"/>
      <c r="E3853" s="65"/>
      <c r="F3853" s="65"/>
      <c r="G3853" s="65"/>
      <c r="H3853" s="65"/>
      <c r="I3853" s="65"/>
      <c r="J3853" s="65"/>
      <c r="K3853" s="65"/>
      <c r="L3853" s="66" t="str">
        <f t="shared" ref="L3853:L3916" si="244">IF(C3853="","",TEXT(C3853,"MMMM"))</f>
        <v/>
      </c>
      <c r="M3853" s="66" t="str">
        <f t="shared" ref="M3853:M3916" si="245">IF(C3853="","",YEAR(C3853))</f>
        <v/>
      </c>
      <c r="N3853" s="66" t="str">
        <f t="shared" ref="N3853:N3916" si="246">IF(C3853="","",TEXT(C3853,"DDDD"))</f>
        <v/>
      </c>
    </row>
    <row r="3854" spans="2:14" ht="20.100000000000001" customHeight="1" thickBot="1" x14ac:dyDescent="0.3">
      <c r="B3854" s="63" t="str">
        <f t="shared" si="243"/>
        <v/>
      </c>
      <c r="C3854" s="64"/>
      <c r="D3854" s="65"/>
      <c r="E3854" s="65"/>
      <c r="F3854" s="65"/>
      <c r="G3854" s="65"/>
      <c r="H3854" s="65"/>
      <c r="I3854" s="65"/>
      <c r="J3854" s="65"/>
      <c r="K3854" s="65"/>
      <c r="L3854" s="66" t="str">
        <f t="shared" si="244"/>
        <v/>
      </c>
      <c r="M3854" s="66" t="str">
        <f t="shared" si="245"/>
        <v/>
      </c>
      <c r="N3854" s="66" t="str">
        <f t="shared" si="246"/>
        <v/>
      </c>
    </row>
    <row r="3855" spans="2:14" ht="20.100000000000001" customHeight="1" thickBot="1" x14ac:dyDescent="0.3">
      <c r="B3855" s="63" t="str">
        <f t="shared" si="243"/>
        <v/>
      </c>
      <c r="C3855" s="64"/>
      <c r="D3855" s="65"/>
      <c r="E3855" s="65"/>
      <c r="F3855" s="65"/>
      <c r="G3855" s="65"/>
      <c r="H3855" s="65"/>
      <c r="I3855" s="65"/>
      <c r="J3855" s="65"/>
      <c r="K3855" s="65"/>
      <c r="L3855" s="66" t="str">
        <f t="shared" si="244"/>
        <v/>
      </c>
      <c r="M3855" s="66" t="str">
        <f t="shared" si="245"/>
        <v/>
      </c>
      <c r="N3855" s="66" t="str">
        <f t="shared" si="246"/>
        <v/>
      </c>
    </row>
    <row r="3856" spans="2:14" ht="20.100000000000001" customHeight="1" thickBot="1" x14ac:dyDescent="0.3">
      <c r="B3856" s="63" t="str">
        <f t="shared" si="243"/>
        <v/>
      </c>
      <c r="C3856" s="64"/>
      <c r="D3856" s="65"/>
      <c r="E3856" s="65"/>
      <c r="F3856" s="65"/>
      <c r="G3856" s="65"/>
      <c r="H3856" s="65"/>
      <c r="I3856" s="65"/>
      <c r="J3856" s="65"/>
      <c r="K3856" s="65"/>
      <c r="L3856" s="66" t="str">
        <f t="shared" si="244"/>
        <v/>
      </c>
      <c r="M3856" s="66" t="str">
        <f t="shared" si="245"/>
        <v/>
      </c>
      <c r="N3856" s="66" t="str">
        <f t="shared" si="246"/>
        <v/>
      </c>
    </row>
    <row r="3857" spans="2:14" ht="20.100000000000001" customHeight="1" thickBot="1" x14ac:dyDescent="0.3">
      <c r="B3857" s="63" t="str">
        <f t="shared" si="243"/>
        <v/>
      </c>
      <c r="C3857" s="64"/>
      <c r="D3857" s="65"/>
      <c r="E3857" s="65"/>
      <c r="F3857" s="65"/>
      <c r="G3857" s="65"/>
      <c r="H3857" s="65"/>
      <c r="I3857" s="65"/>
      <c r="J3857" s="65"/>
      <c r="K3857" s="65"/>
      <c r="L3857" s="66" t="str">
        <f t="shared" si="244"/>
        <v/>
      </c>
      <c r="M3857" s="66" t="str">
        <f t="shared" si="245"/>
        <v/>
      </c>
      <c r="N3857" s="66" t="str">
        <f t="shared" si="246"/>
        <v/>
      </c>
    </row>
    <row r="3858" spans="2:14" ht="20.100000000000001" customHeight="1" thickBot="1" x14ac:dyDescent="0.3">
      <c r="B3858" s="63" t="str">
        <f t="shared" si="243"/>
        <v/>
      </c>
      <c r="C3858" s="64"/>
      <c r="D3858" s="65"/>
      <c r="E3858" s="65"/>
      <c r="F3858" s="65"/>
      <c r="G3858" s="65"/>
      <c r="H3858" s="65"/>
      <c r="I3858" s="65"/>
      <c r="J3858" s="65"/>
      <c r="K3858" s="65"/>
      <c r="L3858" s="66" t="str">
        <f t="shared" si="244"/>
        <v/>
      </c>
      <c r="M3858" s="66" t="str">
        <f t="shared" si="245"/>
        <v/>
      </c>
      <c r="N3858" s="66" t="str">
        <f t="shared" si="246"/>
        <v/>
      </c>
    </row>
    <row r="3859" spans="2:14" ht="20.100000000000001" customHeight="1" thickBot="1" x14ac:dyDescent="0.3">
      <c r="B3859" s="63" t="str">
        <f t="shared" si="243"/>
        <v/>
      </c>
      <c r="C3859" s="64"/>
      <c r="D3859" s="65"/>
      <c r="E3859" s="65"/>
      <c r="F3859" s="65"/>
      <c r="G3859" s="65"/>
      <c r="H3859" s="65"/>
      <c r="I3859" s="65"/>
      <c r="J3859" s="65"/>
      <c r="K3859" s="65"/>
      <c r="L3859" s="66" t="str">
        <f t="shared" si="244"/>
        <v/>
      </c>
      <c r="M3859" s="66" t="str">
        <f t="shared" si="245"/>
        <v/>
      </c>
      <c r="N3859" s="66" t="str">
        <f t="shared" si="246"/>
        <v/>
      </c>
    </row>
    <row r="3860" spans="2:14" ht="20.100000000000001" customHeight="1" thickBot="1" x14ac:dyDescent="0.3">
      <c r="B3860" s="63" t="str">
        <f t="shared" si="243"/>
        <v/>
      </c>
      <c r="C3860" s="64"/>
      <c r="D3860" s="65"/>
      <c r="E3860" s="65"/>
      <c r="F3860" s="65"/>
      <c r="G3860" s="65"/>
      <c r="H3860" s="65"/>
      <c r="I3860" s="65"/>
      <c r="J3860" s="65"/>
      <c r="K3860" s="65"/>
      <c r="L3860" s="66" t="str">
        <f t="shared" si="244"/>
        <v/>
      </c>
      <c r="M3860" s="66" t="str">
        <f t="shared" si="245"/>
        <v/>
      </c>
      <c r="N3860" s="66" t="str">
        <f t="shared" si="246"/>
        <v/>
      </c>
    </row>
    <row r="3861" spans="2:14" ht="20.100000000000001" customHeight="1" thickBot="1" x14ac:dyDescent="0.3">
      <c r="B3861" s="63" t="str">
        <f t="shared" si="243"/>
        <v/>
      </c>
      <c r="C3861" s="64"/>
      <c r="D3861" s="65"/>
      <c r="E3861" s="65"/>
      <c r="F3861" s="65"/>
      <c r="G3861" s="65"/>
      <c r="H3861" s="65"/>
      <c r="I3861" s="65"/>
      <c r="J3861" s="65"/>
      <c r="K3861" s="65"/>
      <c r="L3861" s="66" t="str">
        <f t="shared" si="244"/>
        <v/>
      </c>
      <c r="M3861" s="66" t="str">
        <f t="shared" si="245"/>
        <v/>
      </c>
      <c r="N3861" s="66" t="str">
        <f t="shared" si="246"/>
        <v/>
      </c>
    </row>
    <row r="3862" spans="2:14" ht="20.100000000000001" customHeight="1" thickBot="1" x14ac:dyDescent="0.3">
      <c r="B3862" s="63" t="str">
        <f t="shared" si="243"/>
        <v/>
      </c>
      <c r="C3862" s="64"/>
      <c r="D3862" s="65"/>
      <c r="E3862" s="65"/>
      <c r="F3862" s="65"/>
      <c r="G3862" s="65"/>
      <c r="H3862" s="65"/>
      <c r="I3862" s="65"/>
      <c r="J3862" s="65"/>
      <c r="K3862" s="65"/>
      <c r="L3862" s="66" t="str">
        <f t="shared" si="244"/>
        <v/>
      </c>
      <c r="M3862" s="66" t="str">
        <f t="shared" si="245"/>
        <v/>
      </c>
      <c r="N3862" s="66" t="str">
        <f t="shared" si="246"/>
        <v/>
      </c>
    </row>
    <row r="3863" spans="2:14" ht="20.100000000000001" customHeight="1" thickBot="1" x14ac:dyDescent="0.3">
      <c r="B3863" s="63" t="str">
        <f t="shared" si="243"/>
        <v/>
      </c>
      <c r="C3863" s="64"/>
      <c r="D3863" s="65"/>
      <c r="E3863" s="65"/>
      <c r="F3863" s="65"/>
      <c r="G3863" s="65"/>
      <c r="H3863" s="65"/>
      <c r="I3863" s="65"/>
      <c r="J3863" s="65"/>
      <c r="K3863" s="65"/>
      <c r="L3863" s="66" t="str">
        <f t="shared" si="244"/>
        <v/>
      </c>
      <c r="M3863" s="66" t="str">
        <f t="shared" si="245"/>
        <v/>
      </c>
      <c r="N3863" s="66" t="str">
        <f t="shared" si="246"/>
        <v/>
      </c>
    </row>
    <row r="3864" spans="2:14" ht="20.100000000000001" customHeight="1" thickBot="1" x14ac:dyDescent="0.3">
      <c r="B3864" s="63" t="str">
        <f t="shared" si="243"/>
        <v/>
      </c>
      <c r="C3864" s="64"/>
      <c r="D3864" s="65"/>
      <c r="E3864" s="65"/>
      <c r="F3864" s="65"/>
      <c r="G3864" s="65"/>
      <c r="H3864" s="65"/>
      <c r="I3864" s="65"/>
      <c r="J3864" s="65"/>
      <c r="K3864" s="65"/>
      <c r="L3864" s="66" t="str">
        <f t="shared" si="244"/>
        <v/>
      </c>
      <c r="M3864" s="66" t="str">
        <f t="shared" si="245"/>
        <v/>
      </c>
      <c r="N3864" s="66" t="str">
        <f t="shared" si="246"/>
        <v/>
      </c>
    </row>
    <row r="3865" spans="2:14" ht="20.100000000000001" customHeight="1" thickBot="1" x14ac:dyDescent="0.3">
      <c r="B3865" s="63" t="str">
        <f t="shared" si="243"/>
        <v/>
      </c>
      <c r="C3865" s="64"/>
      <c r="D3865" s="65"/>
      <c r="E3865" s="65"/>
      <c r="F3865" s="65"/>
      <c r="G3865" s="65"/>
      <c r="H3865" s="65"/>
      <c r="I3865" s="65"/>
      <c r="J3865" s="65"/>
      <c r="K3865" s="65"/>
      <c r="L3865" s="66" t="str">
        <f t="shared" si="244"/>
        <v/>
      </c>
      <c r="M3865" s="66" t="str">
        <f t="shared" si="245"/>
        <v/>
      </c>
      <c r="N3865" s="66" t="str">
        <f t="shared" si="246"/>
        <v/>
      </c>
    </row>
    <row r="3866" spans="2:14" ht="20.100000000000001" customHeight="1" thickBot="1" x14ac:dyDescent="0.3">
      <c r="B3866" s="63" t="str">
        <f t="shared" si="243"/>
        <v/>
      </c>
      <c r="C3866" s="64"/>
      <c r="D3866" s="65"/>
      <c r="E3866" s="65"/>
      <c r="F3866" s="65"/>
      <c r="G3866" s="65"/>
      <c r="H3866" s="65"/>
      <c r="I3866" s="65"/>
      <c r="J3866" s="65"/>
      <c r="K3866" s="65"/>
      <c r="L3866" s="66" t="str">
        <f t="shared" si="244"/>
        <v/>
      </c>
      <c r="M3866" s="66" t="str">
        <f t="shared" si="245"/>
        <v/>
      </c>
      <c r="N3866" s="66" t="str">
        <f t="shared" si="246"/>
        <v/>
      </c>
    </row>
    <row r="3867" spans="2:14" ht="20.100000000000001" customHeight="1" thickBot="1" x14ac:dyDescent="0.3">
      <c r="B3867" s="63" t="str">
        <f t="shared" si="243"/>
        <v/>
      </c>
      <c r="C3867" s="64"/>
      <c r="D3867" s="65"/>
      <c r="E3867" s="65"/>
      <c r="F3867" s="65"/>
      <c r="G3867" s="65"/>
      <c r="H3867" s="65"/>
      <c r="I3867" s="65"/>
      <c r="J3867" s="65"/>
      <c r="K3867" s="65"/>
      <c r="L3867" s="66" t="str">
        <f t="shared" si="244"/>
        <v/>
      </c>
      <c r="M3867" s="66" t="str">
        <f t="shared" si="245"/>
        <v/>
      </c>
      <c r="N3867" s="66" t="str">
        <f t="shared" si="246"/>
        <v/>
      </c>
    </row>
    <row r="3868" spans="2:14" ht="20.100000000000001" customHeight="1" thickBot="1" x14ac:dyDescent="0.3">
      <c r="B3868" s="63" t="str">
        <f t="shared" si="243"/>
        <v/>
      </c>
      <c r="C3868" s="64"/>
      <c r="D3868" s="65"/>
      <c r="E3868" s="65"/>
      <c r="F3868" s="65"/>
      <c r="G3868" s="65"/>
      <c r="H3868" s="65"/>
      <c r="I3868" s="65"/>
      <c r="J3868" s="65"/>
      <c r="K3868" s="65"/>
      <c r="L3868" s="66" t="str">
        <f t="shared" si="244"/>
        <v/>
      </c>
      <c r="M3868" s="66" t="str">
        <f t="shared" si="245"/>
        <v/>
      </c>
      <c r="N3868" s="66" t="str">
        <f t="shared" si="246"/>
        <v/>
      </c>
    </row>
    <row r="3869" spans="2:14" ht="20.100000000000001" customHeight="1" thickBot="1" x14ac:dyDescent="0.3">
      <c r="B3869" s="63" t="str">
        <f t="shared" si="243"/>
        <v/>
      </c>
      <c r="C3869" s="64"/>
      <c r="D3869" s="65"/>
      <c r="E3869" s="65"/>
      <c r="F3869" s="65"/>
      <c r="G3869" s="65"/>
      <c r="H3869" s="65"/>
      <c r="I3869" s="65"/>
      <c r="J3869" s="65"/>
      <c r="K3869" s="65"/>
      <c r="L3869" s="66" t="str">
        <f t="shared" si="244"/>
        <v/>
      </c>
      <c r="M3869" s="66" t="str">
        <f t="shared" si="245"/>
        <v/>
      </c>
      <c r="N3869" s="66" t="str">
        <f t="shared" si="246"/>
        <v/>
      </c>
    </row>
    <row r="3870" spans="2:14" ht="20.100000000000001" customHeight="1" thickBot="1" x14ac:dyDescent="0.3">
      <c r="B3870" s="63" t="str">
        <f t="shared" si="243"/>
        <v/>
      </c>
      <c r="C3870" s="64"/>
      <c r="D3870" s="65"/>
      <c r="E3870" s="65"/>
      <c r="F3870" s="65"/>
      <c r="G3870" s="65"/>
      <c r="H3870" s="65"/>
      <c r="I3870" s="65"/>
      <c r="J3870" s="65"/>
      <c r="K3870" s="65"/>
      <c r="L3870" s="66" t="str">
        <f t="shared" si="244"/>
        <v/>
      </c>
      <c r="M3870" s="66" t="str">
        <f t="shared" si="245"/>
        <v/>
      </c>
      <c r="N3870" s="66" t="str">
        <f t="shared" si="246"/>
        <v/>
      </c>
    </row>
    <row r="3871" spans="2:14" ht="20.100000000000001" customHeight="1" thickBot="1" x14ac:dyDescent="0.3">
      <c r="B3871" s="63" t="str">
        <f t="shared" si="243"/>
        <v/>
      </c>
      <c r="C3871" s="64"/>
      <c r="D3871" s="65"/>
      <c r="E3871" s="65"/>
      <c r="F3871" s="65"/>
      <c r="G3871" s="65"/>
      <c r="H3871" s="65"/>
      <c r="I3871" s="65"/>
      <c r="J3871" s="65"/>
      <c r="K3871" s="65"/>
      <c r="L3871" s="66" t="str">
        <f t="shared" si="244"/>
        <v/>
      </c>
      <c r="M3871" s="66" t="str">
        <f t="shared" si="245"/>
        <v/>
      </c>
      <c r="N3871" s="66" t="str">
        <f t="shared" si="246"/>
        <v/>
      </c>
    </row>
    <row r="3872" spans="2:14" ht="20.100000000000001" customHeight="1" thickBot="1" x14ac:dyDescent="0.3">
      <c r="B3872" s="63" t="str">
        <f t="shared" si="243"/>
        <v/>
      </c>
      <c r="C3872" s="64"/>
      <c r="D3872" s="65"/>
      <c r="E3872" s="65"/>
      <c r="F3872" s="65"/>
      <c r="G3872" s="65"/>
      <c r="H3872" s="65"/>
      <c r="I3872" s="65"/>
      <c r="J3872" s="65"/>
      <c r="K3872" s="65"/>
      <c r="L3872" s="66" t="str">
        <f t="shared" si="244"/>
        <v/>
      </c>
      <c r="M3872" s="66" t="str">
        <f t="shared" si="245"/>
        <v/>
      </c>
      <c r="N3872" s="66" t="str">
        <f t="shared" si="246"/>
        <v/>
      </c>
    </row>
    <row r="3873" spans="2:14" ht="20.100000000000001" customHeight="1" thickBot="1" x14ac:dyDescent="0.3">
      <c r="B3873" s="63" t="str">
        <f t="shared" si="243"/>
        <v/>
      </c>
      <c r="C3873" s="64"/>
      <c r="D3873" s="65"/>
      <c r="E3873" s="65"/>
      <c r="F3873" s="65"/>
      <c r="G3873" s="65"/>
      <c r="H3873" s="65"/>
      <c r="I3873" s="65"/>
      <c r="J3873" s="65"/>
      <c r="K3873" s="65"/>
      <c r="L3873" s="66" t="str">
        <f t="shared" si="244"/>
        <v/>
      </c>
      <c r="M3873" s="66" t="str">
        <f t="shared" si="245"/>
        <v/>
      </c>
      <c r="N3873" s="66" t="str">
        <f t="shared" si="246"/>
        <v/>
      </c>
    </row>
    <row r="3874" spans="2:14" ht="20.100000000000001" customHeight="1" thickBot="1" x14ac:dyDescent="0.3">
      <c r="B3874" s="63" t="str">
        <f t="shared" si="243"/>
        <v/>
      </c>
      <c r="C3874" s="64"/>
      <c r="D3874" s="65"/>
      <c r="E3874" s="65"/>
      <c r="F3874" s="65"/>
      <c r="G3874" s="65"/>
      <c r="H3874" s="65"/>
      <c r="I3874" s="65"/>
      <c r="J3874" s="65"/>
      <c r="K3874" s="65"/>
      <c r="L3874" s="66" t="str">
        <f t="shared" si="244"/>
        <v/>
      </c>
      <c r="M3874" s="66" t="str">
        <f t="shared" si="245"/>
        <v/>
      </c>
      <c r="N3874" s="66" t="str">
        <f t="shared" si="246"/>
        <v/>
      </c>
    </row>
    <row r="3875" spans="2:14" ht="20.100000000000001" customHeight="1" thickBot="1" x14ac:dyDescent="0.3">
      <c r="B3875" s="63" t="str">
        <f t="shared" si="243"/>
        <v/>
      </c>
      <c r="C3875" s="64"/>
      <c r="D3875" s="65"/>
      <c r="E3875" s="65"/>
      <c r="F3875" s="65"/>
      <c r="G3875" s="65"/>
      <c r="H3875" s="65"/>
      <c r="I3875" s="65"/>
      <c r="J3875" s="65"/>
      <c r="K3875" s="65"/>
      <c r="L3875" s="66" t="str">
        <f t="shared" si="244"/>
        <v/>
      </c>
      <c r="M3875" s="66" t="str">
        <f t="shared" si="245"/>
        <v/>
      </c>
      <c r="N3875" s="66" t="str">
        <f t="shared" si="246"/>
        <v/>
      </c>
    </row>
    <row r="3876" spans="2:14" ht="20.100000000000001" customHeight="1" thickBot="1" x14ac:dyDescent="0.3">
      <c r="B3876" s="63" t="str">
        <f t="shared" si="243"/>
        <v/>
      </c>
      <c r="C3876" s="64"/>
      <c r="D3876" s="65"/>
      <c r="E3876" s="65"/>
      <c r="F3876" s="65"/>
      <c r="G3876" s="65"/>
      <c r="H3876" s="65"/>
      <c r="I3876" s="65"/>
      <c r="J3876" s="65"/>
      <c r="K3876" s="65"/>
      <c r="L3876" s="66" t="str">
        <f t="shared" si="244"/>
        <v/>
      </c>
      <c r="M3876" s="66" t="str">
        <f t="shared" si="245"/>
        <v/>
      </c>
      <c r="N3876" s="66" t="str">
        <f t="shared" si="246"/>
        <v/>
      </c>
    </row>
    <row r="3877" spans="2:14" ht="20.100000000000001" customHeight="1" thickBot="1" x14ac:dyDescent="0.3">
      <c r="B3877" s="63" t="str">
        <f t="shared" si="243"/>
        <v/>
      </c>
      <c r="C3877" s="64"/>
      <c r="D3877" s="65"/>
      <c r="E3877" s="65"/>
      <c r="F3877" s="65"/>
      <c r="G3877" s="65"/>
      <c r="H3877" s="65"/>
      <c r="I3877" s="65"/>
      <c r="J3877" s="65"/>
      <c r="K3877" s="65"/>
      <c r="L3877" s="66" t="str">
        <f t="shared" si="244"/>
        <v/>
      </c>
      <c r="M3877" s="66" t="str">
        <f t="shared" si="245"/>
        <v/>
      </c>
      <c r="N3877" s="66" t="str">
        <f t="shared" si="246"/>
        <v/>
      </c>
    </row>
    <row r="3878" spans="2:14" ht="20.100000000000001" customHeight="1" thickBot="1" x14ac:dyDescent="0.3">
      <c r="B3878" s="63" t="str">
        <f t="shared" si="243"/>
        <v/>
      </c>
      <c r="C3878" s="64"/>
      <c r="D3878" s="65"/>
      <c r="E3878" s="65"/>
      <c r="F3878" s="65"/>
      <c r="G3878" s="65"/>
      <c r="H3878" s="65"/>
      <c r="I3878" s="65"/>
      <c r="J3878" s="65"/>
      <c r="K3878" s="65"/>
      <c r="L3878" s="66" t="str">
        <f t="shared" si="244"/>
        <v/>
      </c>
      <c r="M3878" s="66" t="str">
        <f t="shared" si="245"/>
        <v/>
      </c>
      <c r="N3878" s="66" t="str">
        <f t="shared" si="246"/>
        <v/>
      </c>
    </row>
    <row r="3879" spans="2:14" ht="20.100000000000001" customHeight="1" thickBot="1" x14ac:dyDescent="0.3">
      <c r="B3879" s="63" t="str">
        <f t="shared" si="243"/>
        <v/>
      </c>
      <c r="C3879" s="64"/>
      <c r="D3879" s="65"/>
      <c r="E3879" s="65"/>
      <c r="F3879" s="65"/>
      <c r="G3879" s="65"/>
      <c r="H3879" s="65"/>
      <c r="I3879" s="65"/>
      <c r="J3879" s="65"/>
      <c r="K3879" s="65"/>
      <c r="L3879" s="66" t="str">
        <f t="shared" si="244"/>
        <v/>
      </c>
      <c r="M3879" s="66" t="str">
        <f t="shared" si="245"/>
        <v/>
      </c>
      <c r="N3879" s="66" t="str">
        <f t="shared" si="246"/>
        <v/>
      </c>
    </row>
    <row r="3880" spans="2:14" ht="20.100000000000001" customHeight="1" thickBot="1" x14ac:dyDescent="0.3">
      <c r="B3880" s="63" t="str">
        <f t="shared" si="243"/>
        <v/>
      </c>
      <c r="C3880" s="64"/>
      <c r="D3880" s="65"/>
      <c r="E3880" s="65"/>
      <c r="F3880" s="65"/>
      <c r="G3880" s="65"/>
      <c r="H3880" s="65"/>
      <c r="I3880" s="65"/>
      <c r="J3880" s="65"/>
      <c r="K3880" s="65"/>
      <c r="L3880" s="66" t="str">
        <f t="shared" si="244"/>
        <v/>
      </c>
      <c r="M3880" s="66" t="str">
        <f t="shared" si="245"/>
        <v/>
      </c>
      <c r="N3880" s="66" t="str">
        <f t="shared" si="246"/>
        <v/>
      </c>
    </row>
    <row r="3881" spans="2:14" ht="20.100000000000001" customHeight="1" thickBot="1" x14ac:dyDescent="0.3">
      <c r="B3881" s="63" t="str">
        <f t="shared" si="243"/>
        <v/>
      </c>
      <c r="C3881" s="64"/>
      <c r="D3881" s="65"/>
      <c r="E3881" s="65"/>
      <c r="F3881" s="65"/>
      <c r="G3881" s="65"/>
      <c r="H3881" s="65"/>
      <c r="I3881" s="65"/>
      <c r="J3881" s="65"/>
      <c r="K3881" s="65"/>
      <c r="L3881" s="66" t="str">
        <f t="shared" si="244"/>
        <v/>
      </c>
      <c r="M3881" s="66" t="str">
        <f t="shared" si="245"/>
        <v/>
      </c>
      <c r="N3881" s="66" t="str">
        <f t="shared" si="246"/>
        <v/>
      </c>
    </row>
    <row r="3882" spans="2:14" ht="20.100000000000001" customHeight="1" thickBot="1" x14ac:dyDescent="0.3">
      <c r="B3882" s="63" t="str">
        <f t="shared" si="243"/>
        <v/>
      </c>
      <c r="C3882" s="64"/>
      <c r="D3882" s="65"/>
      <c r="E3882" s="65"/>
      <c r="F3882" s="65"/>
      <c r="G3882" s="65"/>
      <c r="H3882" s="65"/>
      <c r="I3882" s="65"/>
      <c r="J3882" s="65"/>
      <c r="K3882" s="65"/>
      <c r="L3882" s="66" t="str">
        <f t="shared" si="244"/>
        <v/>
      </c>
      <c r="M3882" s="66" t="str">
        <f t="shared" si="245"/>
        <v/>
      </c>
      <c r="N3882" s="66" t="str">
        <f t="shared" si="246"/>
        <v/>
      </c>
    </row>
    <row r="3883" spans="2:14" ht="20.100000000000001" customHeight="1" thickBot="1" x14ac:dyDescent="0.3">
      <c r="B3883" s="63" t="str">
        <f t="shared" si="243"/>
        <v/>
      </c>
      <c r="C3883" s="64"/>
      <c r="D3883" s="65"/>
      <c r="E3883" s="65"/>
      <c r="F3883" s="65"/>
      <c r="G3883" s="65"/>
      <c r="H3883" s="65"/>
      <c r="I3883" s="65"/>
      <c r="J3883" s="65"/>
      <c r="K3883" s="65"/>
      <c r="L3883" s="66" t="str">
        <f t="shared" si="244"/>
        <v/>
      </c>
      <c r="M3883" s="66" t="str">
        <f t="shared" si="245"/>
        <v/>
      </c>
      <c r="N3883" s="66" t="str">
        <f t="shared" si="246"/>
        <v/>
      </c>
    </row>
    <row r="3884" spans="2:14" ht="20.100000000000001" customHeight="1" thickBot="1" x14ac:dyDescent="0.3">
      <c r="B3884" s="63" t="str">
        <f t="shared" si="243"/>
        <v/>
      </c>
      <c r="C3884" s="64"/>
      <c r="D3884" s="65"/>
      <c r="E3884" s="65"/>
      <c r="F3884" s="65"/>
      <c r="G3884" s="65"/>
      <c r="H3884" s="65"/>
      <c r="I3884" s="65"/>
      <c r="J3884" s="65"/>
      <c r="K3884" s="65"/>
      <c r="L3884" s="66" t="str">
        <f t="shared" si="244"/>
        <v/>
      </c>
      <c r="M3884" s="66" t="str">
        <f t="shared" si="245"/>
        <v/>
      </c>
      <c r="N3884" s="66" t="str">
        <f t="shared" si="246"/>
        <v/>
      </c>
    </row>
    <row r="3885" spans="2:14" ht="20.100000000000001" customHeight="1" thickBot="1" x14ac:dyDescent="0.3">
      <c r="B3885" s="63" t="str">
        <f t="shared" si="243"/>
        <v/>
      </c>
      <c r="C3885" s="64"/>
      <c r="D3885" s="65"/>
      <c r="E3885" s="65"/>
      <c r="F3885" s="65"/>
      <c r="G3885" s="65"/>
      <c r="H3885" s="65"/>
      <c r="I3885" s="65"/>
      <c r="J3885" s="65"/>
      <c r="K3885" s="65"/>
      <c r="L3885" s="66" t="str">
        <f t="shared" si="244"/>
        <v/>
      </c>
      <c r="M3885" s="66" t="str">
        <f t="shared" si="245"/>
        <v/>
      </c>
      <c r="N3885" s="66" t="str">
        <f t="shared" si="246"/>
        <v/>
      </c>
    </row>
    <row r="3886" spans="2:14" ht="20.100000000000001" customHeight="1" thickBot="1" x14ac:dyDescent="0.3">
      <c r="B3886" s="63" t="str">
        <f t="shared" si="243"/>
        <v/>
      </c>
      <c r="C3886" s="64"/>
      <c r="D3886" s="65"/>
      <c r="E3886" s="65"/>
      <c r="F3886" s="65"/>
      <c r="G3886" s="65"/>
      <c r="H3886" s="65"/>
      <c r="I3886" s="65"/>
      <c r="J3886" s="65"/>
      <c r="K3886" s="65"/>
      <c r="L3886" s="66" t="str">
        <f t="shared" si="244"/>
        <v/>
      </c>
      <c r="M3886" s="66" t="str">
        <f t="shared" si="245"/>
        <v/>
      </c>
      <c r="N3886" s="66" t="str">
        <f t="shared" si="246"/>
        <v/>
      </c>
    </row>
    <row r="3887" spans="2:14" ht="20.100000000000001" customHeight="1" thickBot="1" x14ac:dyDescent="0.3">
      <c r="B3887" s="63" t="str">
        <f t="shared" si="243"/>
        <v/>
      </c>
      <c r="C3887" s="64"/>
      <c r="D3887" s="65"/>
      <c r="E3887" s="65"/>
      <c r="F3887" s="65"/>
      <c r="G3887" s="65"/>
      <c r="H3887" s="65"/>
      <c r="I3887" s="65"/>
      <c r="J3887" s="65"/>
      <c r="K3887" s="65"/>
      <c r="L3887" s="66" t="str">
        <f t="shared" si="244"/>
        <v/>
      </c>
      <c r="M3887" s="66" t="str">
        <f t="shared" si="245"/>
        <v/>
      </c>
      <c r="N3887" s="66" t="str">
        <f t="shared" si="246"/>
        <v/>
      </c>
    </row>
    <row r="3888" spans="2:14" ht="20.100000000000001" customHeight="1" thickBot="1" x14ac:dyDescent="0.3">
      <c r="B3888" s="63" t="str">
        <f t="shared" si="243"/>
        <v/>
      </c>
      <c r="C3888" s="64"/>
      <c r="D3888" s="65"/>
      <c r="E3888" s="65"/>
      <c r="F3888" s="65"/>
      <c r="G3888" s="65"/>
      <c r="H3888" s="65"/>
      <c r="I3888" s="65"/>
      <c r="J3888" s="65"/>
      <c r="K3888" s="65"/>
      <c r="L3888" s="66" t="str">
        <f t="shared" si="244"/>
        <v/>
      </c>
      <c r="M3888" s="66" t="str">
        <f t="shared" si="245"/>
        <v/>
      </c>
      <c r="N3888" s="66" t="str">
        <f t="shared" si="246"/>
        <v/>
      </c>
    </row>
    <row r="3889" spans="2:14" ht="20.100000000000001" customHeight="1" thickBot="1" x14ac:dyDescent="0.3">
      <c r="B3889" s="63" t="str">
        <f t="shared" si="243"/>
        <v/>
      </c>
      <c r="C3889" s="64"/>
      <c r="D3889" s="65"/>
      <c r="E3889" s="65"/>
      <c r="F3889" s="65"/>
      <c r="G3889" s="65"/>
      <c r="H3889" s="65"/>
      <c r="I3889" s="65"/>
      <c r="J3889" s="65"/>
      <c r="K3889" s="65"/>
      <c r="L3889" s="66" t="str">
        <f t="shared" si="244"/>
        <v/>
      </c>
      <c r="M3889" s="66" t="str">
        <f t="shared" si="245"/>
        <v/>
      </c>
      <c r="N3889" s="66" t="str">
        <f t="shared" si="246"/>
        <v/>
      </c>
    </row>
    <row r="3890" spans="2:14" ht="20.100000000000001" customHeight="1" thickBot="1" x14ac:dyDescent="0.3">
      <c r="B3890" s="63" t="str">
        <f t="shared" si="243"/>
        <v/>
      </c>
      <c r="C3890" s="64"/>
      <c r="D3890" s="65"/>
      <c r="E3890" s="65"/>
      <c r="F3890" s="65"/>
      <c r="G3890" s="65"/>
      <c r="H3890" s="65"/>
      <c r="I3890" s="65"/>
      <c r="J3890" s="65"/>
      <c r="K3890" s="65"/>
      <c r="L3890" s="66" t="str">
        <f t="shared" si="244"/>
        <v/>
      </c>
      <c r="M3890" s="66" t="str">
        <f t="shared" si="245"/>
        <v/>
      </c>
      <c r="N3890" s="66" t="str">
        <f t="shared" si="246"/>
        <v/>
      </c>
    </row>
    <row r="3891" spans="2:14" ht="20.100000000000001" customHeight="1" thickBot="1" x14ac:dyDescent="0.3">
      <c r="B3891" s="63" t="str">
        <f t="shared" si="243"/>
        <v/>
      </c>
      <c r="C3891" s="64"/>
      <c r="D3891" s="65"/>
      <c r="E3891" s="65"/>
      <c r="F3891" s="65"/>
      <c r="G3891" s="65"/>
      <c r="H3891" s="65"/>
      <c r="I3891" s="65"/>
      <c r="J3891" s="65"/>
      <c r="K3891" s="65"/>
      <c r="L3891" s="66" t="str">
        <f t="shared" si="244"/>
        <v/>
      </c>
      <c r="M3891" s="66" t="str">
        <f t="shared" si="245"/>
        <v/>
      </c>
      <c r="N3891" s="66" t="str">
        <f t="shared" si="246"/>
        <v/>
      </c>
    </row>
    <row r="3892" spans="2:14" ht="20.100000000000001" customHeight="1" thickBot="1" x14ac:dyDescent="0.3">
      <c r="B3892" s="63" t="str">
        <f t="shared" si="243"/>
        <v/>
      </c>
      <c r="C3892" s="64"/>
      <c r="D3892" s="65"/>
      <c r="E3892" s="65"/>
      <c r="F3892" s="65"/>
      <c r="G3892" s="65"/>
      <c r="H3892" s="65"/>
      <c r="I3892" s="65"/>
      <c r="J3892" s="65"/>
      <c r="K3892" s="65"/>
      <c r="L3892" s="66" t="str">
        <f t="shared" si="244"/>
        <v/>
      </c>
      <c r="M3892" s="66" t="str">
        <f t="shared" si="245"/>
        <v/>
      </c>
      <c r="N3892" s="66" t="str">
        <f t="shared" si="246"/>
        <v/>
      </c>
    </row>
    <row r="3893" spans="2:14" ht="20.100000000000001" customHeight="1" thickBot="1" x14ac:dyDescent="0.3">
      <c r="B3893" s="63" t="str">
        <f t="shared" si="243"/>
        <v/>
      </c>
      <c r="C3893" s="64"/>
      <c r="D3893" s="65"/>
      <c r="E3893" s="65"/>
      <c r="F3893" s="65"/>
      <c r="G3893" s="65"/>
      <c r="H3893" s="65"/>
      <c r="I3893" s="65"/>
      <c r="J3893" s="65"/>
      <c r="K3893" s="65"/>
      <c r="L3893" s="66" t="str">
        <f t="shared" si="244"/>
        <v/>
      </c>
      <c r="M3893" s="66" t="str">
        <f t="shared" si="245"/>
        <v/>
      </c>
      <c r="N3893" s="66" t="str">
        <f t="shared" si="246"/>
        <v/>
      </c>
    </row>
    <row r="3894" spans="2:14" ht="20.100000000000001" customHeight="1" thickBot="1" x14ac:dyDescent="0.3">
      <c r="B3894" s="63" t="str">
        <f t="shared" si="243"/>
        <v/>
      </c>
      <c r="C3894" s="64"/>
      <c r="D3894" s="65"/>
      <c r="E3894" s="65"/>
      <c r="F3894" s="65"/>
      <c r="G3894" s="65"/>
      <c r="H3894" s="65"/>
      <c r="I3894" s="65"/>
      <c r="J3894" s="65"/>
      <c r="K3894" s="65"/>
      <c r="L3894" s="66" t="str">
        <f t="shared" si="244"/>
        <v/>
      </c>
      <c r="M3894" s="66" t="str">
        <f t="shared" si="245"/>
        <v/>
      </c>
      <c r="N3894" s="66" t="str">
        <f t="shared" si="246"/>
        <v/>
      </c>
    </row>
    <row r="3895" spans="2:14" ht="20.100000000000001" customHeight="1" thickBot="1" x14ac:dyDescent="0.3">
      <c r="B3895" s="63" t="str">
        <f t="shared" si="243"/>
        <v/>
      </c>
      <c r="C3895" s="64"/>
      <c r="D3895" s="65"/>
      <c r="E3895" s="65"/>
      <c r="F3895" s="65"/>
      <c r="G3895" s="65"/>
      <c r="H3895" s="65"/>
      <c r="I3895" s="65"/>
      <c r="J3895" s="65"/>
      <c r="K3895" s="65"/>
      <c r="L3895" s="66" t="str">
        <f t="shared" si="244"/>
        <v/>
      </c>
      <c r="M3895" s="66" t="str">
        <f t="shared" si="245"/>
        <v/>
      </c>
      <c r="N3895" s="66" t="str">
        <f t="shared" si="246"/>
        <v/>
      </c>
    </row>
    <row r="3896" spans="2:14" ht="20.100000000000001" customHeight="1" thickBot="1" x14ac:dyDescent="0.3">
      <c r="B3896" s="63" t="str">
        <f t="shared" si="243"/>
        <v/>
      </c>
      <c r="C3896" s="64"/>
      <c r="D3896" s="65"/>
      <c r="E3896" s="65"/>
      <c r="F3896" s="65"/>
      <c r="G3896" s="65"/>
      <c r="H3896" s="65"/>
      <c r="I3896" s="65"/>
      <c r="J3896" s="65"/>
      <c r="K3896" s="65"/>
      <c r="L3896" s="66" t="str">
        <f t="shared" si="244"/>
        <v/>
      </c>
      <c r="M3896" s="66" t="str">
        <f t="shared" si="245"/>
        <v/>
      </c>
      <c r="N3896" s="66" t="str">
        <f t="shared" si="246"/>
        <v/>
      </c>
    </row>
    <row r="3897" spans="2:14" ht="20.100000000000001" customHeight="1" thickBot="1" x14ac:dyDescent="0.3">
      <c r="B3897" s="63" t="str">
        <f t="shared" si="243"/>
        <v/>
      </c>
      <c r="C3897" s="64"/>
      <c r="D3897" s="65"/>
      <c r="E3897" s="65"/>
      <c r="F3897" s="65"/>
      <c r="G3897" s="65"/>
      <c r="H3897" s="65"/>
      <c r="I3897" s="65"/>
      <c r="J3897" s="65"/>
      <c r="K3897" s="65"/>
      <c r="L3897" s="66" t="str">
        <f t="shared" si="244"/>
        <v/>
      </c>
      <c r="M3897" s="66" t="str">
        <f t="shared" si="245"/>
        <v/>
      </c>
      <c r="N3897" s="66" t="str">
        <f t="shared" si="246"/>
        <v/>
      </c>
    </row>
    <row r="3898" spans="2:14" ht="20.100000000000001" customHeight="1" thickBot="1" x14ac:dyDescent="0.3">
      <c r="B3898" s="63" t="str">
        <f t="shared" si="243"/>
        <v/>
      </c>
      <c r="C3898" s="64"/>
      <c r="D3898" s="65"/>
      <c r="E3898" s="65"/>
      <c r="F3898" s="65"/>
      <c r="G3898" s="65"/>
      <c r="H3898" s="65"/>
      <c r="I3898" s="65"/>
      <c r="J3898" s="65"/>
      <c r="K3898" s="65"/>
      <c r="L3898" s="66" t="str">
        <f t="shared" si="244"/>
        <v/>
      </c>
      <c r="M3898" s="66" t="str">
        <f t="shared" si="245"/>
        <v/>
      </c>
      <c r="N3898" s="66" t="str">
        <f t="shared" si="246"/>
        <v/>
      </c>
    </row>
    <row r="3899" spans="2:14" ht="20.100000000000001" customHeight="1" thickBot="1" x14ac:dyDescent="0.3">
      <c r="B3899" s="63" t="str">
        <f t="shared" si="243"/>
        <v/>
      </c>
      <c r="C3899" s="64"/>
      <c r="D3899" s="65"/>
      <c r="E3899" s="65"/>
      <c r="F3899" s="65"/>
      <c r="G3899" s="65"/>
      <c r="H3899" s="65"/>
      <c r="I3899" s="65"/>
      <c r="J3899" s="65"/>
      <c r="K3899" s="65"/>
      <c r="L3899" s="66" t="str">
        <f t="shared" si="244"/>
        <v/>
      </c>
      <c r="M3899" s="66" t="str">
        <f t="shared" si="245"/>
        <v/>
      </c>
      <c r="N3899" s="66" t="str">
        <f t="shared" si="246"/>
        <v/>
      </c>
    </row>
    <row r="3900" spans="2:14" ht="20.100000000000001" customHeight="1" thickBot="1" x14ac:dyDescent="0.3">
      <c r="B3900" s="63" t="str">
        <f t="shared" si="243"/>
        <v/>
      </c>
      <c r="C3900" s="64"/>
      <c r="D3900" s="65"/>
      <c r="E3900" s="65"/>
      <c r="F3900" s="65"/>
      <c r="G3900" s="65"/>
      <c r="H3900" s="65"/>
      <c r="I3900" s="65"/>
      <c r="J3900" s="65"/>
      <c r="K3900" s="65"/>
      <c r="L3900" s="66" t="str">
        <f t="shared" si="244"/>
        <v/>
      </c>
      <c r="M3900" s="66" t="str">
        <f t="shared" si="245"/>
        <v/>
      </c>
      <c r="N3900" s="66" t="str">
        <f t="shared" si="246"/>
        <v/>
      </c>
    </row>
    <row r="3901" spans="2:14" ht="20.100000000000001" customHeight="1" thickBot="1" x14ac:dyDescent="0.3">
      <c r="B3901" s="63" t="str">
        <f t="shared" si="243"/>
        <v/>
      </c>
      <c r="C3901" s="64"/>
      <c r="D3901" s="65"/>
      <c r="E3901" s="65"/>
      <c r="F3901" s="65"/>
      <c r="G3901" s="65"/>
      <c r="H3901" s="65"/>
      <c r="I3901" s="65"/>
      <c r="J3901" s="65"/>
      <c r="K3901" s="65"/>
      <c r="L3901" s="66" t="str">
        <f t="shared" si="244"/>
        <v/>
      </c>
      <c r="M3901" s="66" t="str">
        <f t="shared" si="245"/>
        <v/>
      </c>
      <c r="N3901" s="66" t="str">
        <f t="shared" si="246"/>
        <v/>
      </c>
    </row>
    <row r="3902" spans="2:14" ht="20.100000000000001" customHeight="1" thickBot="1" x14ac:dyDescent="0.3">
      <c r="B3902" s="63" t="str">
        <f t="shared" si="243"/>
        <v/>
      </c>
      <c r="C3902" s="64"/>
      <c r="D3902" s="65"/>
      <c r="E3902" s="65"/>
      <c r="F3902" s="65"/>
      <c r="G3902" s="65"/>
      <c r="H3902" s="65"/>
      <c r="I3902" s="65"/>
      <c r="J3902" s="65"/>
      <c r="K3902" s="65"/>
      <c r="L3902" s="66" t="str">
        <f t="shared" si="244"/>
        <v/>
      </c>
      <c r="M3902" s="66" t="str">
        <f t="shared" si="245"/>
        <v/>
      </c>
      <c r="N3902" s="66" t="str">
        <f t="shared" si="246"/>
        <v/>
      </c>
    </row>
    <row r="3903" spans="2:14" ht="20.100000000000001" customHeight="1" thickBot="1" x14ac:dyDescent="0.3">
      <c r="B3903" s="63" t="str">
        <f t="shared" si="243"/>
        <v/>
      </c>
      <c r="C3903" s="64"/>
      <c r="D3903" s="65"/>
      <c r="E3903" s="65"/>
      <c r="F3903" s="65"/>
      <c r="G3903" s="65"/>
      <c r="H3903" s="65"/>
      <c r="I3903" s="65"/>
      <c r="J3903" s="65"/>
      <c r="K3903" s="65"/>
      <c r="L3903" s="66" t="str">
        <f t="shared" si="244"/>
        <v/>
      </c>
      <c r="M3903" s="66" t="str">
        <f t="shared" si="245"/>
        <v/>
      </c>
      <c r="N3903" s="66" t="str">
        <f t="shared" si="246"/>
        <v/>
      </c>
    </row>
    <row r="3904" spans="2:14" ht="20.100000000000001" customHeight="1" thickBot="1" x14ac:dyDescent="0.3">
      <c r="B3904" s="63" t="str">
        <f t="shared" si="243"/>
        <v/>
      </c>
      <c r="C3904" s="64"/>
      <c r="D3904" s="65"/>
      <c r="E3904" s="65"/>
      <c r="F3904" s="65"/>
      <c r="G3904" s="65"/>
      <c r="H3904" s="65"/>
      <c r="I3904" s="65"/>
      <c r="J3904" s="65"/>
      <c r="K3904" s="65"/>
      <c r="L3904" s="66" t="str">
        <f t="shared" si="244"/>
        <v/>
      </c>
      <c r="M3904" s="66" t="str">
        <f t="shared" si="245"/>
        <v/>
      </c>
      <c r="N3904" s="66" t="str">
        <f t="shared" si="246"/>
        <v/>
      </c>
    </row>
    <row r="3905" spans="2:14" ht="20.100000000000001" customHeight="1" thickBot="1" x14ac:dyDescent="0.3">
      <c r="B3905" s="63" t="str">
        <f t="shared" si="243"/>
        <v/>
      </c>
      <c r="C3905" s="64"/>
      <c r="D3905" s="65"/>
      <c r="E3905" s="65"/>
      <c r="F3905" s="65"/>
      <c r="G3905" s="65"/>
      <c r="H3905" s="65"/>
      <c r="I3905" s="65"/>
      <c r="J3905" s="65"/>
      <c r="K3905" s="65"/>
      <c r="L3905" s="66" t="str">
        <f t="shared" si="244"/>
        <v/>
      </c>
      <c r="M3905" s="66" t="str">
        <f t="shared" si="245"/>
        <v/>
      </c>
      <c r="N3905" s="66" t="str">
        <f t="shared" si="246"/>
        <v/>
      </c>
    </row>
    <row r="3906" spans="2:14" ht="20.100000000000001" customHeight="1" thickBot="1" x14ac:dyDescent="0.3">
      <c r="B3906" s="63" t="str">
        <f t="shared" si="243"/>
        <v/>
      </c>
      <c r="C3906" s="64"/>
      <c r="D3906" s="65"/>
      <c r="E3906" s="65"/>
      <c r="F3906" s="65"/>
      <c r="G3906" s="65"/>
      <c r="H3906" s="65"/>
      <c r="I3906" s="65"/>
      <c r="J3906" s="65"/>
      <c r="K3906" s="65"/>
      <c r="L3906" s="66" t="str">
        <f t="shared" si="244"/>
        <v/>
      </c>
      <c r="M3906" s="66" t="str">
        <f t="shared" si="245"/>
        <v/>
      </c>
      <c r="N3906" s="66" t="str">
        <f t="shared" si="246"/>
        <v/>
      </c>
    </row>
    <row r="3907" spans="2:14" ht="20.100000000000001" customHeight="1" thickBot="1" x14ac:dyDescent="0.3">
      <c r="B3907" s="63" t="str">
        <f t="shared" si="243"/>
        <v/>
      </c>
      <c r="C3907" s="64"/>
      <c r="D3907" s="65"/>
      <c r="E3907" s="65"/>
      <c r="F3907" s="65"/>
      <c r="G3907" s="65"/>
      <c r="H3907" s="65"/>
      <c r="I3907" s="65"/>
      <c r="J3907" s="65"/>
      <c r="K3907" s="65"/>
      <c r="L3907" s="66" t="str">
        <f t="shared" si="244"/>
        <v/>
      </c>
      <c r="M3907" s="66" t="str">
        <f t="shared" si="245"/>
        <v/>
      </c>
      <c r="N3907" s="66" t="str">
        <f t="shared" si="246"/>
        <v/>
      </c>
    </row>
    <row r="3908" spans="2:14" ht="20.100000000000001" customHeight="1" thickBot="1" x14ac:dyDescent="0.3">
      <c r="B3908" s="63" t="str">
        <f t="shared" si="243"/>
        <v/>
      </c>
      <c r="C3908" s="64"/>
      <c r="D3908" s="65"/>
      <c r="E3908" s="65"/>
      <c r="F3908" s="65"/>
      <c r="G3908" s="65"/>
      <c r="H3908" s="65"/>
      <c r="I3908" s="65"/>
      <c r="J3908" s="65"/>
      <c r="K3908" s="65"/>
      <c r="L3908" s="66" t="str">
        <f t="shared" si="244"/>
        <v/>
      </c>
      <c r="M3908" s="66" t="str">
        <f t="shared" si="245"/>
        <v/>
      </c>
      <c r="N3908" s="66" t="str">
        <f t="shared" si="246"/>
        <v/>
      </c>
    </row>
    <row r="3909" spans="2:14" ht="20.100000000000001" customHeight="1" thickBot="1" x14ac:dyDescent="0.3">
      <c r="B3909" s="63" t="str">
        <f t="shared" si="243"/>
        <v/>
      </c>
      <c r="C3909" s="64"/>
      <c r="D3909" s="65"/>
      <c r="E3909" s="65"/>
      <c r="F3909" s="65"/>
      <c r="G3909" s="65"/>
      <c r="H3909" s="65"/>
      <c r="I3909" s="65"/>
      <c r="J3909" s="65"/>
      <c r="K3909" s="65"/>
      <c r="L3909" s="66" t="str">
        <f t="shared" si="244"/>
        <v/>
      </c>
      <c r="M3909" s="66" t="str">
        <f t="shared" si="245"/>
        <v/>
      </c>
      <c r="N3909" s="66" t="str">
        <f t="shared" si="246"/>
        <v/>
      </c>
    </row>
    <row r="3910" spans="2:14" ht="20.100000000000001" customHeight="1" thickBot="1" x14ac:dyDescent="0.3">
      <c r="B3910" s="63" t="str">
        <f t="shared" si="243"/>
        <v/>
      </c>
      <c r="C3910" s="64"/>
      <c r="D3910" s="65"/>
      <c r="E3910" s="65"/>
      <c r="F3910" s="65"/>
      <c r="G3910" s="65"/>
      <c r="H3910" s="65"/>
      <c r="I3910" s="65"/>
      <c r="J3910" s="65"/>
      <c r="K3910" s="65"/>
      <c r="L3910" s="66" t="str">
        <f t="shared" si="244"/>
        <v/>
      </c>
      <c r="M3910" s="66" t="str">
        <f t="shared" si="245"/>
        <v/>
      </c>
      <c r="N3910" s="66" t="str">
        <f t="shared" si="246"/>
        <v/>
      </c>
    </row>
    <row r="3911" spans="2:14" ht="20.100000000000001" customHeight="1" thickBot="1" x14ac:dyDescent="0.3">
      <c r="B3911" s="63" t="str">
        <f t="shared" si="243"/>
        <v/>
      </c>
      <c r="C3911" s="64"/>
      <c r="D3911" s="65"/>
      <c r="E3911" s="65"/>
      <c r="F3911" s="65"/>
      <c r="G3911" s="65"/>
      <c r="H3911" s="65"/>
      <c r="I3911" s="65"/>
      <c r="J3911" s="65"/>
      <c r="K3911" s="65"/>
      <c r="L3911" s="66" t="str">
        <f t="shared" si="244"/>
        <v/>
      </c>
      <c r="M3911" s="66" t="str">
        <f t="shared" si="245"/>
        <v/>
      </c>
      <c r="N3911" s="66" t="str">
        <f t="shared" si="246"/>
        <v/>
      </c>
    </row>
    <row r="3912" spans="2:14" ht="20.100000000000001" customHeight="1" thickBot="1" x14ac:dyDescent="0.3">
      <c r="B3912" s="63" t="str">
        <f t="shared" si="243"/>
        <v/>
      </c>
      <c r="C3912" s="64"/>
      <c r="D3912" s="65"/>
      <c r="E3912" s="65"/>
      <c r="F3912" s="65"/>
      <c r="G3912" s="65"/>
      <c r="H3912" s="65"/>
      <c r="I3912" s="65"/>
      <c r="J3912" s="65"/>
      <c r="K3912" s="65"/>
      <c r="L3912" s="66" t="str">
        <f t="shared" si="244"/>
        <v/>
      </c>
      <c r="M3912" s="66" t="str">
        <f t="shared" si="245"/>
        <v/>
      </c>
      <c r="N3912" s="66" t="str">
        <f t="shared" si="246"/>
        <v/>
      </c>
    </row>
    <row r="3913" spans="2:14" ht="20.100000000000001" customHeight="1" thickBot="1" x14ac:dyDescent="0.3">
      <c r="B3913" s="63" t="str">
        <f t="shared" si="243"/>
        <v/>
      </c>
      <c r="C3913" s="64"/>
      <c r="D3913" s="65"/>
      <c r="E3913" s="65"/>
      <c r="F3913" s="65"/>
      <c r="G3913" s="65"/>
      <c r="H3913" s="65"/>
      <c r="I3913" s="65"/>
      <c r="J3913" s="65"/>
      <c r="K3913" s="65"/>
      <c r="L3913" s="66" t="str">
        <f t="shared" si="244"/>
        <v/>
      </c>
      <c r="M3913" s="66" t="str">
        <f t="shared" si="245"/>
        <v/>
      </c>
      <c r="N3913" s="66" t="str">
        <f t="shared" si="246"/>
        <v/>
      </c>
    </row>
    <row r="3914" spans="2:14" ht="20.100000000000001" customHeight="1" thickBot="1" x14ac:dyDescent="0.3">
      <c r="B3914" s="63" t="str">
        <f t="shared" ref="B3914:B3977" si="247">IF(C3914="","",B3913+1)</f>
        <v/>
      </c>
      <c r="C3914" s="64"/>
      <c r="D3914" s="65"/>
      <c r="E3914" s="65"/>
      <c r="F3914" s="65"/>
      <c r="G3914" s="65"/>
      <c r="H3914" s="65"/>
      <c r="I3914" s="65"/>
      <c r="J3914" s="65"/>
      <c r="K3914" s="65"/>
      <c r="L3914" s="66" t="str">
        <f t="shared" si="244"/>
        <v/>
      </c>
      <c r="M3914" s="66" t="str">
        <f t="shared" si="245"/>
        <v/>
      </c>
      <c r="N3914" s="66" t="str">
        <f t="shared" si="246"/>
        <v/>
      </c>
    </row>
    <row r="3915" spans="2:14" ht="20.100000000000001" customHeight="1" thickBot="1" x14ac:dyDescent="0.3">
      <c r="B3915" s="63" t="str">
        <f t="shared" si="247"/>
        <v/>
      </c>
      <c r="C3915" s="64"/>
      <c r="D3915" s="65"/>
      <c r="E3915" s="65"/>
      <c r="F3915" s="65"/>
      <c r="G3915" s="65"/>
      <c r="H3915" s="65"/>
      <c r="I3915" s="65"/>
      <c r="J3915" s="65"/>
      <c r="K3915" s="65"/>
      <c r="L3915" s="66" t="str">
        <f t="shared" si="244"/>
        <v/>
      </c>
      <c r="M3915" s="66" t="str">
        <f t="shared" si="245"/>
        <v/>
      </c>
      <c r="N3915" s="66" t="str">
        <f t="shared" si="246"/>
        <v/>
      </c>
    </row>
    <row r="3916" spans="2:14" ht="20.100000000000001" customHeight="1" thickBot="1" x14ac:dyDescent="0.3">
      <c r="B3916" s="63" t="str">
        <f t="shared" si="247"/>
        <v/>
      </c>
      <c r="C3916" s="64"/>
      <c r="D3916" s="65"/>
      <c r="E3916" s="65"/>
      <c r="F3916" s="65"/>
      <c r="G3916" s="65"/>
      <c r="H3916" s="65"/>
      <c r="I3916" s="65"/>
      <c r="J3916" s="65"/>
      <c r="K3916" s="65"/>
      <c r="L3916" s="66" t="str">
        <f t="shared" si="244"/>
        <v/>
      </c>
      <c r="M3916" s="66" t="str">
        <f t="shared" si="245"/>
        <v/>
      </c>
      <c r="N3916" s="66" t="str">
        <f t="shared" si="246"/>
        <v/>
      </c>
    </row>
    <row r="3917" spans="2:14" ht="20.100000000000001" customHeight="1" thickBot="1" x14ac:dyDescent="0.3">
      <c r="B3917" s="63" t="str">
        <f t="shared" si="247"/>
        <v/>
      </c>
      <c r="C3917" s="64"/>
      <c r="D3917" s="65"/>
      <c r="E3917" s="65"/>
      <c r="F3917" s="65"/>
      <c r="G3917" s="65"/>
      <c r="H3917" s="65"/>
      <c r="I3917" s="65"/>
      <c r="J3917" s="65"/>
      <c r="K3917" s="65"/>
      <c r="L3917" s="66" t="str">
        <f t="shared" ref="L3917:L3980" si="248">IF(C3917="","",TEXT(C3917,"MMMM"))</f>
        <v/>
      </c>
      <c r="M3917" s="66" t="str">
        <f t="shared" ref="M3917:M3980" si="249">IF(C3917="","",YEAR(C3917))</f>
        <v/>
      </c>
      <c r="N3917" s="66" t="str">
        <f t="shared" ref="N3917:N3980" si="250">IF(C3917="","",TEXT(C3917,"DDDD"))</f>
        <v/>
      </c>
    </row>
    <row r="3918" spans="2:14" ht="20.100000000000001" customHeight="1" thickBot="1" x14ac:dyDescent="0.3">
      <c r="B3918" s="63" t="str">
        <f t="shared" si="247"/>
        <v/>
      </c>
      <c r="C3918" s="64"/>
      <c r="D3918" s="65"/>
      <c r="E3918" s="65"/>
      <c r="F3918" s="65"/>
      <c r="G3918" s="65"/>
      <c r="H3918" s="65"/>
      <c r="I3918" s="65"/>
      <c r="J3918" s="65"/>
      <c r="K3918" s="65"/>
      <c r="L3918" s="66" t="str">
        <f t="shared" si="248"/>
        <v/>
      </c>
      <c r="M3918" s="66" t="str">
        <f t="shared" si="249"/>
        <v/>
      </c>
      <c r="N3918" s="66" t="str">
        <f t="shared" si="250"/>
        <v/>
      </c>
    </row>
    <row r="3919" spans="2:14" ht="20.100000000000001" customHeight="1" thickBot="1" x14ac:dyDescent="0.3">
      <c r="B3919" s="63" t="str">
        <f t="shared" si="247"/>
        <v/>
      </c>
      <c r="C3919" s="64"/>
      <c r="D3919" s="65"/>
      <c r="E3919" s="65"/>
      <c r="F3919" s="65"/>
      <c r="G3919" s="65"/>
      <c r="H3919" s="65"/>
      <c r="I3919" s="65"/>
      <c r="J3919" s="65"/>
      <c r="K3919" s="65"/>
      <c r="L3919" s="66" t="str">
        <f t="shared" si="248"/>
        <v/>
      </c>
      <c r="M3919" s="66" t="str">
        <f t="shared" si="249"/>
        <v/>
      </c>
      <c r="N3919" s="66" t="str">
        <f t="shared" si="250"/>
        <v/>
      </c>
    </row>
    <row r="3920" spans="2:14" ht="20.100000000000001" customHeight="1" thickBot="1" x14ac:dyDescent="0.3">
      <c r="B3920" s="63" t="str">
        <f t="shared" si="247"/>
        <v/>
      </c>
      <c r="C3920" s="64"/>
      <c r="D3920" s="65"/>
      <c r="E3920" s="65"/>
      <c r="F3920" s="65"/>
      <c r="G3920" s="65"/>
      <c r="H3920" s="65"/>
      <c r="I3920" s="65"/>
      <c r="J3920" s="65"/>
      <c r="K3920" s="65"/>
      <c r="L3920" s="66" t="str">
        <f t="shared" si="248"/>
        <v/>
      </c>
      <c r="M3920" s="66" t="str">
        <f t="shared" si="249"/>
        <v/>
      </c>
      <c r="N3920" s="66" t="str">
        <f t="shared" si="250"/>
        <v/>
      </c>
    </row>
    <row r="3921" spans="2:14" ht="20.100000000000001" customHeight="1" thickBot="1" x14ac:dyDescent="0.3">
      <c r="B3921" s="63" t="str">
        <f t="shared" si="247"/>
        <v/>
      </c>
      <c r="C3921" s="64"/>
      <c r="D3921" s="65"/>
      <c r="E3921" s="65"/>
      <c r="F3921" s="65"/>
      <c r="G3921" s="65"/>
      <c r="H3921" s="65"/>
      <c r="I3921" s="65"/>
      <c r="J3921" s="65"/>
      <c r="K3921" s="65"/>
      <c r="L3921" s="66" t="str">
        <f t="shared" si="248"/>
        <v/>
      </c>
      <c r="M3921" s="66" t="str">
        <f t="shared" si="249"/>
        <v/>
      </c>
      <c r="N3921" s="66" t="str">
        <f t="shared" si="250"/>
        <v/>
      </c>
    </row>
    <row r="3922" spans="2:14" ht="20.100000000000001" customHeight="1" thickBot="1" x14ac:dyDescent="0.3">
      <c r="B3922" s="63" t="str">
        <f t="shared" si="247"/>
        <v/>
      </c>
      <c r="C3922" s="64"/>
      <c r="D3922" s="65"/>
      <c r="E3922" s="65"/>
      <c r="F3922" s="65"/>
      <c r="G3922" s="65"/>
      <c r="H3922" s="65"/>
      <c r="I3922" s="65"/>
      <c r="J3922" s="65"/>
      <c r="K3922" s="65"/>
      <c r="L3922" s="66" t="str">
        <f t="shared" si="248"/>
        <v/>
      </c>
      <c r="M3922" s="66" t="str">
        <f t="shared" si="249"/>
        <v/>
      </c>
      <c r="N3922" s="66" t="str">
        <f t="shared" si="250"/>
        <v/>
      </c>
    </row>
    <row r="3923" spans="2:14" ht="20.100000000000001" customHeight="1" thickBot="1" x14ac:dyDescent="0.3">
      <c r="B3923" s="63" t="str">
        <f t="shared" si="247"/>
        <v/>
      </c>
      <c r="C3923" s="64"/>
      <c r="D3923" s="65"/>
      <c r="E3923" s="65"/>
      <c r="F3923" s="65"/>
      <c r="G3923" s="65"/>
      <c r="H3923" s="65"/>
      <c r="I3923" s="65"/>
      <c r="J3923" s="65"/>
      <c r="K3923" s="65"/>
      <c r="L3923" s="66" t="str">
        <f t="shared" si="248"/>
        <v/>
      </c>
      <c r="M3923" s="66" t="str">
        <f t="shared" si="249"/>
        <v/>
      </c>
      <c r="N3923" s="66" t="str">
        <f t="shared" si="250"/>
        <v/>
      </c>
    </row>
    <row r="3924" spans="2:14" ht="20.100000000000001" customHeight="1" thickBot="1" x14ac:dyDescent="0.3">
      <c r="B3924" s="63" t="str">
        <f t="shared" si="247"/>
        <v/>
      </c>
      <c r="C3924" s="64"/>
      <c r="D3924" s="65"/>
      <c r="E3924" s="65"/>
      <c r="F3924" s="65"/>
      <c r="G3924" s="65"/>
      <c r="H3924" s="65"/>
      <c r="I3924" s="65"/>
      <c r="J3924" s="65"/>
      <c r="K3924" s="65"/>
      <c r="L3924" s="66" t="str">
        <f t="shared" si="248"/>
        <v/>
      </c>
      <c r="M3924" s="66" t="str">
        <f t="shared" si="249"/>
        <v/>
      </c>
      <c r="N3924" s="66" t="str">
        <f t="shared" si="250"/>
        <v/>
      </c>
    </row>
    <row r="3925" spans="2:14" ht="20.100000000000001" customHeight="1" thickBot="1" x14ac:dyDescent="0.3">
      <c r="B3925" s="63" t="str">
        <f t="shared" si="247"/>
        <v/>
      </c>
      <c r="C3925" s="64"/>
      <c r="D3925" s="65"/>
      <c r="E3925" s="65"/>
      <c r="F3925" s="65"/>
      <c r="G3925" s="65"/>
      <c r="H3925" s="65"/>
      <c r="I3925" s="65"/>
      <c r="J3925" s="65"/>
      <c r="K3925" s="65"/>
      <c r="L3925" s="66" t="str">
        <f t="shared" si="248"/>
        <v/>
      </c>
      <c r="M3925" s="66" t="str">
        <f t="shared" si="249"/>
        <v/>
      </c>
      <c r="N3925" s="66" t="str">
        <f t="shared" si="250"/>
        <v/>
      </c>
    </row>
    <row r="3926" spans="2:14" ht="20.100000000000001" customHeight="1" thickBot="1" x14ac:dyDescent="0.3">
      <c r="B3926" s="63" t="str">
        <f t="shared" si="247"/>
        <v/>
      </c>
      <c r="C3926" s="64"/>
      <c r="D3926" s="65"/>
      <c r="E3926" s="65"/>
      <c r="F3926" s="65"/>
      <c r="G3926" s="65"/>
      <c r="H3926" s="65"/>
      <c r="I3926" s="65"/>
      <c r="J3926" s="65"/>
      <c r="K3926" s="65"/>
      <c r="L3926" s="66" t="str">
        <f t="shared" si="248"/>
        <v/>
      </c>
      <c r="M3926" s="66" t="str">
        <f t="shared" si="249"/>
        <v/>
      </c>
      <c r="N3926" s="66" t="str">
        <f t="shared" si="250"/>
        <v/>
      </c>
    </row>
    <row r="3927" spans="2:14" ht="20.100000000000001" customHeight="1" thickBot="1" x14ac:dyDescent="0.3">
      <c r="B3927" s="63" t="str">
        <f t="shared" si="247"/>
        <v/>
      </c>
      <c r="C3927" s="64"/>
      <c r="D3927" s="65"/>
      <c r="E3927" s="65"/>
      <c r="F3927" s="65"/>
      <c r="G3927" s="65"/>
      <c r="H3927" s="65"/>
      <c r="I3927" s="65"/>
      <c r="J3927" s="65"/>
      <c r="K3927" s="65"/>
      <c r="L3927" s="66" t="str">
        <f t="shared" si="248"/>
        <v/>
      </c>
      <c r="M3927" s="66" t="str">
        <f t="shared" si="249"/>
        <v/>
      </c>
      <c r="N3927" s="66" t="str">
        <f t="shared" si="250"/>
        <v/>
      </c>
    </row>
    <row r="3928" spans="2:14" ht="20.100000000000001" customHeight="1" thickBot="1" x14ac:dyDescent="0.3">
      <c r="B3928" s="63" t="str">
        <f t="shared" si="247"/>
        <v/>
      </c>
      <c r="C3928" s="64"/>
      <c r="D3928" s="65"/>
      <c r="E3928" s="65"/>
      <c r="F3928" s="65"/>
      <c r="G3928" s="65"/>
      <c r="H3928" s="65"/>
      <c r="I3928" s="65"/>
      <c r="J3928" s="65"/>
      <c r="K3928" s="65"/>
      <c r="L3928" s="66" t="str">
        <f t="shared" si="248"/>
        <v/>
      </c>
      <c r="M3928" s="66" t="str">
        <f t="shared" si="249"/>
        <v/>
      </c>
      <c r="N3928" s="66" t="str">
        <f t="shared" si="250"/>
        <v/>
      </c>
    </row>
    <row r="3929" spans="2:14" ht="20.100000000000001" customHeight="1" thickBot="1" x14ac:dyDescent="0.3">
      <c r="B3929" s="63" t="str">
        <f t="shared" si="247"/>
        <v/>
      </c>
      <c r="C3929" s="64"/>
      <c r="D3929" s="65"/>
      <c r="E3929" s="65"/>
      <c r="F3929" s="65"/>
      <c r="G3929" s="65"/>
      <c r="H3929" s="65"/>
      <c r="I3929" s="65"/>
      <c r="J3929" s="65"/>
      <c r="K3929" s="65"/>
      <c r="L3929" s="66" t="str">
        <f t="shared" si="248"/>
        <v/>
      </c>
      <c r="M3929" s="66" t="str">
        <f t="shared" si="249"/>
        <v/>
      </c>
      <c r="N3929" s="66" t="str">
        <f t="shared" si="250"/>
        <v/>
      </c>
    </row>
    <row r="3930" spans="2:14" ht="20.100000000000001" customHeight="1" thickBot="1" x14ac:dyDescent="0.3">
      <c r="B3930" s="63" t="str">
        <f t="shared" si="247"/>
        <v/>
      </c>
      <c r="C3930" s="64"/>
      <c r="D3930" s="65"/>
      <c r="E3930" s="65"/>
      <c r="F3930" s="65"/>
      <c r="G3930" s="65"/>
      <c r="H3930" s="65"/>
      <c r="I3930" s="65"/>
      <c r="J3930" s="65"/>
      <c r="K3930" s="65"/>
      <c r="L3930" s="66" t="str">
        <f t="shared" si="248"/>
        <v/>
      </c>
      <c r="M3930" s="66" t="str">
        <f t="shared" si="249"/>
        <v/>
      </c>
      <c r="N3930" s="66" t="str">
        <f t="shared" si="250"/>
        <v/>
      </c>
    </row>
    <row r="3931" spans="2:14" ht="20.100000000000001" customHeight="1" thickBot="1" x14ac:dyDescent="0.3">
      <c r="B3931" s="63" t="str">
        <f t="shared" si="247"/>
        <v/>
      </c>
      <c r="C3931" s="64"/>
      <c r="D3931" s="65"/>
      <c r="E3931" s="65"/>
      <c r="F3931" s="65"/>
      <c r="G3931" s="65"/>
      <c r="H3931" s="65"/>
      <c r="I3931" s="65"/>
      <c r="J3931" s="65"/>
      <c r="K3931" s="65"/>
      <c r="L3931" s="66" t="str">
        <f t="shared" si="248"/>
        <v/>
      </c>
      <c r="M3931" s="66" t="str">
        <f t="shared" si="249"/>
        <v/>
      </c>
      <c r="N3931" s="66" t="str">
        <f t="shared" si="250"/>
        <v/>
      </c>
    </row>
    <row r="3932" spans="2:14" ht="20.100000000000001" customHeight="1" thickBot="1" x14ac:dyDescent="0.3">
      <c r="B3932" s="63" t="str">
        <f t="shared" si="247"/>
        <v/>
      </c>
      <c r="C3932" s="64"/>
      <c r="D3932" s="65"/>
      <c r="E3932" s="65"/>
      <c r="F3932" s="65"/>
      <c r="G3932" s="65"/>
      <c r="H3932" s="65"/>
      <c r="I3932" s="65"/>
      <c r="J3932" s="65"/>
      <c r="K3932" s="65"/>
      <c r="L3932" s="66" t="str">
        <f t="shared" si="248"/>
        <v/>
      </c>
      <c r="M3932" s="66" t="str">
        <f t="shared" si="249"/>
        <v/>
      </c>
      <c r="N3932" s="66" t="str">
        <f t="shared" si="250"/>
        <v/>
      </c>
    </row>
    <row r="3933" spans="2:14" ht="20.100000000000001" customHeight="1" thickBot="1" x14ac:dyDescent="0.3">
      <c r="B3933" s="63" t="str">
        <f t="shared" si="247"/>
        <v/>
      </c>
      <c r="C3933" s="64"/>
      <c r="D3933" s="65"/>
      <c r="E3933" s="65"/>
      <c r="F3933" s="65"/>
      <c r="G3933" s="65"/>
      <c r="H3933" s="65"/>
      <c r="I3933" s="65"/>
      <c r="J3933" s="65"/>
      <c r="K3933" s="65"/>
      <c r="L3933" s="66" t="str">
        <f t="shared" si="248"/>
        <v/>
      </c>
      <c r="M3933" s="66" t="str">
        <f t="shared" si="249"/>
        <v/>
      </c>
      <c r="N3933" s="66" t="str">
        <f t="shared" si="250"/>
        <v/>
      </c>
    </row>
    <row r="3934" spans="2:14" ht="20.100000000000001" customHeight="1" thickBot="1" x14ac:dyDescent="0.3">
      <c r="B3934" s="63" t="str">
        <f t="shared" si="247"/>
        <v/>
      </c>
      <c r="C3934" s="64"/>
      <c r="D3934" s="65"/>
      <c r="E3934" s="65"/>
      <c r="F3934" s="65"/>
      <c r="G3934" s="65"/>
      <c r="H3934" s="65"/>
      <c r="I3934" s="65"/>
      <c r="J3934" s="65"/>
      <c r="K3934" s="65"/>
      <c r="L3934" s="66" t="str">
        <f t="shared" si="248"/>
        <v/>
      </c>
      <c r="M3934" s="66" t="str">
        <f t="shared" si="249"/>
        <v/>
      </c>
      <c r="N3934" s="66" t="str">
        <f t="shared" si="250"/>
        <v/>
      </c>
    </row>
    <row r="3935" spans="2:14" ht="20.100000000000001" customHeight="1" thickBot="1" x14ac:dyDescent="0.3">
      <c r="B3935" s="63" t="str">
        <f t="shared" si="247"/>
        <v/>
      </c>
      <c r="C3935" s="64"/>
      <c r="D3935" s="65"/>
      <c r="E3935" s="65"/>
      <c r="F3935" s="65"/>
      <c r="G3935" s="65"/>
      <c r="H3935" s="65"/>
      <c r="I3935" s="65"/>
      <c r="J3935" s="65"/>
      <c r="K3935" s="65"/>
      <c r="L3935" s="66" t="str">
        <f t="shared" si="248"/>
        <v/>
      </c>
      <c r="M3935" s="66" t="str">
        <f t="shared" si="249"/>
        <v/>
      </c>
      <c r="N3935" s="66" t="str">
        <f t="shared" si="250"/>
        <v/>
      </c>
    </row>
    <row r="3936" spans="2:14" ht="20.100000000000001" customHeight="1" thickBot="1" x14ac:dyDescent="0.3">
      <c r="B3936" s="63" t="str">
        <f t="shared" si="247"/>
        <v/>
      </c>
      <c r="C3936" s="64"/>
      <c r="D3936" s="65"/>
      <c r="E3936" s="65"/>
      <c r="F3936" s="65"/>
      <c r="G3936" s="65"/>
      <c r="H3936" s="65"/>
      <c r="I3936" s="65"/>
      <c r="J3936" s="65"/>
      <c r="K3936" s="65"/>
      <c r="L3936" s="66" t="str">
        <f t="shared" si="248"/>
        <v/>
      </c>
      <c r="M3936" s="66" t="str">
        <f t="shared" si="249"/>
        <v/>
      </c>
      <c r="N3936" s="66" t="str">
        <f t="shared" si="250"/>
        <v/>
      </c>
    </row>
    <row r="3937" spans="2:14" ht="20.100000000000001" customHeight="1" thickBot="1" x14ac:dyDescent="0.3">
      <c r="B3937" s="63" t="str">
        <f t="shared" si="247"/>
        <v/>
      </c>
      <c r="C3937" s="64"/>
      <c r="D3937" s="65"/>
      <c r="E3937" s="65"/>
      <c r="F3937" s="65"/>
      <c r="G3937" s="65"/>
      <c r="H3937" s="65"/>
      <c r="I3937" s="65"/>
      <c r="J3937" s="65"/>
      <c r="K3937" s="65"/>
      <c r="L3937" s="66" t="str">
        <f t="shared" si="248"/>
        <v/>
      </c>
      <c r="M3937" s="66" t="str">
        <f t="shared" si="249"/>
        <v/>
      </c>
      <c r="N3937" s="66" t="str">
        <f t="shared" si="250"/>
        <v/>
      </c>
    </row>
    <row r="3938" spans="2:14" ht="20.100000000000001" customHeight="1" thickBot="1" x14ac:dyDescent="0.3">
      <c r="B3938" s="63" t="str">
        <f t="shared" si="247"/>
        <v/>
      </c>
      <c r="C3938" s="64"/>
      <c r="D3938" s="65"/>
      <c r="E3938" s="65"/>
      <c r="F3938" s="65"/>
      <c r="G3938" s="65"/>
      <c r="H3938" s="65"/>
      <c r="I3938" s="65"/>
      <c r="J3938" s="65"/>
      <c r="K3938" s="65"/>
      <c r="L3938" s="66" t="str">
        <f t="shared" si="248"/>
        <v/>
      </c>
      <c r="M3938" s="66" t="str">
        <f t="shared" si="249"/>
        <v/>
      </c>
      <c r="N3938" s="66" t="str">
        <f t="shared" si="250"/>
        <v/>
      </c>
    </row>
    <row r="3939" spans="2:14" ht="20.100000000000001" customHeight="1" thickBot="1" x14ac:dyDescent="0.3">
      <c r="B3939" s="63" t="str">
        <f t="shared" si="247"/>
        <v/>
      </c>
      <c r="C3939" s="64"/>
      <c r="D3939" s="65"/>
      <c r="E3939" s="65"/>
      <c r="F3939" s="65"/>
      <c r="G3939" s="65"/>
      <c r="H3939" s="65"/>
      <c r="I3939" s="65"/>
      <c r="J3939" s="65"/>
      <c r="K3939" s="65"/>
      <c r="L3939" s="66" t="str">
        <f t="shared" si="248"/>
        <v/>
      </c>
      <c r="M3939" s="66" t="str">
        <f t="shared" si="249"/>
        <v/>
      </c>
      <c r="N3939" s="66" t="str">
        <f t="shared" si="250"/>
        <v/>
      </c>
    </row>
    <row r="3940" spans="2:14" ht="20.100000000000001" customHeight="1" thickBot="1" x14ac:dyDescent="0.3">
      <c r="B3940" s="63" t="str">
        <f t="shared" si="247"/>
        <v/>
      </c>
      <c r="C3940" s="64"/>
      <c r="D3940" s="65"/>
      <c r="E3940" s="65"/>
      <c r="F3940" s="65"/>
      <c r="G3940" s="65"/>
      <c r="H3940" s="65"/>
      <c r="I3940" s="65"/>
      <c r="J3940" s="65"/>
      <c r="K3940" s="65"/>
      <c r="L3940" s="66" t="str">
        <f t="shared" si="248"/>
        <v/>
      </c>
      <c r="M3940" s="66" t="str">
        <f t="shared" si="249"/>
        <v/>
      </c>
      <c r="N3940" s="66" t="str">
        <f t="shared" si="250"/>
        <v/>
      </c>
    </row>
    <row r="3941" spans="2:14" ht="20.100000000000001" customHeight="1" thickBot="1" x14ac:dyDescent="0.3">
      <c r="B3941" s="63" t="str">
        <f t="shared" si="247"/>
        <v/>
      </c>
      <c r="C3941" s="64"/>
      <c r="D3941" s="65"/>
      <c r="E3941" s="65"/>
      <c r="F3941" s="65"/>
      <c r="G3941" s="65"/>
      <c r="H3941" s="65"/>
      <c r="I3941" s="65"/>
      <c r="J3941" s="65"/>
      <c r="K3941" s="65"/>
      <c r="L3941" s="66" t="str">
        <f t="shared" si="248"/>
        <v/>
      </c>
      <c r="M3941" s="66" t="str">
        <f t="shared" si="249"/>
        <v/>
      </c>
      <c r="N3941" s="66" t="str">
        <f t="shared" si="250"/>
        <v/>
      </c>
    </row>
    <row r="3942" spans="2:14" ht="20.100000000000001" customHeight="1" thickBot="1" x14ac:dyDescent="0.3">
      <c r="B3942" s="63" t="str">
        <f t="shared" si="247"/>
        <v/>
      </c>
      <c r="C3942" s="64"/>
      <c r="D3942" s="65"/>
      <c r="E3942" s="65"/>
      <c r="F3942" s="65"/>
      <c r="G3942" s="65"/>
      <c r="H3942" s="65"/>
      <c r="I3942" s="65"/>
      <c r="J3942" s="65"/>
      <c r="K3942" s="65"/>
      <c r="L3942" s="66" t="str">
        <f t="shared" si="248"/>
        <v/>
      </c>
      <c r="M3942" s="66" t="str">
        <f t="shared" si="249"/>
        <v/>
      </c>
      <c r="N3942" s="66" t="str">
        <f t="shared" si="250"/>
        <v/>
      </c>
    </row>
    <row r="3943" spans="2:14" ht="20.100000000000001" customHeight="1" thickBot="1" x14ac:dyDescent="0.3">
      <c r="B3943" s="63" t="str">
        <f t="shared" si="247"/>
        <v/>
      </c>
      <c r="C3943" s="64"/>
      <c r="D3943" s="65"/>
      <c r="E3943" s="65"/>
      <c r="F3943" s="65"/>
      <c r="G3943" s="65"/>
      <c r="H3943" s="65"/>
      <c r="I3943" s="65"/>
      <c r="J3943" s="65"/>
      <c r="K3943" s="65"/>
      <c r="L3943" s="66" t="str">
        <f t="shared" si="248"/>
        <v/>
      </c>
      <c r="M3943" s="66" t="str">
        <f t="shared" si="249"/>
        <v/>
      </c>
      <c r="N3943" s="66" t="str">
        <f t="shared" si="250"/>
        <v/>
      </c>
    </row>
    <row r="3944" spans="2:14" ht="20.100000000000001" customHeight="1" thickBot="1" x14ac:dyDescent="0.3">
      <c r="B3944" s="63" t="str">
        <f t="shared" si="247"/>
        <v/>
      </c>
      <c r="C3944" s="64"/>
      <c r="D3944" s="65"/>
      <c r="E3944" s="65"/>
      <c r="F3944" s="65"/>
      <c r="G3944" s="65"/>
      <c r="H3944" s="65"/>
      <c r="I3944" s="65"/>
      <c r="J3944" s="65"/>
      <c r="K3944" s="65"/>
      <c r="L3944" s="66" t="str">
        <f t="shared" si="248"/>
        <v/>
      </c>
      <c r="M3944" s="66" t="str">
        <f t="shared" si="249"/>
        <v/>
      </c>
      <c r="N3944" s="66" t="str">
        <f t="shared" si="250"/>
        <v/>
      </c>
    </row>
    <row r="3945" spans="2:14" ht="20.100000000000001" customHeight="1" thickBot="1" x14ac:dyDescent="0.3">
      <c r="B3945" s="63" t="str">
        <f t="shared" si="247"/>
        <v/>
      </c>
      <c r="C3945" s="64"/>
      <c r="D3945" s="65"/>
      <c r="E3945" s="65"/>
      <c r="F3945" s="65"/>
      <c r="G3945" s="65"/>
      <c r="H3945" s="65"/>
      <c r="I3945" s="65"/>
      <c r="J3945" s="65"/>
      <c r="K3945" s="65"/>
      <c r="L3945" s="66" t="str">
        <f t="shared" si="248"/>
        <v/>
      </c>
      <c r="M3945" s="66" t="str">
        <f t="shared" si="249"/>
        <v/>
      </c>
      <c r="N3945" s="66" t="str">
        <f t="shared" si="250"/>
        <v/>
      </c>
    </row>
    <row r="3946" spans="2:14" ht="20.100000000000001" customHeight="1" thickBot="1" x14ac:dyDescent="0.3">
      <c r="B3946" s="63" t="str">
        <f t="shared" si="247"/>
        <v/>
      </c>
      <c r="C3946" s="64"/>
      <c r="D3946" s="65"/>
      <c r="E3946" s="65"/>
      <c r="F3946" s="65"/>
      <c r="G3946" s="65"/>
      <c r="H3946" s="65"/>
      <c r="I3946" s="65"/>
      <c r="J3946" s="65"/>
      <c r="K3946" s="65"/>
      <c r="L3946" s="66" t="str">
        <f t="shared" si="248"/>
        <v/>
      </c>
      <c r="M3946" s="66" t="str">
        <f t="shared" si="249"/>
        <v/>
      </c>
      <c r="N3946" s="66" t="str">
        <f t="shared" si="250"/>
        <v/>
      </c>
    </row>
    <row r="3947" spans="2:14" ht="20.100000000000001" customHeight="1" thickBot="1" x14ac:dyDescent="0.3">
      <c r="B3947" s="63" t="str">
        <f t="shared" si="247"/>
        <v/>
      </c>
      <c r="C3947" s="64"/>
      <c r="D3947" s="65"/>
      <c r="E3947" s="65"/>
      <c r="F3947" s="65"/>
      <c r="G3947" s="65"/>
      <c r="H3947" s="65"/>
      <c r="I3947" s="65"/>
      <c r="J3947" s="65"/>
      <c r="K3947" s="65"/>
      <c r="L3947" s="66" t="str">
        <f t="shared" si="248"/>
        <v/>
      </c>
      <c r="M3947" s="66" t="str">
        <f t="shared" si="249"/>
        <v/>
      </c>
      <c r="N3947" s="66" t="str">
        <f t="shared" si="250"/>
        <v/>
      </c>
    </row>
    <row r="3948" spans="2:14" ht="20.100000000000001" customHeight="1" thickBot="1" x14ac:dyDescent="0.3">
      <c r="B3948" s="63" t="str">
        <f t="shared" si="247"/>
        <v/>
      </c>
      <c r="C3948" s="64"/>
      <c r="D3948" s="65"/>
      <c r="E3948" s="65"/>
      <c r="F3948" s="65"/>
      <c r="G3948" s="65"/>
      <c r="H3948" s="65"/>
      <c r="I3948" s="65"/>
      <c r="J3948" s="65"/>
      <c r="K3948" s="65"/>
      <c r="L3948" s="66" t="str">
        <f t="shared" si="248"/>
        <v/>
      </c>
      <c r="M3948" s="66" t="str">
        <f t="shared" si="249"/>
        <v/>
      </c>
      <c r="N3948" s="66" t="str">
        <f t="shared" si="250"/>
        <v/>
      </c>
    </row>
    <row r="3949" spans="2:14" ht="20.100000000000001" customHeight="1" thickBot="1" x14ac:dyDescent="0.3">
      <c r="B3949" s="63" t="str">
        <f t="shared" si="247"/>
        <v/>
      </c>
      <c r="C3949" s="64"/>
      <c r="D3949" s="65"/>
      <c r="E3949" s="65"/>
      <c r="F3949" s="65"/>
      <c r="G3949" s="65"/>
      <c r="H3949" s="65"/>
      <c r="I3949" s="65"/>
      <c r="J3949" s="65"/>
      <c r="K3949" s="65"/>
      <c r="L3949" s="66" t="str">
        <f t="shared" si="248"/>
        <v/>
      </c>
      <c r="M3949" s="66" t="str">
        <f t="shared" si="249"/>
        <v/>
      </c>
      <c r="N3949" s="66" t="str">
        <f t="shared" si="250"/>
        <v/>
      </c>
    </row>
    <row r="3950" spans="2:14" ht="20.100000000000001" customHeight="1" thickBot="1" x14ac:dyDescent="0.3">
      <c r="B3950" s="63" t="str">
        <f t="shared" si="247"/>
        <v/>
      </c>
      <c r="C3950" s="64"/>
      <c r="D3950" s="65"/>
      <c r="E3950" s="65"/>
      <c r="F3950" s="65"/>
      <c r="G3950" s="65"/>
      <c r="H3950" s="65"/>
      <c r="I3950" s="65"/>
      <c r="J3950" s="65"/>
      <c r="K3950" s="65"/>
      <c r="L3950" s="66" t="str">
        <f t="shared" si="248"/>
        <v/>
      </c>
      <c r="M3950" s="66" t="str">
        <f t="shared" si="249"/>
        <v/>
      </c>
      <c r="N3950" s="66" t="str">
        <f t="shared" si="250"/>
        <v/>
      </c>
    </row>
    <row r="3951" spans="2:14" ht="20.100000000000001" customHeight="1" thickBot="1" x14ac:dyDescent="0.3">
      <c r="B3951" s="63" t="str">
        <f t="shared" si="247"/>
        <v/>
      </c>
      <c r="C3951" s="64"/>
      <c r="D3951" s="65"/>
      <c r="E3951" s="65"/>
      <c r="F3951" s="65"/>
      <c r="G3951" s="65"/>
      <c r="H3951" s="65"/>
      <c r="I3951" s="65"/>
      <c r="J3951" s="65"/>
      <c r="K3951" s="65"/>
      <c r="L3951" s="66" t="str">
        <f t="shared" si="248"/>
        <v/>
      </c>
      <c r="M3951" s="66" t="str">
        <f t="shared" si="249"/>
        <v/>
      </c>
      <c r="N3951" s="66" t="str">
        <f t="shared" si="250"/>
        <v/>
      </c>
    </row>
    <row r="3952" spans="2:14" ht="20.100000000000001" customHeight="1" thickBot="1" x14ac:dyDescent="0.3">
      <c r="B3952" s="63" t="str">
        <f t="shared" si="247"/>
        <v/>
      </c>
      <c r="C3952" s="64"/>
      <c r="D3952" s="65"/>
      <c r="E3952" s="65"/>
      <c r="F3952" s="65"/>
      <c r="G3952" s="65"/>
      <c r="H3952" s="65"/>
      <c r="I3952" s="65"/>
      <c r="J3952" s="65"/>
      <c r="K3952" s="65"/>
      <c r="L3952" s="66" t="str">
        <f t="shared" si="248"/>
        <v/>
      </c>
      <c r="M3952" s="66" t="str">
        <f t="shared" si="249"/>
        <v/>
      </c>
      <c r="N3952" s="66" t="str">
        <f t="shared" si="250"/>
        <v/>
      </c>
    </row>
    <row r="3953" spans="2:14" ht="20.100000000000001" customHeight="1" thickBot="1" x14ac:dyDescent="0.3">
      <c r="B3953" s="63" t="str">
        <f t="shared" si="247"/>
        <v/>
      </c>
      <c r="C3953" s="64"/>
      <c r="D3953" s="65"/>
      <c r="E3953" s="65"/>
      <c r="F3953" s="65"/>
      <c r="G3953" s="65"/>
      <c r="H3953" s="65"/>
      <c r="I3953" s="65"/>
      <c r="J3953" s="65"/>
      <c r="K3953" s="65"/>
      <c r="L3953" s="66" t="str">
        <f t="shared" si="248"/>
        <v/>
      </c>
      <c r="M3953" s="66" t="str">
        <f t="shared" si="249"/>
        <v/>
      </c>
      <c r="N3953" s="66" t="str">
        <f t="shared" si="250"/>
        <v/>
      </c>
    </row>
    <row r="3954" spans="2:14" ht="20.100000000000001" customHeight="1" thickBot="1" x14ac:dyDescent="0.3">
      <c r="B3954" s="63" t="str">
        <f t="shared" si="247"/>
        <v/>
      </c>
      <c r="C3954" s="64"/>
      <c r="D3954" s="65"/>
      <c r="E3954" s="65"/>
      <c r="F3954" s="65"/>
      <c r="G3954" s="65"/>
      <c r="H3954" s="65"/>
      <c r="I3954" s="65"/>
      <c r="J3954" s="65"/>
      <c r="K3954" s="65"/>
      <c r="L3954" s="66" t="str">
        <f t="shared" si="248"/>
        <v/>
      </c>
      <c r="M3954" s="66" t="str">
        <f t="shared" si="249"/>
        <v/>
      </c>
      <c r="N3954" s="66" t="str">
        <f t="shared" si="250"/>
        <v/>
      </c>
    </row>
    <row r="3955" spans="2:14" ht="20.100000000000001" customHeight="1" thickBot="1" x14ac:dyDescent="0.3">
      <c r="B3955" s="63" t="str">
        <f t="shared" si="247"/>
        <v/>
      </c>
      <c r="C3955" s="64"/>
      <c r="D3955" s="65"/>
      <c r="E3955" s="65"/>
      <c r="F3955" s="65"/>
      <c r="G3955" s="65"/>
      <c r="H3955" s="65"/>
      <c r="I3955" s="65"/>
      <c r="J3955" s="65"/>
      <c r="K3955" s="65"/>
      <c r="L3955" s="66" t="str">
        <f t="shared" si="248"/>
        <v/>
      </c>
      <c r="M3955" s="66" t="str">
        <f t="shared" si="249"/>
        <v/>
      </c>
      <c r="N3955" s="66" t="str">
        <f t="shared" si="250"/>
        <v/>
      </c>
    </row>
    <row r="3956" spans="2:14" ht="20.100000000000001" customHeight="1" thickBot="1" x14ac:dyDescent="0.3">
      <c r="B3956" s="63" t="str">
        <f t="shared" si="247"/>
        <v/>
      </c>
      <c r="C3956" s="64"/>
      <c r="D3956" s="65"/>
      <c r="E3956" s="65"/>
      <c r="F3956" s="65"/>
      <c r="G3956" s="65"/>
      <c r="H3956" s="65"/>
      <c r="I3956" s="65"/>
      <c r="J3956" s="65"/>
      <c r="K3956" s="65"/>
      <c r="L3956" s="66" t="str">
        <f t="shared" si="248"/>
        <v/>
      </c>
      <c r="M3956" s="66" t="str">
        <f t="shared" si="249"/>
        <v/>
      </c>
      <c r="N3956" s="66" t="str">
        <f t="shared" si="250"/>
        <v/>
      </c>
    </row>
    <row r="3957" spans="2:14" ht="20.100000000000001" customHeight="1" thickBot="1" x14ac:dyDescent="0.3">
      <c r="B3957" s="63" t="str">
        <f t="shared" si="247"/>
        <v/>
      </c>
      <c r="C3957" s="64"/>
      <c r="D3957" s="65"/>
      <c r="E3957" s="65"/>
      <c r="F3957" s="65"/>
      <c r="G3957" s="65"/>
      <c r="H3957" s="65"/>
      <c r="I3957" s="65"/>
      <c r="J3957" s="65"/>
      <c r="K3957" s="65"/>
      <c r="L3957" s="66" t="str">
        <f t="shared" si="248"/>
        <v/>
      </c>
      <c r="M3957" s="66" t="str">
        <f t="shared" si="249"/>
        <v/>
      </c>
      <c r="N3957" s="66" t="str">
        <f t="shared" si="250"/>
        <v/>
      </c>
    </row>
    <row r="3958" spans="2:14" ht="20.100000000000001" customHeight="1" thickBot="1" x14ac:dyDescent="0.3">
      <c r="B3958" s="63" t="str">
        <f t="shared" si="247"/>
        <v/>
      </c>
      <c r="C3958" s="64"/>
      <c r="D3958" s="65"/>
      <c r="E3958" s="65"/>
      <c r="F3958" s="65"/>
      <c r="G3958" s="65"/>
      <c r="H3958" s="65"/>
      <c r="I3958" s="65"/>
      <c r="J3958" s="65"/>
      <c r="K3958" s="65"/>
      <c r="L3958" s="66" t="str">
        <f t="shared" si="248"/>
        <v/>
      </c>
      <c r="M3958" s="66" t="str">
        <f t="shared" si="249"/>
        <v/>
      </c>
      <c r="N3958" s="66" t="str">
        <f t="shared" si="250"/>
        <v/>
      </c>
    </row>
    <row r="3959" spans="2:14" ht="20.100000000000001" customHeight="1" thickBot="1" x14ac:dyDescent="0.3">
      <c r="B3959" s="63" t="str">
        <f t="shared" si="247"/>
        <v/>
      </c>
      <c r="C3959" s="64"/>
      <c r="D3959" s="65"/>
      <c r="E3959" s="65"/>
      <c r="F3959" s="65"/>
      <c r="G3959" s="65"/>
      <c r="H3959" s="65"/>
      <c r="I3959" s="65"/>
      <c r="J3959" s="65"/>
      <c r="K3959" s="65"/>
      <c r="L3959" s="66" t="str">
        <f t="shared" si="248"/>
        <v/>
      </c>
      <c r="M3959" s="66" t="str">
        <f t="shared" si="249"/>
        <v/>
      </c>
      <c r="N3959" s="66" t="str">
        <f t="shared" si="250"/>
        <v/>
      </c>
    </row>
    <row r="3960" spans="2:14" ht="20.100000000000001" customHeight="1" thickBot="1" x14ac:dyDescent="0.3">
      <c r="B3960" s="63" t="str">
        <f t="shared" si="247"/>
        <v/>
      </c>
      <c r="C3960" s="64"/>
      <c r="D3960" s="65"/>
      <c r="E3960" s="65"/>
      <c r="F3960" s="65"/>
      <c r="G3960" s="65"/>
      <c r="H3960" s="65"/>
      <c r="I3960" s="65"/>
      <c r="J3960" s="65"/>
      <c r="K3960" s="65"/>
      <c r="L3960" s="66" t="str">
        <f t="shared" si="248"/>
        <v/>
      </c>
      <c r="M3960" s="66" t="str">
        <f t="shared" si="249"/>
        <v/>
      </c>
      <c r="N3960" s="66" t="str">
        <f t="shared" si="250"/>
        <v/>
      </c>
    </row>
    <row r="3961" spans="2:14" ht="20.100000000000001" customHeight="1" thickBot="1" x14ac:dyDescent="0.3">
      <c r="B3961" s="63" t="str">
        <f t="shared" si="247"/>
        <v/>
      </c>
      <c r="C3961" s="64"/>
      <c r="D3961" s="65"/>
      <c r="E3961" s="65"/>
      <c r="F3961" s="65"/>
      <c r="G3961" s="65"/>
      <c r="H3961" s="65"/>
      <c r="I3961" s="65"/>
      <c r="J3961" s="65"/>
      <c r="K3961" s="65"/>
      <c r="L3961" s="66" t="str">
        <f t="shared" si="248"/>
        <v/>
      </c>
      <c r="M3961" s="66" t="str">
        <f t="shared" si="249"/>
        <v/>
      </c>
      <c r="N3961" s="66" t="str">
        <f t="shared" si="250"/>
        <v/>
      </c>
    </row>
    <row r="3962" spans="2:14" ht="20.100000000000001" customHeight="1" thickBot="1" x14ac:dyDescent="0.3">
      <c r="B3962" s="63" t="str">
        <f t="shared" si="247"/>
        <v/>
      </c>
      <c r="C3962" s="64"/>
      <c r="D3962" s="65"/>
      <c r="E3962" s="65"/>
      <c r="F3962" s="65"/>
      <c r="G3962" s="65"/>
      <c r="H3962" s="65"/>
      <c r="I3962" s="65"/>
      <c r="J3962" s="65"/>
      <c r="K3962" s="65"/>
      <c r="L3962" s="66" t="str">
        <f t="shared" si="248"/>
        <v/>
      </c>
      <c r="M3962" s="66" t="str">
        <f t="shared" si="249"/>
        <v/>
      </c>
      <c r="N3962" s="66" t="str">
        <f t="shared" si="250"/>
        <v/>
      </c>
    </row>
    <row r="3963" spans="2:14" ht="20.100000000000001" customHeight="1" thickBot="1" x14ac:dyDescent="0.3">
      <c r="B3963" s="63" t="str">
        <f t="shared" si="247"/>
        <v/>
      </c>
      <c r="C3963" s="64"/>
      <c r="D3963" s="65"/>
      <c r="E3963" s="65"/>
      <c r="F3963" s="65"/>
      <c r="G3963" s="65"/>
      <c r="H3963" s="65"/>
      <c r="I3963" s="65"/>
      <c r="J3963" s="65"/>
      <c r="K3963" s="65"/>
      <c r="L3963" s="66" t="str">
        <f t="shared" si="248"/>
        <v/>
      </c>
      <c r="M3963" s="66" t="str">
        <f t="shared" si="249"/>
        <v/>
      </c>
      <c r="N3963" s="66" t="str">
        <f t="shared" si="250"/>
        <v/>
      </c>
    </row>
    <row r="3964" spans="2:14" ht="20.100000000000001" customHeight="1" thickBot="1" x14ac:dyDescent="0.3">
      <c r="B3964" s="63" t="str">
        <f t="shared" si="247"/>
        <v/>
      </c>
      <c r="C3964" s="64"/>
      <c r="D3964" s="65"/>
      <c r="E3964" s="65"/>
      <c r="F3964" s="65"/>
      <c r="G3964" s="65"/>
      <c r="H3964" s="65"/>
      <c r="I3964" s="65"/>
      <c r="J3964" s="65"/>
      <c r="K3964" s="65"/>
      <c r="L3964" s="66" t="str">
        <f t="shared" si="248"/>
        <v/>
      </c>
      <c r="M3964" s="66" t="str">
        <f t="shared" si="249"/>
        <v/>
      </c>
      <c r="N3964" s="66" t="str">
        <f t="shared" si="250"/>
        <v/>
      </c>
    </row>
    <row r="3965" spans="2:14" ht="20.100000000000001" customHeight="1" thickBot="1" x14ac:dyDescent="0.3">
      <c r="B3965" s="63" t="str">
        <f t="shared" si="247"/>
        <v/>
      </c>
      <c r="C3965" s="64"/>
      <c r="D3965" s="65"/>
      <c r="E3965" s="65"/>
      <c r="F3965" s="65"/>
      <c r="G3965" s="65"/>
      <c r="H3965" s="65"/>
      <c r="I3965" s="65"/>
      <c r="J3965" s="65"/>
      <c r="K3965" s="65"/>
      <c r="L3965" s="66" t="str">
        <f t="shared" si="248"/>
        <v/>
      </c>
      <c r="M3965" s="66" t="str">
        <f t="shared" si="249"/>
        <v/>
      </c>
      <c r="N3965" s="66" t="str">
        <f t="shared" si="250"/>
        <v/>
      </c>
    </row>
    <row r="3966" spans="2:14" ht="20.100000000000001" customHeight="1" thickBot="1" x14ac:dyDescent="0.3">
      <c r="B3966" s="63" t="str">
        <f t="shared" si="247"/>
        <v/>
      </c>
      <c r="C3966" s="64"/>
      <c r="D3966" s="65"/>
      <c r="E3966" s="65"/>
      <c r="F3966" s="65"/>
      <c r="G3966" s="65"/>
      <c r="H3966" s="65"/>
      <c r="I3966" s="65"/>
      <c r="J3966" s="65"/>
      <c r="K3966" s="65"/>
      <c r="L3966" s="66" t="str">
        <f t="shared" si="248"/>
        <v/>
      </c>
      <c r="M3966" s="66" t="str">
        <f t="shared" si="249"/>
        <v/>
      </c>
      <c r="N3966" s="66" t="str">
        <f t="shared" si="250"/>
        <v/>
      </c>
    </row>
    <row r="3967" spans="2:14" ht="20.100000000000001" customHeight="1" thickBot="1" x14ac:dyDescent="0.3">
      <c r="B3967" s="63" t="str">
        <f t="shared" si="247"/>
        <v/>
      </c>
      <c r="C3967" s="64"/>
      <c r="D3967" s="65"/>
      <c r="E3967" s="65"/>
      <c r="F3967" s="65"/>
      <c r="G3967" s="65"/>
      <c r="H3967" s="65"/>
      <c r="I3967" s="65"/>
      <c r="J3967" s="65"/>
      <c r="K3967" s="65"/>
      <c r="L3967" s="66" t="str">
        <f t="shared" si="248"/>
        <v/>
      </c>
      <c r="M3967" s="66" t="str">
        <f t="shared" si="249"/>
        <v/>
      </c>
      <c r="N3967" s="66" t="str">
        <f t="shared" si="250"/>
        <v/>
      </c>
    </row>
    <row r="3968" spans="2:14" ht="20.100000000000001" customHeight="1" thickBot="1" x14ac:dyDescent="0.3">
      <c r="B3968" s="63" t="str">
        <f t="shared" si="247"/>
        <v/>
      </c>
      <c r="C3968" s="64"/>
      <c r="D3968" s="65"/>
      <c r="E3968" s="65"/>
      <c r="F3968" s="65"/>
      <c r="G3968" s="65"/>
      <c r="H3968" s="65"/>
      <c r="I3968" s="65"/>
      <c r="J3968" s="65"/>
      <c r="K3968" s="65"/>
      <c r="L3968" s="66" t="str">
        <f t="shared" si="248"/>
        <v/>
      </c>
      <c r="M3968" s="66" t="str">
        <f t="shared" si="249"/>
        <v/>
      </c>
      <c r="N3968" s="66" t="str">
        <f t="shared" si="250"/>
        <v/>
      </c>
    </row>
    <row r="3969" spans="2:14" ht="20.100000000000001" customHeight="1" thickBot="1" x14ac:dyDescent="0.3">
      <c r="B3969" s="63" t="str">
        <f t="shared" si="247"/>
        <v/>
      </c>
      <c r="C3969" s="64"/>
      <c r="D3969" s="65"/>
      <c r="E3969" s="65"/>
      <c r="F3969" s="65"/>
      <c r="G3969" s="65"/>
      <c r="H3969" s="65"/>
      <c r="I3969" s="65"/>
      <c r="J3969" s="65"/>
      <c r="K3969" s="65"/>
      <c r="L3969" s="66" t="str">
        <f t="shared" si="248"/>
        <v/>
      </c>
      <c r="M3969" s="66" t="str">
        <f t="shared" si="249"/>
        <v/>
      </c>
      <c r="N3969" s="66" t="str">
        <f t="shared" si="250"/>
        <v/>
      </c>
    </row>
    <row r="3970" spans="2:14" ht="20.100000000000001" customHeight="1" thickBot="1" x14ac:dyDescent="0.3">
      <c r="B3970" s="63" t="str">
        <f t="shared" si="247"/>
        <v/>
      </c>
      <c r="C3970" s="64"/>
      <c r="D3970" s="65"/>
      <c r="E3970" s="65"/>
      <c r="F3970" s="65"/>
      <c r="G3970" s="65"/>
      <c r="H3970" s="65"/>
      <c r="I3970" s="65"/>
      <c r="J3970" s="65"/>
      <c r="K3970" s="65"/>
      <c r="L3970" s="66" t="str">
        <f t="shared" si="248"/>
        <v/>
      </c>
      <c r="M3970" s="66" t="str">
        <f t="shared" si="249"/>
        <v/>
      </c>
      <c r="N3970" s="66" t="str">
        <f t="shared" si="250"/>
        <v/>
      </c>
    </row>
    <row r="3971" spans="2:14" ht="20.100000000000001" customHeight="1" thickBot="1" x14ac:dyDescent="0.3">
      <c r="B3971" s="63" t="str">
        <f t="shared" si="247"/>
        <v/>
      </c>
      <c r="C3971" s="64"/>
      <c r="D3971" s="65"/>
      <c r="E3971" s="65"/>
      <c r="F3971" s="65"/>
      <c r="G3971" s="65"/>
      <c r="H3971" s="65"/>
      <c r="I3971" s="65"/>
      <c r="J3971" s="65"/>
      <c r="K3971" s="65"/>
      <c r="L3971" s="66" t="str">
        <f t="shared" si="248"/>
        <v/>
      </c>
      <c r="M3971" s="66" t="str">
        <f t="shared" si="249"/>
        <v/>
      </c>
      <c r="N3971" s="66" t="str">
        <f t="shared" si="250"/>
        <v/>
      </c>
    </row>
    <row r="3972" spans="2:14" ht="20.100000000000001" customHeight="1" thickBot="1" x14ac:dyDescent="0.3">
      <c r="B3972" s="63" t="str">
        <f t="shared" si="247"/>
        <v/>
      </c>
      <c r="C3972" s="64"/>
      <c r="D3972" s="65"/>
      <c r="E3972" s="65"/>
      <c r="F3972" s="65"/>
      <c r="G3972" s="65"/>
      <c r="H3972" s="65"/>
      <c r="I3972" s="65"/>
      <c r="J3972" s="65"/>
      <c r="K3972" s="65"/>
      <c r="L3972" s="66" t="str">
        <f t="shared" si="248"/>
        <v/>
      </c>
      <c r="M3972" s="66" t="str">
        <f t="shared" si="249"/>
        <v/>
      </c>
      <c r="N3972" s="66" t="str">
        <f t="shared" si="250"/>
        <v/>
      </c>
    </row>
    <row r="3973" spans="2:14" ht="20.100000000000001" customHeight="1" thickBot="1" x14ac:dyDescent="0.3">
      <c r="B3973" s="63" t="str">
        <f t="shared" si="247"/>
        <v/>
      </c>
      <c r="C3973" s="64"/>
      <c r="D3973" s="65"/>
      <c r="E3973" s="65"/>
      <c r="F3973" s="65"/>
      <c r="G3973" s="65"/>
      <c r="H3973" s="65"/>
      <c r="I3973" s="65"/>
      <c r="J3973" s="65"/>
      <c r="K3973" s="65"/>
      <c r="L3973" s="66" t="str">
        <f t="shared" si="248"/>
        <v/>
      </c>
      <c r="M3973" s="66" t="str">
        <f t="shared" si="249"/>
        <v/>
      </c>
      <c r="N3973" s="66" t="str">
        <f t="shared" si="250"/>
        <v/>
      </c>
    </row>
    <row r="3974" spans="2:14" ht="20.100000000000001" customHeight="1" thickBot="1" x14ac:dyDescent="0.3">
      <c r="B3974" s="63" t="str">
        <f t="shared" si="247"/>
        <v/>
      </c>
      <c r="C3974" s="64"/>
      <c r="D3974" s="65"/>
      <c r="E3974" s="65"/>
      <c r="F3974" s="65"/>
      <c r="G3974" s="65"/>
      <c r="H3974" s="65"/>
      <c r="I3974" s="65"/>
      <c r="J3974" s="65"/>
      <c r="K3974" s="65"/>
      <c r="L3974" s="66" t="str">
        <f t="shared" si="248"/>
        <v/>
      </c>
      <c r="M3974" s="66" t="str">
        <f t="shared" si="249"/>
        <v/>
      </c>
      <c r="N3974" s="66" t="str">
        <f t="shared" si="250"/>
        <v/>
      </c>
    </row>
    <row r="3975" spans="2:14" ht="20.100000000000001" customHeight="1" thickBot="1" x14ac:dyDescent="0.3">
      <c r="B3975" s="63" t="str">
        <f t="shared" si="247"/>
        <v/>
      </c>
      <c r="C3975" s="64"/>
      <c r="D3975" s="65"/>
      <c r="E3975" s="65"/>
      <c r="F3975" s="65"/>
      <c r="G3975" s="65"/>
      <c r="H3975" s="65"/>
      <c r="I3975" s="65"/>
      <c r="J3975" s="65"/>
      <c r="K3975" s="65"/>
      <c r="L3975" s="66" t="str">
        <f t="shared" si="248"/>
        <v/>
      </c>
      <c r="M3975" s="66" t="str">
        <f t="shared" si="249"/>
        <v/>
      </c>
      <c r="N3975" s="66" t="str">
        <f t="shared" si="250"/>
        <v/>
      </c>
    </row>
    <row r="3976" spans="2:14" ht="20.100000000000001" customHeight="1" thickBot="1" x14ac:dyDescent="0.3">
      <c r="B3976" s="63" t="str">
        <f t="shared" si="247"/>
        <v/>
      </c>
      <c r="C3976" s="64"/>
      <c r="D3976" s="65"/>
      <c r="E3976" s="65"/>
      <c r="F3976" s="65"/>
      <c r="G3976" s="65"/>
      <c r="H3976" s="65"/>
      <c r="I3976" s="65"/>
      <c r="J3976" s="65"/>
      <c r="K3976" s="65"/>
      <c r="L3976" s="66" t="str">
        <f t="shared" si="248"/>
        <v/>
      </c>
      <c r="M3976" s="66" t="str">
        <f t="shared" si="249"/>
        <v/>
      </c>
      <c r="N3976" s="66" t="str">
        <f t="shared" si="250"/>
        <v/>
      </c>
    </row>
    <row r="3977" spans="2:14" ht="20.100000000000001" customHeight="1" thickBot="1" x14ac:dyDescent="0.3">
      <c r="B3977" s="63" t="str">
        <f t="shared" si="247"/>
        <v/>
      </c>
      <c r="C3977" s="64"/>
      <c r="D3977" s="65"/>
      <c r="E3977" s="65"/>
      <c r="F3977" s="65"/>
      <c r="G3977" s="65"/>
      <c r="H3977" s="65"/>
      <c r="I3977" s="65"/>
      <c r="J3977" s="65"/>
      <c r="K3977" s="65"/>
      <c r="L3977" s="66" t="str">
        <f t="shared" si="248"/>
        <v/>
      </c>
      <c r="M3977" s="66" t="str">
        <f t="shared" si="249"/>
        <v/>
      </c>
      <c r="N3977" s="66" t="str">
        <f t="shared" si="250"/>
        <v/>
      </c>
    </row>
    <row r="3978" spans="2:14" ht="20.100000000000001" customHeight="1" thickBot="1" x14ac:dyDescent="0.3">
      <c r="B3978" s="63" t="str">
        <f t="shared" ref="B3978:B4041" si="251">IF(C3978="","",B3977+1)</f>
        <v/>
      </c>
      <c r="C3978" s="64"/>
      <c r="D3978" s="65"/>
      <c r="E3978" s="65"/>
      <c r="F3978" s="65"/>
      <c r="G3978" s="65"/>
      <c r="H3978" s="65"/>
      <c r="I3978" s="65"/>
      <c r="J3978" s="65"/>
      <c r="K3978" s="65"/>
      <c r="L3978" s="66" t="str">
        <f t="shared" si="248"/>
        <v/>
      </c>
      <c r="M3978" s="66" t="str">
        <f t="shared" si="249"/>
        <v/>
      </c>
      <c r="N3978" s="66" t="str">
        <f t="shared" si="250"/>
        <v/>
      </c>
    </row>
    <row r="3979" spans="2:14" ht="20.100000000000001" customHeight="1" thickBot="1" x14ac:dyDescent="0.3">
      <c r="B3979" s="63" t="str">
        <f t="shared" si="251"/>
        <v/>
      </c>
      <c r="C3979" s="64"/>
      <c r="D3979" s="65"/>
      <c r="E3979" s="65"/>
      <c r="F3979" s="65"/>
      <c r="G3979" s="65"/>
      <c r="H3979" s="65"/>
      <c r="I3979" s="65"/>
      <c r="J3979" s="65"/>
      <c r="K3979" s="65"/>
      <c r="L3979" s="66" t="str">
        <f t="shared" si="248"/>
        <v/>
      </c>
      <c r="M3979" s="66" t="str">
        <f t="shared" si="249"/>
        <v/>
      </c>
      <c r="N3979" s="66" t="str">
        <f t="shared" si="250"/>
        <v/>
      </c>
    </row>
    <row r="3980" spans="2:14" ht="20.100000000000001" customHeight="1" thickBot="1" x14ac:dyDescent="0.3">
      <c r="B3980" s="63" t="str">
        <f t="shared" si="251"/>
        <v/>
      </c>
      <c r="C3980" s="64"/>
      <c r="D3980" s="65"/>
      <c r="E3980" s="65"/>
      <c r="F3980" s="65"/>
      <c r="G3980" s="65"/>
      <c r="H3980" s="65"/>
      <c r="I3980" s="65"/>
      <c r="J3980" s="65"/>
      <c r="K3980" s="65"/>
      <c r="L3980" s="66" t="str">
        <f t="shared" si="248"/>
        <v/>
      </c>
      <c r="M3980" s="66" t="str">
        <f t="shared" si="249"/>
        <v/>
      </c>
      <c r="N3980" s="66" t="str">
        <f t="shared" si="250"/>
        <v/>
      </c>
    </row>
    <row r="3981" spans="2:14" ht="20.100000000000001" customHeight="1" thickBot="1" x14ac:dyDescent="0.3">
      <c r="B3981" s="63" t="str">
        <f t="shared" si="251"/>
        <v/>
      </c>
      <c r="C3981" s="64"/>
      <c r="D3981" s="65"/>
      <c r="E3981" s="65"/>
      <c r="F3981" s="65"/>
      <c r="G3981" s="65"/>
      <c r="H3981" s="65"/>
      <c r="I3981" s="65"/>
      <c r="J3981" s="65"/>
      <c r="K3981" s="65"/>
      <c r="L3981" s="66" t="str">
        <f t="shared" ref="L3981:L4044" si="252">IF(C3981="","",TEXT(C3981,"MMMM"))</f>
        <v/>
      </c>
      <c r="M3981" s="66" t="str">
        <f t="shared" ref="M3981:M4044" si="253">IF(C3981="","",YEAR(C3981))</f>
        <v/>
      </c>
      <c r="N3981" s="66" t="str">
        <f t="shared" ref="N3981:N4044" si="254">IF(C3981="","",TEXT(C3981,"DDDD"))</f>
        <v/>
      </c>
    </row>
    <row r="3982" spans="2:14" ht="20.100000000000001" customHeight="1" thickBot="1" x14ac:dyDescent="0.3">
      <c r="B3982" s="63" t="str">
        <f t="shared" si="251"/>
        <v/>
      </c>
      <c r="C3982" s="64"/>
      <c r="D3982" s="65"/>
      <c r="E3982" s="65"/>
      <c r="F3982" s="65"/>
      <c r="G3982" s="65"/>
      <c r="H3982" s="65"/>
      <c r="I3982" s="65"/>
      <c r="J3982" s="65"/>
      <c r="K3982" s="65"/>
      <c r="L3982" s="66" t="str">
        <f t="shared" si="252"/>
        <v/>
      </c>
      <c r="M3982" s="66" t="str">
        <f t="shared" si="253"/>
        <v/>
      </c>
      <c r="N3982" s="66" t="str">
        <f t="shared" si="254"/>
        <v/>
      </c>
    </row>
    <row r="3983" spans="2:14" ht="20.100000000000001" customHeight="1" thickBot="1" x14ac:dyDescent="0.3">
      <c r="B3983" s="63" t="str">
        <f t="shared" si="251"/>
        <v/>
      </c>
      <c r="C3983" s="64"/>
      <c r="D3983" s="65"/>
      <c r="E3983" s="65"/>
      <c r="F3983" s="65"/>
      <c r="G3983" s="65"/>
      <c r="H3983" s="65"/>
      <c r="I3983" s="65"/>
      <c r="J3983" s="65"/>
      <c r="K3983" s="65"/>
      <c r="L3983" s="66" t="str">
        <f t="shared" si="252"/>
        <v/>
      </c>
      <c r="M3983" s="66" t="str">
        <f t="shared" si="253"/>
        <v/>
      </c>
      <c r="N3983" s="66" t="str">
        <f t="shared" si="254"/>
        <v/>
      </c>
    </row>
    <row r="3984" spans="2:14" ht="20.100000000000001" customHeight="1" thickBot="1" x14ac:dyDescent="0.3">
      <c r="B3984" s="63" t="str">
        <f t="shared" si="251"/>
        <v/>
      </c>
      <c r="C3984" s="64"/>
      <c r="D3984" s="65"/>
      <c r="E3984" s="65"/>
      <c r="F3984" s="65"/>
      <c r="G3984" s="65"/>
      <c r="H3984" s="65"/>
      <c r="I3984" s="65"/>
      <c r="J3984" s="65"/>
      <c r="K3984" s="65"/>
      <c r="L3984" s="66" t="str">
        <f t="shared" si="252"/>
        <v/>
      </c>
      <c r="M3984" s="66" t="str">
        <f t="shared" si="253"/>
        <v/>
      </c>
      <c r="N3984" s="66" t="str">
        <f t="shared" si="254"/>
        <v/>
      </c>
    </row>
    <row r="3985" spans="2:14" ht="20.100000000000001" customHeight="1" thickBot="1" x14ac:dyDescent="0.3">
      <c r="B3985" s="63" t="str">
        <f t="shared" si="251"/>
        <v/>
      </c>
      <c r="C3985" s="64"/>
      <c r="D3985" s="65"/>
      <c r="E3985" s="65"/>
      <c r="F3985" s="65"/>
      <c r="G3985" s="65"/>
      <c r="H3985" s="65"/>
      <c r="I3985" s="65"/>
      <c r="J3985" s="65"/>
      <c r="K3985" s="65"/>
      <c r="L3985" s="66" t="str">
        <f t="shared" si="252"/>
        <v/>
      </c>
      <c r="M3985" s="66" t="str">
        <f t="shared" si="253"/>
        <v/>
      </c>
      <c r="N3985" s="66" t="str">
        <f t="shared" si="254"/>
        <v/>
      </c>
    </row>
    <row r="3986" spans="2:14" ht="20.100000000000001" customHeight="1" thickBot="1" x14ac:dyDescent="0.3">
      <c r="B3986" s="63" t="str">
        <f t="shared" si="251"/>
        <v/>
      </c>
      <c r="C3986" s="64"/>
      <c r="D3986" s="65"/>
      <c r="E3986" s="65"/>
      <c r="F3986" s="65"/>
      <c r="G3986" s="65"/>
      <c r="H3986" s="65"/>
      <c r="I3986" s="65"/>
      <c r="J3986" s="65"/>
      <c r="K3986" s="65"/>
      <c r="L3986" s="66" t="str">
        <f t="shared" si="252"/>
        <v/>
      </c>
      <c r="M3986" s="66" t="str">
        <f t="shared" si="253"/>
        <v/>
      </c>
      <c r="N3986" s="66" t="str">
        <f t="shared" si="254"/>
        <v/>
      </c>
    </row>
    <row r="3987" spans="2:14" ht="20.100000000000001" customHeight="1" thickBot="1" x14ac:dyDescent="0.3">
      <c r="B3987" s="63" t="str">
        <f t="shared" si="251"/>
        <v/>
      </c>
      <c r="C3987" s="64"/>
      <c r="D3987" s="65"/>
      <c r="E3987" s="65"/>
      <c r="F3987" s="65"/>
      <c r="G3987" s="65"/>
      <c r="H3987" s="65"/>
      <c r="I3987" s="65"/>
      <c r="J3987" s="65"/>
      <c r="K3987" s="65"/>
      <c r="L3987" s="66" t="str">
        <f t="shared" si="252"/>
        <v/>
      </c>
      <c r="M3987" s="66" t="str">
        <f t="shared" si="253"/>
        <v/>
      </c>
      <c r="N3987" s="66" t="str">
        <f t="shared" si="254"/>
        <v/>
      </c>
    </row>
    <row r="3988" spans="2:14" ht="20.100000000000001" customHeight="1" thickBot="1" x14ac:dyDescent="0.3">
      <c r="B3988" s="63" t="str">
        <f t="shared" si="251"/>
        <v/>
      </c>
      <c r="C3988" s="64"/>
      <c r="D3988" s="65"/>
      <c r="E3988" s="65"/>
      <c r="F3988" s="65"/>
      <c r="G3988" s="65"/>
      <c r="H3988" s="65"/>
      <c r="I3988" s="65"/>
      <c r="J3988" s="65"/>
      <c r="K3988" s="65"/>
      <c r="L3988" s="66" t="str">
        <f t="shared" si="252"/>
        <v/>
      </c>
      <c r="M3988" s="66" t="str">
        <f t="shared" si="253"/>
        <v/>
      </c>
      <c r="N3988" s="66" t="str">
        <f t="shared" si="254"/>
        <v/>
      </c>
    </row>
    <row r="3989" spans="2:14" ht="20.100000000000001" customHeight="1" thickBot="1" x14ac:dyDescent="0.3">
      <c r="B3989" s="63" t="str">
        <f t="shared" si="251"/>
        <v/>
      </c>
      <c r="C3989" s="64"/>
      <c r="D3989" s="65"/>
      <c r="E3989" s="65"/>
      <c r="F3989" s="65"/>
      <c r="G3989" s="65"/>
      <c r="H3989" s="65"/>
      <c r="I3989" s="65"/>
      <c r="J3989" s="65"/>
      <c r="K3989" s="65"/>
      <c r="L3989" s="66" t="str">
        <f t="shared" si="252"/>
        <v/>
      </c>
      <c r="M3989" s="66" t="str">
        <f t="shared" si="253"/>
        <v/>
      </c>
      <c r="N3989" s="66" t="str">
        <f t="shared" si="254"/>
        <v/>
      </c>
    </row>
    <row r="3990" spans="2:14" ht="20.100000000000001" customHeight="1" thickBot="1" x14ac:dyDescent="0.3">
      <c r="B3990" s="63" t="str">
        <f t="shared" si="251"/>
        <v/>
      </c>
      <c r="C3990" s="64"/>
      <c r="D3990" s="65"/>
      <c r="E3990" s="65"/>
      <c r="F3990" s="65"/>
      <c r="G3990" s="65"/>
      <c r="H3990" s="65"/>
      <c r="I3990" s="65"/>
      <c r="J3990" s="65"/>
      <c r="K3990" s="65"/>
      <c r="L3990" s="66" t="str">
        <f t="shared" si="252"/>
        <v/>
      </c>
      <c r="M3990" s="66" t="str">
        <f t="shared" si="253"/>
        <v/>
      </c>
      <c r="N3990" s="66" t="str">
        <f t="shared" si="254"/>
        <v/>
      </c>
    </row>
    <row r="3991" spans="2:14" ht="20.100000000000001" customHeight="1" thickBot="1" x14ac:dyDescent="0.3">
      <c r="B3991" s="63" t="str">
        <f t="shared" si="251"/>
        <v/>
      </c>
      <c r="C3991" s="64"/>
      <c r="D3991" s="65"/>
      <c r="E3991" s="65"/>
      <c r="F3991" s="65"/>
      <c r="G3991" s="65"/>
      <c r="H3991" s="65"/>
      <c r="I3991" s="65"/>
      <c r="J3991" s="65"/>
      <c r="K3991" s="65"/>
      <c r="L3991" s="66" t="str">
        <f t="shared" si="252"/>
        <v/>
      </c>
      <c r="M3991" s="66" t="str">
        <f t="shared" si="253"/>
        <v/>
      </c>
      <c r="N3991" s="66" t="str">
        <f t="shared" si="254"/>
        <v/>
      </c>
    </row>
    <row r="3992" spans="2:14" ht="20.100000000000001" customHeight="1" thickBot="1" x14ac:dyDescent="0.3">
      <c r="B3992" s="63" t="str">
        <f t="shared" si="251"/>
        <v/>
      </c>
      <c r="C3992" s="64"/>
      <c r="D3992" s="65"/>
      <c r="E3992" s="65"/>
      <c r="F3992" s="65"/>
      <c r="G3992" s="65"/>
      <c r="H3992" s="65"/>
      <c r="I3992" s="65"/>
      <c r="J3992" s="65"/>
      <c r="K3992" s="65"/>
      <c r="L3992" s="66" t="str">
        <f t="shared" si="252"/>
        <v/>
      </c>
      <c r="M3992" s="66" t="str">
        <f t="shared" si="253"/>
        <v/>
      </c>
      <c r="N3992" s="66" t="str">
        <f t="shared" si="254"/>
        <v/>
      </c>
    </row>
    <row r="3993" spans="2:14" ht="20.100000000000001" customHeight="1" thickBot="1" x14ac:dyDescent="0.3">
      <c r="B3993" s="63" t="str">
        <f t="shared" si="251"/>
        <v/>
      </c>
      <c r="C3993" s="64"/>
      <c r="D3993" s="65"/>
      <c r="E3993" s="65"/>
      <c r="F3993" s="65"/>
      <c r="G3993" s="65"/>
      <c r="H3993" s="65"/>
      <c r="I3993" s="65"/>
      <c r="J3993" s="65"/>
      <c r="K3993" s="65"/>
      <c r="L3993" s="66" t="str">
        <f t="shared" si="252"/>
        <v/>
      </c>
      <c r="M3993" s="66" t="str">
        <f t="shared" si="253"/>
        <v/>
      </c>
      <c r="N3993" s="66" t="str">
        <f t="shared" si="254"/>
        <v/>
      </c>
    </row>
    <row r="3994" spans="2:14" ht="20.100000000000001" customHeight="1" thickBot="1" x14ac:dyDescent="0.3">
      <c r="B3994" s="63" t="str">
        <f t="shared" si="251"/>
        <v/>
      </c>
      <c r="C3994" s="64"/>
      <c r="D3994" s="65"/>
      <c r="E3994" s="65"/>
      <c r="F3994" s="65"/>
      <c r="G3994" s="65"/>
      <c r="H3994" s="65"/>
      <c r="I3994" s="65"/>
      <c r="J3994" s="65"/>
      <c r="K3994" s="65"/>
      <c r="L3994" s="66" t="str">
        <f t="shared" si="252"/>
        <v/>
      </c>
      <c r="M3994" s="66" t="str">
        <f t="shared" si="253"/>
        <v/>
      </c>
      <c r="N3994" s="66" t="str">
        <f t="shared" si="254"/>
        <v/>
      </c>
    </row>
    <row r="3995" spans="2:14" ht="20.100000000000001" customHeight="1" thickBot="1" x14ac:dyDescent="0.3">
      <c r="B3995" s="63" t="str">
        <f t="shared" si="251"/>
        <v/>
      </c>
      <c r="C3995" s="64"/>
      <c r="D3995" s="65"/>
      <c r="E3995" s="65"/>
      <c r="F3995" s="65"/>
      <c r="G3995" s="65"/>
      <c r="H3995" s="65"/>
      <c r="I3995" s="65"/>
      <c r="J3995" s="65"/>
      <c r="K3995" s="65"/>
      <c r="L3995" s="66" t="str">
        <f t="shared" si="252"/>
        <v/>
      </c>
      <c r="M3995" s="66" t="str">
        <f t="shared" si="253"/>
        <v/>
      </c>
      <c r="N3995" s="66" t="str">
        <f t="shared" si="254"/>
        <v/>
      </c>
    </row>
    <row r="3996" spans="2:14" ht="20.100000000000001" customHeight="1" thickBot="1" x14ac:dyDescent="0.3">
      <c r="B3996" s="63" t="str">
        <f t="shared" si="251"/>
        <v/>
      </c>
      <c r="C3996" s="64"/>
      <c r="D3996" s="65"/>
      <c r="E3996" s="65"/>
      <c r="F3996" s="65"/>
      <c r="G3996" s="65"/>
      <c r="H3996" s="65"/>
      <c r="I3996" s="65"/>
      <c r="J3996" s="65"/>
      <c r="K3996" s="65"/>
      <c r="L3996" s="66" t="str">
        <f t="shared" si="252"/>
        <v/>
      </c>
      <c r="M3996" s="66" t="str">
        <f t="shared" si="253"/>
        <v/>
      </c>
      <c r="N3996" s="66" t="str">
        <f t="shared" si="254"/>
        <v/>
      </c>
    </row>
    <row r="3997" spans="2:14" ht="20.100000000000001" customHeight="1" thickBot="1" x14ac:dyDescent="0.3">
      <c r="B3997" s="63" t="str">
        <f t="shared" si="251"/>
        <v/>
      </c>
      <c r="C3997" s="64"/>
      <c r="D3997" s="65"/>
      <c r="E3997" s="65"/>
      <c r="F3997" s="65"/>
      <c r="G3997" s="65"/>
      <c r="H3997" s="65"/>
      <c r="I3997" s="65"/>
      <c r="J3997" s="65"/>
      <c r="K3997" s="65"/>
      <c r="L3997" s="66" t="str">
        <f t="shared" si="252"/>
        <v/>
      </c>
      <c r="M3997" s="66" t="str">
        <f t="shared" si="253"/>
        <v/>
      </c>
      <c r="N3997" s="66" t="str">
        <f t="shared" si="254"/>
        <v/>
      </c>
    </row>
    <row r="3998" spans="2:14" ht="20.100000000000001" customHeight="1" thickBot="1" x14ac:dyDescent="0.3">
      <c r="B3998" s="63" t="str">
        <f t="shared" si="251"/>
        <v/>
      </c>
      <c r="C3998" s="64"/>
      <c r="D3998" s="65"/>
      <c r="E3998" s="65"/>
      <c r="F3998" s="65"/>
      <c r="G3998" s="65"/>
      <c r="H3998" s="65"/>
      <c r="I3998" s="65"/>
      <c r="J3998" s="65"/>
      <c r="K3998" s="65"/>
      <c r="L3998" s="66" t="str">
        <f t="shared" si="252"/>
        <v/>
      </c>
      <c r="M3998" s="66" t="str">
        <f t="shared" si="253"/>
        <v/>
      </c>
      <c r="N3998" s="66" t="str">
        <f t="shared" si="254"/>
        <v/>
      </c>
    </row>
    <row r="3999" spans="2:14" ht="20.100000000000001" customHeight="1" thickBot="1" x14ac:dyDescent="0.3">
      <c r="B3999" s="63" t="str">
        <f t="shared" si="251"/>
        <v/>
      </c>
      <c r="C3999" s="64"/>
      <c r="D3999" s="65"/>
      <c r="E3999" s="65"/>
      <c r="F3999" s="65"/>
      <c r="G3999" s="65"/>
      <c r="H3999" s="65"/>
      <c r="I3999" s="65"/>
      <c r="J3999" s="65"/>
      <c r="K3999" s="65"/>
      <c r="L3999" s="66" t="str">
        <f t="shared" si="252"/>
        <v/>
      </c>
      <c r="M3999" s="66" t="str">
        <f t="shared" si="253"/>
        <v/>
      </c>
      <c r="N3999" s="66" t="str">
        <f t="shared" si="254"/>
        <v/>
      </c>
    </row>
    <row r="4000" spans="2:14" ht="20.100000000000001" customHeight="1" thickBot="1" x14ac:dyDescent="0.3">
      <c r="B4000" s="63" t="str">
        <f t="shared" si="251"/>
        <v/>
      </c>
      <c r="C4000" s="64"/>
      <c r="D4000" s="65"/>
      <c r="E4000" s="65"/>
      <c r="F4000" s="65"/>
      <c r="G4000" s="65"/>
      <c r="H4000" s="65"/>
      <c r="I4000" s="65"/>
      <c r="J4000" s="65"/>
      <c r="K4000" s="65"/>
      <c r="L4000" s="66" t="str">
        <f t="shared" si="252"/>
        <v/>
      </c>
      <c r="M4000" s="66" t="str">
        <f t="shared" si="253"/>
        <v/>
      </c>
      <c r="N4000" s="66" t="str">
        <f t="shared" si="254"/>
        <v/>
      </c>
    </row>
    <row r="4001" spans="2:14" ht="20.100000000000001" customHeight="1" thickBot="1" x14ac:dyDescent="0.3">
      <c r="B4001" s="63" t="str">
        <f t="shared" si="251"/>
        <v/>
      </c>
      <c r="C4001" s="64"/>
      <c r="D4001" s="65"/>
      <c r="E4001" s="65"/>
      <c r="F4001" s="65"/>
      <c r="G4001" s="65"/>
      <c r="H4001" s="65"/>
      <c r="I4001" s="65"/>
      <c r="J4001" s="65"/>
      <c r="K4001" s="65"/>
      <c r="L4001" s="66" t="str">
        <f t="shared" si="252"/>
        <v/>
      </c>
      <c r="M4001" s="66" t="str">
        <f t="shared" si="253"/>
        <v/>
      </c>
      <c r="N4001" s="66" t="str">
        <f t="shared" si="254"/>
        <v/>
      </c>
    </row>
    <row r="4002" spans="2:14" ht="20.100000000000001" customHeight="1" thickBot="1" x14ac:dyDescent="0.3">
      <c r="B4002" s="63" t="str">
        <f t="shared" si="251"/>
        <v/>
      </c>
      <c r="C4002" s="64"/>
      <c r="D4002" s="65"/>
      <c r="E4002" s="65"/>
      <c r="F4002" s="65"/>
      <c r="G4002" s="65"/>
      <c r="H4002" s="65"/>
      <c r="I4002" s="65"/>
      <c r="J4002" s="65"/>
      <c r="K4002" s="65"/>
      <c r="L4002" s="66" t="str">
        <f t="shared" si="252"/>
        <v/>
      </c>
      <c r="M4002" s="66" t="str">
        <f t="shared" si="253"/>
        <v/>
      </c>
      <c r="N4002" s="66" t="str">
        <f t="shared" si="254"/>
        <v/>
      </c>
    </row>
    <row r="4003" spans="2:14" ht="20.100000000000001" customHeight="1" thickBot="1" x14ac:dyDescent="0.3">
      <c r="B4003" s="63" t="str">
        <f t="shared" si="251"/>
        <v/>
      </c>
      <c r="C4003" s="64"/>
      <c r="D4003" s="65"/>
      <c r="E4003" s="65"/>
      <c r="F4003" s="65"/>
      <c r="G4003" s="65"/>
      <c r="H4003" s="65"/>
      <c r="I4003" s="65"/>
      <c r="J4003" s="65"/>
      <c r="K4003" s="65"/>
      <c r="L4003" s="66" t="str">
        <f t="shared" si="252"/>
        <v/>
      </c>
      <c r="M4003" s="66" t="str">
        <f t="shared" si="253"/>
        <v/>
      </c>
      <c r="N4003" s="66" t="str">
        <f t="shared" si="254"/>
        <v/>
      </c>
    </row>
    <row r="4004" spans="2:14" ht="20.100000000000001" customHeight="1" thickBot="1" x14ac:dyDescent="0.3">
      <c r="B4004" s="63" t="str">
        <f t="shared" si="251"/>
        <v/>
      </c>
      <c r="C4004" s="64"/>
      <c r="D4004" s="65"/>
      <c r="E4004" s="65"/>
      <c r="F4004" s="65"/>
      <c r="G4004" s="65"/>
      <c r="H4004" s="65"/>
      <c r="I4004" s="65"/>
      <c r="J4004" s="65"/>
      <c r="K4004" s="65"/>
      <c r="L4004" s="66" t="str">
        <f t="shared" si="252"/>
        <v/>
      </c>
      <c r="M4004" s="66" t="str">
        <f t="shared" si="253"/>
        <v/>
      </c>
      <c r="N4004" s="66" t="str">
        <f t="shared" si="254"/>
        <v/>
      </c>
    </row>
    <row r="4005" spans="2:14" ht="20.100000000000001" customHeight="1" thickBot="1" x14ac:dyDescent="0.3">
      <c r="B4005" s="63" t="str">
        <f t="shared" si="251"/>
        <v/>
      </c>
      <c r="C4005" s="64"/>
      <c r="D4005" s="65"/>
      <c r="E4005" s="65"/>
      <c r="F4005" s="65"/>
      <c r="G4005" s="65"/>
      <c r="H4005" s="65"/>
      <c r="I4005" s="65"/>
      <c r="J4005" s="65"/>
      <c r="K4005" s="65"/>
      <c r="L4005" s="66" t="str">
        <f t="shared" si="252"/>
        <v/>
      </c>
      <c r="M4005" s="66" t="str">
        <f t="shared" si="253"/>
        <v/>
      </c>
      <c r="N4005" s="66" t="str">
        <f t="shared" si="254"/>
        <v/>
      </c>
    </row>
    <row r="4006" spans="2:14" ht="20.100000000000001" customHeight="1" thickBot="1" x14ac:dyDescent="0.3">
      <c r="B4006" s="63" t="str">
        <f t="shared" si="251"/>
        <v/>
      </c>
      <c r="C4006" s="64"/>
      <c r="D4006" s="65"/>
      <c r="E4006" s="65"/>
      <c r="F4006" s="65"/>
      <c r="G4006" s="65"/>
      <c r="H4006" s="65"/>
      <c r="I4006" s="65"/>
      <c r="J4006" s="65"/>
      <c r="K4006" s="65"/>
      <c r="L4006" s="66" t="str">
        <f t="shared" si="252"/>
        <v/>
      </c>
      <c r="M4006" s="66" t="str">
        <f t="shared" si="253"/>
        <v/>
      </c>
      <c r="N4006" s="66" t="str">
        <f t="shared" si="254"/>
        <v/>
      </c>
    </row>
    <row r="4007" spans="2:14" ht="20.100000000000001" customHeight="1" thickBot="1" x14ac:dyDescent="0.3">
      <c r="B4007" s="63" t="str">
        <f t="shared" si="251"/>
        <v/>
      </c>
      <c r="C4007" s="64"/>
      <c r="D4007" s="65"/>
      <c r="E4007" s="65"/>
      <c r="F4007" s="65"/>
      <c r="G4007" s="65"/>
      <c r="H4007" s="65"/>
      <c r="I4007" s="65"/>
      <c r="J4007" s="65"/>
      <c r="K4007" s="65"/>
      <c r="L4007" s="66" t="str">
        <f t="shared" si="252"/>
        <v/>
      </c>
      <c r="M4007" s="66" t="str">
        <f t="shared" si="253"/>
        <v/>
      </c>
      <c r="N4007" s="66" t="str">
        <f t="shared" si="254"/>
        <v/>
      </c>
    </row>
    <row r="4008" spans="2:14" ht="20.100000000000001" customHeight="1" thickBot="1" x14ac:dyDescent="0.3">
      <c r="B4008" s="63" t="str">
        <f t="shared" si="251"/>
        <v/>
      </c>
      <c r="C4008" s="64"/>
      <c r="D4008" s="65"/>
      <c r="E4008" s="65"/>
      <c r="F4008" s="65"/>
      <c r="G4008" s="65"/>
      <c r="H4008" s="65"/>
      <c r="I4008" s="65"/>
      <c r="J4008" s="65"/>
      <c r="K4008" s="65"/>
      <c r="L4008" s="66" t="str">
        <f t="shared" si="252"/>
        <v/>
      </c>
      <c r="M4008" s="66" t="str">
        <f t="shared" si="253"/>
        <v/>
      </c>
      <c r="N4008" s="66" t="str">
        <f t="shared" si="254"/>
        <v/>
      </c>
    </row>
    <row r="4009" spans="2:14" ht="20.100000000000001" customHeight="1" thickBot="1" x14ac:dyDescent="0.3">
      <c r="B4009" s="63" t="str">
        <f t="shared" si="251"/>
        <v/>
      </c>
      <c r="C4009" s="64"/>
      <c r="D4009" s="65"/>
      <c r="E4009" s="65"/>
      <c r="F4009" s="65"/>
      <c r="G4009" s="65"/>
      <c r="H4009" s="65"/>
      <c r="I4009" s="65"/>
      <c r="J4009" s="65"/>
      <c r="K4009" s="65"/>
      <c r="L4009" s="66" t="str">
        <f t="shared" si="252"/>
        <v/>
      </c>
      <c r="M4009" s="66" t="str">
        <f t="shared" si="253"/>
        <v/>
      </c>
      <c r="N4009" s="66" t="str">
        <f t="shared" si="254"/>
        <v/>
      </c>
    </row>
    <row r="4010" spans="2:14" ht="20.100000000000001" customHeight="1" thickBot="1" x14ac:dyDescent="0.3">
      <c r="B4010" s="63" t="str">
        <f t="shared" si="251"/>
        <v/>
      </c>
      <c r="C4010" s="64"/>
      <c r="D4010" s="65"/>
      <c r="E4010" s="65"/>
      <c r="F4010" s="65"/>
      <c r="G4010" s="65"/>
      <c r="H4010" s="65"/>
      <c r="I4010" s="65"/>
      <c r="J4010" s="65"/>
      <c r="K4010" s="65"/>
      <c r="L4010" s="66" t="str">
        <f t="shared" si="252"/>
        <v/>
      </c>
      <c r="M4010" s="66" t="str">
        <f t="shared" si="253"/>
        <v/>
      </c>
      <c r="N4010" s="66" t="str">
        <f t="shared" si="254"/>
        <v/>
      </c>
    </row>
    <row r="4011" spans="2:14" ht="20.100000000000001" customHeight="1" thickBot="1" x14ac:dyDescent="0.3">
      <c r="B4011" s="63" t="str">
        <f t="shared" si="251"/>
        <v/>
      </c>
      <c r="C4011" s="64"/>
      <c r="D4011" s="65"/>
      <c r="E4011" s="65"/>
      <c r="F4011" s="65"/>
      <c r="G4011" s="65"/>
      <c r="H4011" s="65"/>
      <c r="I4011" s="65"/>
      <c r="J4011" s="65"/>
      <c r="K4011" s="65"/>
      <c r="L4011" s="66" t="str">
        <f t="shared" si="252"/>
        <v/>
      </c>
      <c r="M4011" s="66" t="str">
        <f t="shared" si="253"/>
        <v/>
      </c>
      <c r="N4011" s="66" t="str">
        <f t="shared" si="254"/>
        <v/>
      </c>
    </row>
    <row r="4012" spans="2:14" ht="20.100000000000001" customHeight="1" thickBot="1" x14ac:dyDescent="0.3">
      <c r="B4012" s="63" t="str">
        <f t="shared" si="251"/>
        <v/>
      </c>
      <c r="C4012" s="64"/>
      <c r="D4012" s="65"/>
      <c r="E4012" s="65"/>
      <c r="F4012" s="65"/>
      <c r="G4012" s="65"/>
      <c r="H4012" s="65"/>
      <c r="I4012" s="65"/>
      <c r="J4012" s="65"/>
      <c r="K4012" s="65"/>
      <c r="L4012" s="66" t="str">
        <f t="shared" si="252"/>
        <v/>
      </c>
      <c r="M4012" s="66" t="str">
        <f t="shared" si="253"/>
        <v/>
      </c>
      <c r="N4012" s="66" t="str">
        <f t="shared" si="254"/>
        <v/>
      </c>
    </row>
    <row r="4013" spans="2:14" ht="20.100000000000001" customHeight="1" thickBot="1" x14ac:dyDescent="0.3">
      <c r="B4013" s="63" t="str">
        <f t="shared" si="251"/>
        <v/>
      </c>
      <c r="C4013" s="64"/>
      <c r="D4013" s="65"/>
      <c r="E4013" s="65"/>
      <c r="F4013" s="65"/>
      <c r="G4013" s="65"/>
      <c r="H4013" s="65"/>
      <c r="I4013" s="65"/>
      <c r="J4013" s="65"/>
      <c r="K4013" s="65"/>
      <c r="L4013" s="66" t="str">
        <f t="shared" si="252"/>
        <v/>
      </c>
      <c r="M4013" s="66" t="str">
        <f t="shared" si="253"/>
        <v/>
      </c>
      <c r="N4013" s="66" t="str">
        <f t="shared" si="254"/>
        <v/>
      </c>
    </row>
    <row r="4014" spans="2:14" ht="20.100000000000001" customHeight="1" thickBot="1" x14ac:dyDescent="0.3">
      <c r="B4014" s="63" t="str">
        <f t="shared" si="251"/>
        <v/>
      </c>
      <c r="C4014" s="64"/>
      <c r="D4014" s="65"/>
      <c r="E4014" s="65"/>
      <c r="F4014" s="65"/>
      <c r="G4014" s="65"/>
      <c r="H4014" s="65"/>
      <c r="I4014" s="65"/>
      <c r="J4014" s="65"/>
      <c r="K4014" s="65"/>
      <c r="L4014" s="66" t="str">
        <f t="shared" si="252"/>
        <v/>
      </c>
      <c r="M4014" s="66" t="str">
        <f t="shared" si="253"/>
        <v/>
      </c>
      <c r="N4014" s="66" t="str">
        <f t="shared" si="254"/>
        <v/>
      </c>
    </row>
    <row r="4015" spans="2:14" ht="20.100000000000001" customHeight="1" thickBot="1" x14ac:dyDescent="0.3">
      <c r="B4015" s="63" t="str">
        <f t="shared" si="251"/>
        <v/>
      </c>
      <c r="C4015" s="64"/>
      <c r="D4015" s="65"/>
      <c r="E4015" s="65"/>
      <c r="F4015" s="65"/>
      <c r="G4015" s="65"/>
      <c r="H4015" s="65"/>
      <c r="I4015" s="65"/>
      <c r="J4015" s="65"/>
      <c r="K4015" s="65"/>
      <c r="L4015" s="66" t="str">
        <f t="shared" si="252"/>
        <v/>
      </c>
      <c r="M4015" s="66" t="str">
        <f t="shared" si="253"/>
        <v/>
      </c>
      <c r="N4015" s="66" t="str">
        <f t="shared" si="254"/>
        <v/>
      </c>
    </row>
    <row r="4016" spans="2:14" ht="20.100000000000001" customHeight="1" thickBot="1" x14ac:dyDescent="0.3">
      <c r="B4016" s="63" t="str">
        <f t="shared" si="251"/>
        <v/>
      </c>
      <c r="C4016" s="64"/>
      <c r="D4016" s="65"/>
      <c r="E4016" s="65"/>
      <c r="F4016" s="65"/>
      <c r="G4016" s="65"/>
      <c r="H4016" s="65"/>
      <c r="I4016" s="65"/>
      <c r="J4016" s="65"/>
      <c r="K4016" s="65"/>
      <c r="L4016" s="66" t="str">
        <f t="shared" si="252"/>
        <v/>
      </c>
      <c r="M4016" s="66" t="str">
        <f t="shared" si="253"/>
        <v/>
      </c>
      <c r="N4016" s="66" t="str">
        <f t="shared" si="254"/>
        <v/>
      </c>
    </row>
    <row r="4017" spans="2:14" ht="20.100000000000001" customHeight="1" thickBot="1" x14ac:dyDescent="0.3">
      <c r="B4017" s="63" t="str">
        <f t="shared" si="251"/>
        <v/>
      </c>
      <c r="C4017" s="64"/>
      <c r="D4017" s="65"/>
      <c r="E4017" s="65"/>
      <c r="F4017" s="65"/>
      <c r="G4017" s="65"/>
      <c r="H4017" s="65"/>
      <c r="I4017" s="65"/>
      <c r="J4017" s="65"/>
      <c r="K4017" s="65"/>
      <c r="L4017" s="66" t="str">
        <f t="shared" si="252"/>
        <v/>
      </c>
      <c r="M4017" s="66" t="str">
        <f t="shared" si="253"/>
        <v/>
      </c>
      <c r="N4017" s="66" t="str">
        <f t="shared" si="254"/>
        <v/>
      </c>
    </row>
    <row r="4018" spans="2:14" ht="20.100000000000001" customHeight="1" thickBot="1" x14ac:dyDescent="0.3">
      <c r="B4018" s="63" t="str">
        <f t="shared" si="251"/>
        <v/>
      </c>
      <c r="C4018" s="64"/>
      <c r="D4018" s="65"/>
      <c r="E4018" s="65"/>
      <c r="F4018" s="65"/>
      <c r="G4018" s="65"/>
      <c r="H4018" s="65"/>
      <c r="I4018" s="65"/>
      <c r="J4018" s="65"/>
      <c r="K4018" s="65"/>
      <c r="L4018" s="66" t="str">
        <f t="shared" si="252"/>
        <v/>
      </c>
      <c r="M4018" s="66" t="str">
        <f t="shared" si="253"/>
        <v/>
      </c>
      <c r="N4018" s="66" t="str">
        <f t="shared" si="254"/>
        <v/>
      </c>
    </row>
    <row r="4019" spans="2:14" ht="20.100000000000001" customHeight="1" thickBot="1" x14ac:dyDescent="0.3">
      <c r="B4019" s="63" t="str">
        <f t="shared" si="251"/>
        <v/>
      </c>
      <c r="C4019" s="64"/>
      <c r="D4019" s="65"/>
      <c r="E4019" s="65"/>
      <c r="F4019" s="65"/>
      <c r="G4019" s="65"/>
      <c r="H4019" s="65"/>
      <c r="I4019" s="65"/>
      <c r="J4019" s="65"/>
      <c r="K4019" s="65"/>
      <c r="L4019" s="66" t="str">
        <f t="shared" si="252"/>
        <v/>
      </c>
      <c r="M4019" s="66" t="str">
        <f t="shared" si="253"/>
        <v/>
      </c>
      <c r="N4019" s="66" t="str">
        <f t="shared" si="254"/>
        <v/>
      </c>
    </row>
    <row r="4020" spans="2:14" ht="20.100000000000001" customHeight="1" thickBot="1" x14ac:dyDescent="0.3">
      <c r="B4020" s="63" t="str">
        <f t="shared" si="251"/>
        <v/>
      </c>
      <c r="C4020" s="64"/>
      <c r="D4020" s="65"/>
      <c r="E4020" s="65"/>
      <c r="F4020" s="65"/>
      <c r="G4020" s="65"/>
      <c r="H4020" s="65"/>
      <c r="I4020" s="65"/>
      <c r="J4020" s="65"/>
      <c r="K4020" s="65"/>
      <c r="L4020" s="66" t="str">
        <f t="shared" si="252"/>
        <v/>
      </c>
      <c r="M4020" s="66" t="str">
        <f t="shared" si="253"/>
        <v/>
      </c>
      <c r="N4020" s="66" t="str">
        <f t="shared" si="254"/>
        <v/>
      </c>
    </row>
    <row r="4021" spans="2:14" ht="20.100000000000001" customHeight="1" thickBot="1" x14ac:dyDescent="0.3">
      <c r="B4021" s="63" t="str">
        <f t="shared" si="251"/>
        <v/>
      </c>
      <c r="C4021" s="64"/>
      <c r="D4021" s="65"/>
      <c r="E4021" s="65"/>
      <c r="F4021" s="65"/>
      <c r="G4021" s="65"/>
      <c r="H4021" s="65"/>
      <c r="I4021" s="65"/>
      <c r="J4021" s="65"/>
      <c r="K4021" s="65"/>
      <c r="L4021" s="66" t="str">
        <f t="shared" si="252"/>
        <v/>
      </c>
      <c r="M4021" s="66" t="str">
        <f t="shared" si="253"/>
        <v/>
      </c>
      <c r="N4021" s="66" t="str">
        <f t="shared" si="254"/>
        <v/>
      </c>
    </row>
    <row r="4022" spans="2:14" ht="20.100000000000001" customHeight="1" thickBot="1" x14ac:dyDescent="0.3">
      <c r="B4022" s="63" t="str">
        <f t="shared" si="251"/>
        <v/>
      </c>
      <c r="C4022" s="64"/>
      <c r="D4022" s="65"/>
      <c r="E4022" s="65"/>
      <c r="F4022" s="65"/>
      <c r="G4022" s="65"/>
      <c r="H4022" s="65"/>
      <c r="I4022" s="65"/>
      <c r="J4022" s="65"/>
      <c r="K4022" s="65"/>
      <c r="L4022" s="66" t="str">
        <f t="shared" si="252"/>
        <v/>
      </c>
      <c r="M4022" s="66" t="str">
        <f t="shared" si="253"/>
        <v/>
      </c>
      <c r="N4022" s="66" t="str">
        <f t="shared" si="254"/>
        <v/>
      </c>
    </row>
    <row r="4023" spans="2:14" ht="20.100000000000001" customHeight="1" thickBot="1" x14ac:dyDescent="0.3">
      <c r="B4023" s="63" t="str">
        <f t="shared" si="251"/>
        <v/>
      </c>
      <c r="C4023" s="64"/>
      <c r="D4023" s="65"/>
      <c r="E4023" s="65"/>
      <c r="F4023" s="65"/>
      <c r="G4023" s="65"/>
      <c r="H4023" s="65"/>
      <c r="I4023" s="65"/>
      <c r="J4023" s="65"/>
      <c r="K4023" s="65"/>
      <c r="L4023" s="66" t="str">
        <f t="shared" si="252"/>
        <v/>
      </c>
      <c r="M4023" s="66" t="str">
        <f t="shared" si="253"/>
        <v/>
      </c>
      <c r="N4023" s="66" t="str">
        <f t="shared" si="254"/>
        <v/>
      </c>
    </row>
    <row r="4024" spans="2:14" ht="20.100000000000001" customHeight="1" thickBot="1" x14ac:dyDescent="0.3">
      <c r="B4024" s="63" t="str">
        <f t="shared" si="251"/>
        <v/>
      </c>
      <c r="C4024" s="64"/>
      <c r="D4024" s="65"/>
      <c r="E4024" s="65"/>
      <c r="F4024" s="65"/>
      <c r="G4024" s="65"/>
      <c r="H4024" s="65"/>
      <c r="I4024" s="65"/>
      <c r="J4024" s="65"/>
      <c r="K4024" s="65"/>
      <c r="L4024" s="66" t="str">
        <f t="shared" si="252"/>
        <v/>
      </c>
      <c r="M4024" s="66" t="str">
        <f t="shared" si="253"/>
        <v/>
      </c>
      <c r="N4024" s="66" t="str">
        <f t="shared" si="254"/>
        <v/>
      </c>
    </row>
    <row r="4025" spans="2:14" ht="20.100000000000001" customHeight="1" thickBot="1" x14ac:dyDescent="0.3">
      <c r="B4025" s="63" t="str">
        <f t="shared" si="251"/>
        <v/>
      </c>
      <c r="C4025" s="64"/>
      <c r="D4025" s="65"/>
      <c r="E4025" s="65"/>
      <c r="F4025" s="65"/>
      <c r="G4025" s="65"/>
      <c r="H4025" s="65"/>
      <c r="I4025" s="65"/>
      <c r="J4025" s="65"/>
      <c r="K4025" s="65"/>
      <c r="L4025" s="66" t="str">
        <f t="shared" si="252"/>
        <v/>
      </c>
      <c r="M4025" s="66" t="str">
        <f t="shared" si="253"/>
        <v/>
      </c>
      <c r="N4025" s="66" t="str">
        <f t="shared" si="254"/>
        <v/>
      </c>
    </row>
    <row r="4026" spans="2:14" ht="20.100000000000001" customHeight="1" thickBot="1" x14ac:dyDescent="0.3">
      <c r="B4026" s="63" t="str">
        <f t="shared" si="251"/>
        <v/>
      </c>
      <c r="C4026" s="64"/>
      <c r="D4026" s="65"/>
      <c r="E4026" s="65"/>
      <c r="F4026" s="65"/>
      <c r="G4026" s="65"/>
      <c r="H4026" s="65"/>
      <c r="I4026" s="65"/>
      <c r="J4026" s="65"/>
      <c r="K4026" s="65"/>
      <c r="L4026" s="66" t="str">
        <f t="shared" si="252"/>
        <v/>
      </c>
      <c r="M4026" s="66" t="str">
        <f t="shared" si="253"/>
        <v/>
      </c>
      <c r="N4026" s="66" t="str">
        <f t="shared" si="254"/>
        <v/>
      </c>
    </row>
    <row r="4027" spans="2:14" ht="20.100000000000001" customHeight="1" thickBot="1" x14ac:dyDescent="0.3">
      <c r="B4027" s="63" t="str">
        <f t="shared" si="251"/>
        <v/>
      </c>
      <c r="C4027" s="64"/>
      <c r="D4027" s="65"/>
      <c r="E4027" s="65"/>
      <c r="F4027" s="65"/>
      <c r="G4027" s="65"/>
      <c r="H4027" s="65"/>
      <c r="I4027" s="65"/>
      <c r="J4027" s="65"/>
      <c r="K4027" s="65"/>
      <c r="L4027" s="66" t="str">
        <f t="shared" si="252"/>
        <v/>
      </c>
      <c r="M4027" s="66" t="str">
        <f t="shared" si="253"/>
        <v/>
      </c>
      <c r="N4027" s="66" t="str">
        <f t="shared" si="254"/>
        <v/>
      </c>
    </row>
    <row r="4028" spans="2:14" ht="20.100000000000001" customHeight="1" thickBot="1" x14ac:dyDescent="0.3">
      <c r="B4028" s="63" t="str">
        <f t="shared" si="251"/>
        <v/>
      </c>
      <c r="C4028" s="64"/>
      <c r="D4028" s="65"/>
      <c r="E4028" s="65"/>
      <c r="F4028" s="65"/>
      <c r="G4028" s="65"/>
      <c r="H4028" s="65"/>
      <c r="I4028" s="65"/>
      <c r="J4028" s="65"/>
      <c r="K4028" s="65"/>
      <c r="L4028" s="66" t="str">
        <f t="shared" si="252"/>
        <v/>
      </c>
      <c r="M4028" s="66" t="str">
        <f t="shared" si="253"/>
        <v/>
      </c>
      <c r="N4028" s="66" t="str">
        <f t="shared" si="254"/>
        <v/>
      </c>
    </row>
    <row r="4029" spans="2:14" ht="20.100000000000001" customHeight="1" thickBot="1" x14ac:dyDescent="0.3">
      <c r="B4029" s="63" t="str">
        <f t="shared" si="251"/>
        <v/>
      </c>
      <c r="C4029" s="64"/>
      <c r="D4029" s="65"/>
      <c r="E4029" s="65"/>
      <c r="F4029" s="65"/>
      <c r="G4029" s="65"/>
      <c r="H4029" s="65"/>
      <c r="I4029" s="65"/>
      <c r="J4029" s="65"/>
      <c r="K4029" s="65"/>
      <c r="L4029" s="66" t="str">
        <f t="shared" si="252"/>
        <v/>
      </c>
      <c r="M4029" s="66" t="str">
        <f t="shared" si="253"/>
        <v/>
      </c>
      <c r="N4029" s="66" t="str">
        <f t="shared" si="254"/>
        <v/>
      </c>
    </row>
    <row r="4030" spans="2:14" ht="20.100000000000001" customHeight="1" thickBot="1" x14ac:dyDescent="0.3">
      <c r="B4030" s="63" t="str">
        <f t="shared" si="251"/>
        <v/>
      </c>
      <c r="C4030" s="64"/>
      <c r="D4030" s="65"/>
      <c r="E4030" s="65"/>
      <c r="F4030" s="65"/>
      <c r="G4030" s="65"/>
      <c r="H4030" s="65"/>
      <c r="I4030" s="65"/>
      <c r="J4030" s="65"/>
      <c r="K4030" s="65"/>
      <c r="L4030" s="66" t="str">
        <f t="shared" si="252"/>
        <v/>
      </c>
      <c r="M4030" s="66" t="str">
        <f t="shared" si="253"/>
        <v/>
      </c>
      <c r="N4030" s="66" t="str">
        <f t="shared" si="254"/>
        <v/>
      </c>
    </row>
    <row r="4031" spans="2:14" ht="20.100000000000001" customHeight="1" thickBot="1" x14ac:dyDescent="0.3">
      <c r="B4031" s="63" t="str">
        <f t="shared" si="251"/>
        <v/>
      </c>
      <c r="C4031" s="64"/>
      <c r="D4031" s="65"/>
      <c r="E4031" s="65"/>
      <c r="F4031" s="65"/>
      <c r="G4031" s="65"/>
      <c r="H4031" s="65"/>
      <c r="I4031" s="65"/>
      <c r="J4031" s="65"/>
      <c r="K4031" s="65"/>
      <c r="L4031" s="66" t="str">
        <f t="shared" si="252"/>
        <v/>
      </c>
      <c r="M4031" s="66" t="str">
        <f t="shared" si="253"/>
        <v/>
      </c>
      <c r="N4031" s="66" t="str">
        <f t="shared" si="254"/>
        <v/>
      </c>
    </row>
    <row r="4032" spans="2:14" ht="20.100000000000001" customHeight="1" thickBot="1" x14ac:dyDescent="0.3">
      <c r="B4032" s="63" t="str">
        <f t="shared" si="251"/>
        <v/>
      </c>
      <c r="C4032" s="64"/>
      <c r="D4032" s="65"/>
      <c r="E4032" s="65"/>
      <c r="F4032" s="65"/>
      <c r="G4032" s="65"/>
      <c r="H4032" s="65"/>
      <c r="I4032" s="65"/>
      <c r="J4032" s="65"/>
      <c r="K4032" s="65"/>
      <c r="L4032" s="66" t="str">
        <f t="shared" si="252"/>
        <v/>
      </c>
      <c r="M4032" s="66" t="str">
        <f t="shared" si="253"/>
        <v/>
      </c>
      <c r="N4032" s="66" t="str">
        <f t="shared" si="254"/>
        <v/>
      </c>
    </row>
    <row r="4033" spans="2:14" ht="20.100000000000001" customHeight="1" thickBot="1" x14ac:dyDescent="0.3">
      <c r="B4033" s="63" t="str">
        <f t="shared" si="251"/>
        <v/>
      </c>
      <c r="C4033" s="64"/>
      <c r="D4033" s="65"/>
      <c r="E4033" s="65"/>
      <c r="F4033" s="65"/>
      <c r="G4033" s="65"/>
      <c r="H4033" s="65"/>
      <c r="I4033" s="65"/>
      <c r="J4033" s="65"/>
      <c r="K4033" s="65"/>
      <c r="L4033" s="66" t="str">
        <f t="shared" si="252"/>
        <v/>
      </c>
      <c r="M4033" s="66" t="str">
        <f t="shared" si="253"/>
        <v/>
      </c>
      <c r="N4033" s="66" t="str">
        <f t="shared" si="254"/>
        <v/>
      </c>
    </row>
    <row r="4034" spans="2:14" ht="20.100000000000001" customHeight="1" thickBot="1" x14ac:dyDescent="0.3">
      <c r="B4034" s="63" t="str">
        <f t="shared" si="251"/>
        <v/>
      </c>
      <c r="C4034" s="64"/>
      <c r="D4034" s="65"/>
      <c r="E4034" s="65"/>
      <c r="F4034" s="65"/>
      <c r="G4034" s="65"/>
      <c r="H4034" s="65"/>
      <c r="I4034" s="65"/>
      <c r="J4034" s="65"/>
      <c r="K4034" s="65"/>
      <c r="L4034" s="66" t="str">
        <f t="shared" si="252"/>
        <v/>
      </c>
      <c r="M4034" s="66" t="str">
        <f t="shared" si="253"/>
        <v/>
      </c>
      <c r="N4034" s="66" t="str">
        <f t="shared" si="254"/>
        <v/>
      </c>
    </row>
    <row r="4035" spans="2:14" ht="20.100000000000001" customHeight="1" thickBot="1" x14ac:dyDescent="0.3">
      <c r="B4035" s="63" t="str">
        <f t="shared" si="251"/>
        <v/>
      </c>
      <c r="C4035" s="64"/>
      <c r="D4035" s="65"/>
      <c r="E4035" s="65"/>
      <c r="F4035" s="65"/>
      <c r="G4035" s="65"/>
      <c r="H4035" s="65"/>
      <c r="I4035" s="65"/>
      <c r="J4035" s="65"/>
      <c r="K4035" s="65"/>
      <c r="L4035" s="66" t="str">
        <f t="shared" si="252"/>
        <v/>
      </c>
      <c r="M4035" s="66" t="str">
        <f t="shared" si="253"/>
        <v/>
      </c>
      <c r="N4035" s="66" t="str">
        <f t="shared" si="254"/>
        <v/>
      </c>
    </row>
    <row r="4036" spans="2:14" ht="20.100000000000001" customHeight="1" thickBot="1" x14ac:dyDescent="0.3">
      <c r="B4036" s="63" t="str">
        <f t="shared" si="251"/>
        <v/>
      </c>
      <c r="C4036" s="64"/>
      <c r="D4036" s="65"/>
      <c r="E4036" s="65"/>
      <c r="F4036" s="65"/>
      <c r="G4036" s="65"/>
      <c r="H4036" s="65"/>
      <c r="I4036" s="65"/>
      <c r="J4036" s="65"/>
      <c r="K4036" s="65"/>
      <c r="L4036" s="66" t="str">
        <f t="shared" si="252"/>
        <v/>
      </c>
      <c r="M4036" s="66" t="str">
        <f t="shared" si="253"/>
        <v/>
      </c>
      <c r="N4036" s="66" t="str">
        <f t="shared" si="254"/>
        <v/>
      </c>
    </row>
    <row r="4037" spans="2:14" ht="20.100000000000001" customHeight="1" thickBot="1" x14ac:dyDescent="0.3">
      <c r="B4037" s="63" t="str">
        <f t="shared" si="251"/>
        <v/>
      </c>
      <c r="C4037" s="64"/>
      <c r="D4037" s="65"/>
      <c r="E4037" s="65"/>
      <c r="F4037" s="65"/>
      <c r="G4037" s="65"/>
      <c r="H4037" s="65"/>
      <c r="I4037" s="65"/>
      <c r="J4037" s="65"/>
      <c r="K4037" s="65"/>
      <c r="L4037" s="66" t="str">
        <f t="shared" si="252"/>
        <v/>
      </c>
      <c r="M4037" s="66" t="str">
        <f t="shared" si="253"/>
        <v/>
      </c>
      <c r="N4037" s="66" t="str">
        <f t="shared" si="254"/>
        <v/>
      </c>
    </row>
    <row r="4038" spans="2:14" ht="20.100000000000001" customHeight="1" thickBot="1" x14ac:dyDescent="0.3">
      <c r="B4038" s="63" t="str">
        <f t="shared" si="251"/>
        <v/>
      </c>
      <c r="C4038" s="64"/>
      <c r="D4038" s="65"/>
      <c r="E4038" s="65"/>
      <c r="F4038" s="65"/>
      <c r="G4038" s="65"/>
      <c r="H4038" s="65"/>
      <c r="I4038" s="65"/>
      <c r="J4038" s="65"/>
      <c r="K4038" s="65"/>
      <c r="L4038" s="66" t="str">
        <f t="shared" si="252"/>
        <v/>
      </c>
      <c r="M4038" s="66" t="str">
        <f t="shared" si="253"/>
        <v/>
      </c>
      <c r="N4038" s="66" t="str">
        <f t="shared" si="254"/>
        <v/>
      </c>
    </row>
    <row r="4039" spans="2:14" ht="20.100000000000001" customHeight="1" thickBot="1" x14ac:dyDescent="0.3">
      <c r="B4039" s="63" t="str">
        <f t="shared" si="251"/>
        <v/>
      </c>
      <c r="C4039" s="64"/>
      <c r="D4039" s="65"/>
      <c r="E4039" s="65"/>
      <c r="F4039" s="65"/>
      <c r="G4039" s="65"/>
      <c r="H4039" s="65"/>
      <c r="I4039" s="65"/>
      <c r="J4039" s="65"/>
      <c r="K4039" s="65"/>
      <c r="L4039" s="66" t="str">
        <f t="shared" si="252"/>
        <v/>
      </c>
      <c r="M4039" s="66" t="str">
        <f t="shared" si="253"/>
        <v/>
      </c>
      <c r="N4039" s="66" t="str">
        <f t="shared" si="254"/>
        <v/>
      </c>
    </row>
    <row r="4040" spans="2:14" ht="20.100000000000001" customHeight="1" thickBot="1" x14ac:dyDescent="0.3">
      <c r="B4040" s="63" t="str">
        <f t="shared" si="251"/>
        <v/>
      </c>
      <c r="C4040" s="64"/>
      <c r="D4040" s="65"/>
      <c r="E4040" s="65"/>
      <c r="F4040" s="65"/>
      <c r="G4040" s="65"/>
      <c r="H4040" s="65"/>
      <c r="I4040" s="65"/>
      <c r="J4040" s="65"/>
      <c r="K4040" s="65"/>
      <c r="L4040" s="66" t="str">
        <f t="shared" si="252"/>
        <v/>
      </c>
      <c r="M4040" s="66" t="str">
        <f t="shared" si="253"/>
        <v/>
      </c>
      <c r="N4040" s="66" t="str">
        <f t="shared" si="254"/>
        <v/>
      </c>
    </row>
    <row r="4041" spans="2:14" ht="20.100000000000001" customHeight="1" thickBot="1" x14ac:dyDescent="0.3">
      <c r="B4041" s="63" t="str">
        <f t="shared" si="251"/>
        <v/>
      </c>
      <c r="C4041" s="64"/>
      <c r="D4041" s="65"/>
      <c r="E4041" s="65"/>
      <c r="F4041" s="65"/>
      <c r="G4041" s="65"/>
      <c r="H4041" s="65"/>
      <c r="I4041" s="65"/>
      <c r="J4041" s="65"/>
      <c r="K4041" s="65"/>
      <c r="L4041" s="66" t="str">
        <f t="shared" si="252"/>
        <v/>
      </c>
      <c r="M4041" s="66" t="str">
        <f t="shared" si="253"/>
        <v/>
      </c>
      <c r="N4041" s="66" t="str">
        <f t="shared" si="254"/>
        <v/>
      </c>
    </row>
    <row r="4042" spans="2:14" ht="20.100000000000001" customHeight="1" thickBot="1" x14ac:dyDescent="0.3">
      <c r="B4042" s="63" t="str">
        <f t="shared" ref="B4042:B4105" si="255">IF(C4042="","",B4041+1)</f>
        <v/>
      </c>
      <c r="C4042" s="64"/>
      <c r="D4042" s="65"/>
      <c r="E4042" s="65"/>
      <c r="F4042" s="65"/>
      <c r="G4042" s="65"/>
      <c r="H4042" s="65"/>
      <c r="I4042" s="65"/>
      <c r="J4042" s="65"/>
      <c r="K4042" s="65"/>
      <c r="L4042" s="66" t="str">
        <f t="shared" si="252"/>
        <v/>
      </c>
      <c r="M4042" s="66" t="str">
        <f t="shared" si="253"/>
        <v/>
      </c>
      <c r="N4042" s="66" t="str">
        <f t="shared" si="254"/>
        <v/>
      </c>
    </row>
    <row r="4043" spans="2:14" ht="20.100000000000001" customHeight="1" thickBot="1" x14ac:dyDescent="0.3">
      <c r="B4043" s="63" t="str">
        <f t="shared" si="255"/>
        <v/>
      </c>
      <c r="C4043" s="64"/>
      <c r="D4043" s="65"/>
      <c r="E4043" s="65"/>
      <c r="F4043" s="65"/>
      <c r="G4043" s="65"/>
      <c r="H4043" s="65"/>
      <c r="I4043" s="65"/>
      <c r="J4043" s="65"/>
      <c r="K4043" s="65"/>
      <c r="L4043" s="66" t="str">
        <f t="shared" si="252"/>
        <v/>
      </c>
      <c r="M4043" s="66" t="str">
        <f t="shared" si="253"/>
        <v/>
      </c>
      <c r="N4043" s="66" t="str">
        <f t="shared" si="254"/>
        <v/>
      </c>
    </row>
    <row r="4044" spans="2:14" ht="20.100000000000001" customHeight="1" thickBot="1" x14ac:dyDescent="0.3">
      <c r="B4044" s="63" t="str">
        <f t="shared" si="255"/>
        <v/>
      </c>
      <c r="C4044" s="64"/>
      <c r="D4044" s="65"/>
      <c r="E4044" s="65"/>
      <c r="F4044" s="65"/>
      <c r="G4044" s="65"/>
      <c r="H4044" s="65"/>
      <c r="I4044" s="65"/>
      <c r="J4044" s="65"/>
      <c r="K4044" s="65"/>
      <c r="L4044" s="66" t="str">
        <f t="shared" si="252"/>
        <v/>
      </c>
      <c r="M4044" s="66" t="str">
        <f t="shared" si="253"/>
        <v/>
      </c>
      <c r="N4044" s="66" t="str">
        <f t="shared" si="254"/>
        <v/>
      </c>
    </row>
    <row r="4045" spans="2:14" ht="20.100000000000001" customHeight="1" thickBot="1" x14ac:dyDescent="0.3">
      <c r="B4045" s="63" t="str">
        <f t="shared" si="255"/>
        <v/>
      </c>
      <c r="C4045" s="64"/>
      <c r="D4045" s="65"/>
      <c r="E4045" s="65"/>
      <c r="F4045" s="65"/>
      <c r="G4045" s="65"/>
      <c r="H4045" s="65"/>
      <c r="I4045" s="65"/>
      <c r="J4045" s="65"/>
      <c r="K4045" s="65"/>
      <c r="L4045" s="66" t="str">
        <f t="shared" ref="L4045:L4108" si="256">IF(C4045="","",TEXT(C4045,"MMMM"))</f>
        <v/>
      </c>
      <c r="M4045" s="66" t="str">
        <f t="shared" ref="M4045:M4108" si="257">IF(C4045="","",YEAR(C4045))</f>
        <v/>
      </c>
      <c r="N4045" s="66" t="str">
        <f t="shared" ref="N4045:N4108" si="258">IF(C4045="","",TEXT(C4045,"DDDD"))</f>
        <v/>
      </c>
    </row>
    <row r="4046" spans="2:14" ht="20.100000000000001" customHeight="1" thickBot="1" x14ac:dyDescent="0.3">
      <c r="B4046" s="63" t="str">
        <f t="shared" si="255"/>
        <v/>
      </c>
      <c r="C4046" s="64"/>
      <c r="D4046" s="65"/>
      <c r="E4046" s="65"/>
      <c r="F4046" s="65"/>
      <c r="G4046" s="65"/>
      <c r="H4046" s="65"/>
      <c r="I4046" s="65"/>
      <c r="J4046" s="65"/>
      <c r="K4046" s="65"/>
      <c r="L4046" s="66" t="str">
        <f t="shared" si="256"/>
        <v/>
      </c>
      <c r="M4046" s="66" t="str">
        <f t="shared" si="257"/>
        <v/>
      </c>
      <c r="N4046" s="66" t="str">
        <f t="shared" si="258"/>
        <v/>
      </c>
    </row>
    <row r="4047" spans="2:14" ht="20.100000000000001" customHeight="1" thickBot="1" x14ac:dyDescent="0.3">
      <c r="B4047" s="63" t="str">
        <f t="shared" si="255"/>
        <v/>
      </c>
      <c r="C4047" s="64"/>
      <c r="D4047" s="65"/>
      <c r="E4047" s="65"/>
      <c r="F4047" s="65"/>
      <c r="G4047" s="65"/>
      <c r="H4047" s="65"/>
      <c r="I4047" s="65"/>
      <c r="J4047" s="65"/>
      <c r="K4047" s="65"/>
      <c r="L4047" s="66" t="str">
        <f t="shared" si="256"/>
        <v/>
      </c>
      <c r="M4047" s="66" t="str">
        <f t="shared" si="257"/>
        <v/>
      </c>
      <c r="N4047" s="66" t="str">
        <f t="shared" si="258"/>
        <v/>
      </c>
    </row>
    <row r="4048" spans="2:14" ht="20.100000000000001" customHeight="1" thickBot="1" x14ac:dyDescent="0.3">
      <c r="B4048" s="63" t="str">
        <f t="shared" si="255"/>
        <v/>
      </c>
      <c r="C4048" s="64"/>
      <c r="D4048" s="65"/>
      <c r="E4048" s="65"/>
      <c r="F4048" s="65"/>
      <c r="G4048" s="65"/>
      <c r="H4048" s="65"/>
      <c r="I4048" s="65"/>
      <c r="J4048" s="65"/>
      <c r="K4048" s="65"/>
      <c r="L4048" s="66" t="str">
        <f t="shared" si="256"/>
        <v/>
      </c>
      <c r="M4048" s="66" t="str">
        <f t="shared" si="257"/>
        <v/>
      </c>
      <c r="N4048" s="66" t="str">
        <f t="shared" si="258"/>
        <v/>
      </c>
    </row>
    <row r="4049" spans="2:14" ht="20.100000000000001" customHeight="1" thickBot="1" x14ac:dyDescent="0.3">
      <c r="B4049" s="63" t="str">
        <f t="shared" si="255"/>
        <v/>
      </c>
      <c r="C4049" s="64"/>
      <c r="D4049" s="65"/>
      <c r="E4049" s="65"/>
      <c r="F4049" s="65"/>
      <c r="G4049" s="65"/>
      <c r="H4049" s="65"/>
      <c r="I4049" s="65"/>
      <c r="J4049" s="65"/>
      <c r="K4049" s="65"/>
      <c r="L4049" s="66" t="str">
        <f t="shared" si="256"/>
        <v/>
      </c>
      <c r="M4049" s="66" t="str">
        <f t="shared" si="257"/>
        <v/>
      </c>
      <c r="N4049" s="66" t="str">
        <f t="shared" si="258"/>
        <v/>
      </c>
    </row>
    <row r="4050" spans="2:14" ht="20.100000000000001" customHeight="1" thickBot="1" x14ac:dyDescent="0.3">
      <c r="B4050" s="63" t="str">
        <f t="shared" si="255"/>
        <v/>
      </c>
      <c r="C4050" s="64"/>
      <c r="D4050" s="65"/>
      <c r="E4050" s="65"/>
      <c r="F4050" s="65"/>
      <c r="G4050" s="65"/>
      <c r="H4050" s="65"/>
      <c r="I4050" s="65"/>
      <c r="J4050" s="65"/>
      <c r="K4050" s="65"/>
      <c r="L4050" s="66" t="str">
        <f t="shared" si="256"/>
        <v/>
      </c>
      <c r="M4050" s="66" t="str">
        <f t="shared" si="257"/>
        <v/>
      </c>
      <c r="N4050" s="66" t="str">
        <f t="shared" si="258"/>
        <v/>
      </c>
    </row>
    <row r="4051" spans="2:14" ht="20.100000000000001" customHeight="1" thickBot="1" x14ac:dyDescent="0.3">
      <c r="B4051" s="63" t="str">
        <f t="shared" si="255"/>
        <v/>
      </c>
      <c r="C4051" s="64"/>
      <c r="D4051" s="65"/>
      <c r="E4051" s="65"/>
      <c r="F4051" s="65"/>
      <c r="G4051" s="65"/>
      <c r="H4051" s="65"/>
      <c r="I4051" s="65"/>
      <c r="J4051" s="65"/>
      <c r="K4051" s="65"/>
      <c r="L4051" s="66" t="str">
        <f t="shared" si="256"/>
        <v/>
      </c>
      <c r="M4051" s="66" t="str">
        <f t="shared" si="257"/>
        <v/>
      </c>
      <c r="N4051" s="66" t="str">
        <f t="shared" si="258"/>
        <v/>
      </c>
    </row>
    <row r="4052" spans="2:14" ht="20.100000000000001" customHeight="1" thickBot="1" x14ac:dyDescent="0.3">
      <c r="B4052" s="63" t="str">
        <f t="shared" si="255"/>
        <v/>
      </c>
      <c r="C4052" s="64"/>
      <c r="D4052" s="65"/>
      <c r="E4052" s="65"/>
      <c r="F4052" s="65"/>
      <c r="G4052" s="65"/>
      <c r="H4052" s="65"/>
      <c r="I4052" s="65"/>
      <c r="J4052" s="65"/>
      <c r="K4052" s="65"/>
      <c r="L4052" s="66" t="str">
        <f t="shared" si="256"/>
        <v/>
      </c>
      <c r="M4052" s="66" t="str">
        <f t="shared" si="257"/>
        <v/>
      </c>
      <c r="N4052" s="66" t="str">
        <f t="shared" si="258"/>
        <v/>
      </c>
    </row>
    <row r="4053" spans="2:14" ht="20.100000000000001" customHeight="1" thickBot="1" x14ac:dyDescent="0.3">
      <c r="B4053" s="63" t="str">
        <f t="shared" si="255"/>
        <v/>
      </c>
      <c r="C4053" s="64"/>
      <c r="D4053" s="65"/>
      <c r="E4053" s="65"/>
      <c r="F4053" s="65"/>
      <c r="G4053" s="65"/>
      <c r="H4053" s="65"/>
      <c r="I4053" s="65"/>
      <c r="J4053" s="65"/>
      <c r="K4053" s="65"/>
      <c r="L4053" s="66" t="str">
        <f t="shared" si="256"/>
        <v/>
      </c>
      <c r="M4053" s="66" t="str">
        <f t="shared" si="257"/>
        <v/>
      </c>
      <c r="N4053" s="66" t="str">
        <f t="shared" si="258"/>
        <v/>
      </c>
    </row>
    <row r="4054" spans="2:14" ht="20.100000000000001" customHeight="1" thickBot="1" x14ac:dyDescent="0.3">
      <c r="B4054" s="63" t="str">
        <f t="shared" si="255"/>
        <v/>
      </c>
      <c r="C4054" s="64"/>
      <c r="D4054" s="65"/>
      <c r="E4054" s="65"/>
      <c r="F4054" s="65"/>
      <c r="G4054" s="65"/>
      <c r="H4054" s="65"/>
      <c r="I4054" s="65"/>
      <c r="J4054" s="65"/>
      <c r="K4054" s="65"/>
      <c r="L4054" s="66" t="str">
        <f t="shared" si="256"/>
        <v/>
      </c>
      <c r="M4054" s="66" t="str">
        <f t="shared" si="257"/>
        <v/>
      </c>
      <c r="N4054" s="66" t="str">
        <f t="shared" si="258"/>
        <v/>
      </c>
    </row>
    <row r="4055" spans="2:14" ht="20.100000000000001" customHeight="1" thickBot="1" x14ac:dyDescent="0.3">
      <c r="B4055" s="63" t="str">
        <f t="shared" si="255"/>
        <v/>
      </c>
      <c r="C4055" s="64"/>
      <c r="D4055" s="65"/>
      <c r="E4055" s="65"/>
      <c r="F4055" s="65"/>
      <c r="G4055" s="65"/>
      <c r="H4055" s="65"/>
      <c r="I4055" s="65"/>
      <c r="J4055" s="65"/>
      <c r="K4055" s="65"/>
      <c r="L4055" s="66" t="str">
        <f t="shared" si="256"/>
        <v/>
      </c>
      <c r="M4055" s="66" t="str">
        <f t="shared" si="257"/>
        <v/>
      </c>
      <c r="N4055" s="66" t="str">
        <f t="shared" si="258"/>
        <v/>
      </c>
    </row>
    <row r="4056" spans="2:14" ht="20.100000000000001" customHeight="1" thickBot="1" x14ac:dyDescent="0.3">
      <c r="B4056" s="63" t="str">
        <f t="shared" si="255"/>
        <v/>
      </c>
      <c r="C4056" s="64"/>
      <c r="D4056" s="65"/>
      <c r="E4056" s="65"/>
      <c r="F4056" s="65"/>
      <c r="G4056" s="65"/>
      <c r="H4056" s="65"/>
      <c r="I4056" s="65"/>
      <c r="J4056" s="65"/>
      <c r="K4056" s="65"/>
      <c r="L4056" s="66" t="str">
        <f t="shared" si="256"/>
        <v/>
      </c>
      <c r="M4056" s="66" t="str">
        <f t="shared" si="257"/>
        <v/>
      </c>
      <c r="N4056" s="66" t="str">
        <f t="shared" si="258"/>
        <v/>
      </c>
    </row>
    <row r="4057" spans="2:14" ht="20.100000000000001" customHeight="1" thickBot="1" x14ac:dyDescent="0.3">
      <c r="B4057" s="63" t="str">
        <f t="shared" si="255"/>
        <v/>
      </c>
      <c r="C4057" s="64"/>
      <c r="D4057" s="65"/>
      <c r="E4057" s="65"/>
      <c r="F4057" s="65"/>
      <c r="G4057" s="65"/>
      <c r="H4057" s="65"/>
      <c r="I4057" s="65"/>
      <c r="J4057" s="65"/>
      <c r="K4057" s="65"/>
      <c r="L4057" s="66" t="str">
        <f t="shared" si="256"/>
        <v/>
      </c>
      <c r="M4057" s="66" t="str">
        <f t="shared" si="257"/>
        <v/>
      </c>
      <c r="N4057" s="66" t="str">
        <f t="shared" si="258"/>
        <v/>
      </c>
    </row>
    <row r="4058" spans="2:14" ht="20.100000000000001" customHeight="1" thickBot="1" x14ac:dyDescent="0.3">
      <c r="B4058" s="63" t="str">
        <f t="shared" si="255"/>
        <v/>
      </c>
      <c r="C4058" s="64"/>
      <c r="D4058" s="65"/>
      <c r="E4058" s="65"/>
      <c r="F4058" s="65"/>
      <c r="G4058" s="65"/>
      <c r="H4058" s="65"/>
      <c r="I4058" s="65"/>
      <c r="J4058" s="65"/>
      <c r="K4058" s="65"/>
      <c r="L4058" s="66" t="str">
        <f t="shared" si="256"/>
        <v/>
      </c>
      <c r="M4058" s="66" t="str">
        <f t="shared" si="257"/>
        <v/>
      </c>
      <c r="N4058" s="66" t="str">
        <f t="shared" si="258"/>
        <v/>
      </c>
    </row>
    <row r="4059" spans="2:14" ht="20.100000000000001" customHeight="1" thickBot="1" x14ac:dyDescent="0.3">
      <c r="B4059" s="63" t="str">
        <f t="shared" si="255"/>
        <v/>
      </c>
      <c r="C4059" s="64"/>
      <c r="D4059" s="65"/>
      <c r="E4059" s="65"/>
      <c r="F4059" s="65"/>
      <c r="G4059" s="65"/>
      <c r="H4059" s="65"/>
      <c r="I4059" s="65"/>
      <c r="J4059" s="65"/>
      <c r="K4059" s="65"/>
      <c r="L4059" s="66" t="str">
        <f t="shared" si="256"/>
        <v/>
      </c>
      <c r="M4059" s="66" t="str">
        <f t="shared" si="257"/>
        <v/>
      </c>
      <c r="N4059" s="66" t="str">
        <f t="shared" si="258"/>
        <v/>
      </c>
    </row>
    <row r="4060" spans="2:14" ht="20.100000000000001" customHeight="1" thickBot="1" x14ac:dyDescent="0.3">
      <c r="B4060" s="63" t="str">
        <f t="shared" si="255"/>
        <v/>
      </c>
      <c r="C4060" s="64"/>
      <c r="D4060" s="65"/>
      <c r="E4060" s="65"/>
      <c r="F4060" s="65"/>
      <c r="G4060" s="65"/>
      <c r="H4060" s="65"/>
      <c r="I4060" s="65"/>
      <c r="J4060" s="65"/>
      <c r="K4060" s="65"/>
      <c r="L4060" s="66" t="str">
        <f t="shared" si="256"/>
        <v/>
      </c>
      <c r="M4060" s="66" t="str">
        <f t="shared" si="257"/>
        <v/>
      </c>
      <c r="N4060" s="66" t="str">
        <f t="shared" si="258"/>
        <v/>
      </c>
    </row>
    <row r="4061" spans="2:14" ht="20.100000000000001" customHeight="1" thickBot="1" x14ac:dyDescent="0.3">
      <c r="B4061" s="63" t="str">
        <f t="shared" si="255"/>
        <v/>
      </c>
      <c r="C4061" s="64"/>
      <c r="D4061" s="65"/>
      <c r="E4061" s="65"/>
      <c r="F4061" s="65"/>
      <c r="G4061" s="65"/>
      <c r="H4061" s="65"/>
      <c r="I4061" s="65"/>
      <c r="J4061" s="65"/>
      <c r="K4061" s="65"/>
      <c r="L4061" s="66" t="str">
        <f t="shared" si="256"/>
        <v/>
      </c>
      <c r="M4061" s="66" t="str">
        <f t="shared" si="257"/>
        <v/>
      </c>
      <c r="N4061" s="66" t="str">
        <f t="shared" si="258"/>
        <v/>
      </c>
    </row>
    <row r="4062" spans="2:14" ht="20.100000000000001" customHeight="1" thickBot="1" x14ac:dyDescent="0.3">
      <c r="B4062" s="63" t="str">
        <f t="shared" si="255"/>
        <v/>
      </c>
      <c r="C4062" s="64"/>
      <c r="D4062" s="65"/>
      <c r="E4062" s="65"/>
      <c r="F4062" s="65"/>
      <c r="G4062" s="65"/>
      <c r="H4062" s="65"/>
      <c r="I4062" s="65"/>
      <c r="J4062" s="65"/>
      <c r="K4062" s="65"/>
      <c r="L4062" s="66" t="str">
        <f t="shared" si="256"/>
        <v/>
      </c>
      <c r="M4062" s="66" t="str">
        <f t="shared" si="257"/>
        <v/>
      </c>
      <c r="N4062" s="66" t="str">
        <f t="shared" si="258"/>
        <v/>
      </c>
    </row>
    <row r="4063" spans="2:14" ht="20.100000000000001" customHeight="1" thickBot="1" x14ac:dyDescent="0.3">
      <c r="B4063" s="63" t="str">
        <f t="shared" si="255"/>
        <v/>
      </c>
      <c r="C4063" s="64"/>
      <c r="D4063" s="65"/>
      <c r="E4063" s="65"/>
      <c r="F4063" s="65"/>
      <c r="G4063" s="65"/>
      <c r="H4063" s="65"/>
      <c r="I4063" s="65"/>
      <c r="J4063" s="65"/>
      <c r="K4063" s="65"/>
      <c r="L4063" s="66" t="str">
        <f t="shared" si="256"/>
        <v/>
      </c>
      <c r="M4063" s="66" t="str">
        <f t="shared" si="257"/>
        <v/>
      </c>
      <c r="N4063" s="66" t="str">
        <f t="shared" si="258"/>
        <v/>
      </c>
    </row>
    <row r="4064" spans="2:14" ht="20.100000000000001" customHeight="1" thickBot="1" x14ac:dyDescent="0.3">
      <c r="B4064" s="63" t="str">
        <f t="shared" si="255"/>
        <v/>
      </c>
      <c r="C4064" s="64"/>
      <c r="D4064" s="65"/>
      <c r="E4064" s="65"/>
      <c r="F4064" s="65"/>
      <c r="G4064" s="65"/>
      <c r="H4064" s="65"/>
      <c r="I4064" s="65"/>
      <c r="J4064" s="65"/>
      <c r="K4064" s="65"/>
      <c r="L4064" s="66" t="str">
        <f t="shared" si="256"/>
        <v/>
      </c>
      <c r="M4064" s="66" t="str">
        <f t="shared" si="257"/>
        <v/>
      </c>
      <c r="N4064" s="66" t="str">
        <f t="shared" si="258"/>
        <v/>
      </c>
    </row>
    <row r="4065" spans="2:14" ht="20.100000000000001" customHeight="1" thickBot="1" x14ac:dyDescent="0.3">
      <c r="B4065" s="63" t="str">
        <f t="shared" si="255"/>
        <v/>
      </c>
      <c r="C4065" s="64"/>
      <c r="D4065" s="65"/>
      <c r="E4065" s="65"/>
      <c r="F4065" s="65"/>
      <c r="G4065" s="65"/>
      <c r="H4065" s="65"/>
      <c r="I4065" s="65"/>
      <c r="J4065" s="65"/>
      <c r="K4065" s="65"/>
      <c r="L4065" s="66" t="str">
        <f t="shared" si="256"/>
        <v/>
      </c>
      <c r="M4065" s="66" t="str">
        <f t="shared" si="257"/>
        <v/>
      </c>
      <c r="N4065" s="66" t="str">
        <f t="shared" si="258"/>
        <v/>
      </c>
    </row>
    <row r="4066" spans="2:14" ht="20.100000000000001" customHeight="1" thickBot="1" x14ac:dyDescent="0.3">
      <c r="B4066" s="63" t="str">
        <f t="shared" si="255"/>
        <v/>
      </c>
      <c r="C4066" s="64"/>
      <c r="D4066" s="65"/>
      <c r="E4066" s="65"/>
      <c r="F4066" s="65"/>
      <c r="G4066" s="65"/>
      <c r="H4066" s="65"/>
      <c r="I4066" s="65"/>
      <c r="J4066" s="65"/>
      <c r="K4066" s="65"/>
      <c r="L4066" s="66" t="str">
        <f t="shared" si="256"/>
        <v/>
      </c>
      <c r="M4066" s="66" t="str">
        <f t="shared" si="257"/>
        <v/>
      </c>
      <c r="N4066" s="66" t="str">
        <f t="shared" si="258"/>
        <v/>
      </c>
    </row>
    <row r="4067" spans="2:14" ht="20.100000000000001" customHeight="1" thickBot="1" x14ac:dyDescent="0.3">
      <c r="B4067" s="63" t="str">
        <f t="shared" si="255"/>
        <v/>
      </c>
      <c r="C4067" s="64"/>
      <c r="D4067" s="65"/>
      <c r="E4067" s="65"/>
      <c r="F4067" s="65"/>
      <c r="G4067" s="65"/>
      <c r="H4067" s="65"/>
      <c r="I4067" s="65"/>
      <c r="J4067" s="65"/>
      <c r="K4067" s="65"/>
      <c r="L4067" s="66" t="str">
        <f t="shared" si="256"/>
        <v/>
      </c>
      <c r="M4067" s="66" t="str">
        <f t="shared" si="257"/>
        <v/>
      </c>
      <c r="N4067" s="66" t="str">
        <f t="shared" si="258"/>
        <v/>
      </c>
    </row>
    <row r="4068" spans="2:14" ht="20.100000000000001" customHeight="1" thickBot="1" x14ac:dyDescent="0.3">
      <c r="B4068" s="63" t="str">
        <f t="shared" si="255"/>
        <v/>
      </c>
      <c r="C4068" s="64"/>
      <c r="D4068" s="65"/>
      <c r="E4068" s="65"/>
      <c r="F4068" s="65"/>
      <c r="G4068" s="65"/>
      <c r="H4068" s="65"/>
      <c r="I4068" s="65"/>
      <c r="J4068" s="65"/>
      <c r="K4068" s="65"/>
      <c r="L4068" s="66" t="str">
        <f t="shared" si="256"/>
        <v/>
      </c>
      <c r="M4068" s="66" t="str">
        <f t="shared" si="257"/>
        <v/>
      </c>
      <c r="N4068" s="66" t="str">
        <f t="shared" si="258"/>
        <v/>
      </c>
    </row>
    <row r="4069" spans="2:14" ht="20.100000000000001" customHeight="1" thickBot="1" x14ac:dyDescent="0.3">
      <c r="B4069" s="63" t="str">
        <f t="shared" si="255"/>
        <v/>
      </c>
      <c r="C4069" s="64"/>
      <c r="D4069" s="65"/>
      <c r="E4069" s="65"/>
      <c r="F4069" s="65"/>
      <c r="G4069" s="65"/>
      <c r="H4069" s="65"/>
      <c r="I4069" s="65"/>
      <c r="J4069" s="65"/>
      <c r="K4069" s="65"/>
      <c r="L4069" s="66" t="str">
        <f t="shared" si="256"/>
        <v/>
      </c>
      <c r="M4069" s="66" t="str">
        <f t="shared" si="257"/>
        <v/>
      </c>
      <c r="N4069" s="66" t="str">
        <f t="shared" si="258"/>
        <v/>
      </c>
    </row>
    <row r="4070" spans="2:14" ht="20.100000000000001" customHeight="1" thickBot="1" x14ac:dyDescent="0.3">
      <c r="B4070" s="63" t="str">
        <f t="shared" si="255"/>
        <v/>
      </c>
      <c r="C4070" s="64"/>
      <c r="D4070" s="65"/>
      <c r="E4070" s="65"/>
      <c r="F4070" s="65"/>
      <c r="G4070" s="65"/>
      <c r="H4070" s="65"/>
      <c r="I4070" s="65"/>
      <c r="J4070" s="65"/>
      <c r="K4070" s="65"/>
      <c r="L4070" s="66" t="str">
        <f t="shared" si="256"/>
        <v/>
      </c>
      <c r="M4070" s="66" t="str">
        <f t="shared" si="257"/>
        <v/>
      </c>
      <c r="N4070" s="66" t="str">
        <f t="shared" si="258"/>
        <v/>
      </c>
    </row>
    <row r="4071" spans="2:14" ht="20.100000000000001" customHeight="1" thickBot="1" x14ac:dyDescent="0.3">
      <c r="B4071" s="63" t="str">
        <f t="shared" si="255"/>
        <v/>
      </c>
      <c r="C4071" s="64"/>
      <c r="D4071" s="65"/>
      <c r="E4071" s="65"/>
      <c r="F4071" s="65"/>
      <c r="G4071" s="65"/>
      <c r="H4071" s="65"/>
      <c r="I4071" s="65"/>
      <c r="J4071" s="65"/>
      <c r="K4071" s="65"/>
      <c r="L4071" s="66" t="str">
        <f t="shared" si="256"/>
        <v/>
      </c>
      <c r="M4071" s="66" t="str">
        <f t="shared" si="257"/>
        <v/>
      </c>
      <c r="N4071" s="66" t="str">
        <f t="shared" si="258"/>
        <v/>
      </c>
    </row>
    <row r="4072" spans="2:14" ht="20.100000000000001" customHeight="1" thickBot="1" x14ac:dyDescent="0.3">
      <c r="B4072" s="63" t="str">
        <f t="shared" si="255"/>
        <v/>
      </c>
      <c r="C4072" s="64"/>
      <c r="D4072" s="65"/>
      <c r="E4072" s="65"/>
      <c r="F4072" s="65"/>
      <c r="G4072" s="65"/>
      <c r="H4072" s="65"/>
      <c r="I4072" s="65"/>
      <c r="J4072" s="65"/>
      <c r="K4072" s="65"/>
      <c r="L4072" s="66" t="str">
        <f t="shared" si="256"/>
        <v/>
      </c>
      <c r="M4072" s="66" t="str">
        <f t="shared" si="257"/>
        <v/>
      </c>
      <c r="N4072" s="66" t="str">
        <f t="shared" si="258"/>
        <v/>
      </c>
    </row>
    <row r="4073" spans="2:14" ht="20.100000000000001" customHeight="1" thickBot="1" x14ac:dyDescent="0.3">
      <c r="B4073" s="63" t="str">
        <f t="shared" si="255"/>
        <v/>
      </c>
      <c r="C4073" s="64"/>
      <c r="D4073" s="65"/>
      <c r="E4073" s="65"/>
      <c r="F4073" s="65"/>
      <c r="G4073" s="65"/>
      <c r="H4073" s="65"/>
      <c r="I4073" s="65"/>
      <c r="J4073" s="65"/>
      <c r="K4073" s="65"/>
      <c r="L4073" s="66" t="str">
        <f t="shared" si="256"/>
        <v/>
      </c>
      <c r="M4073" s="66" t="str">
        <f t="shared" si="257"/>
        <v/>
      </c>
      <c r="N4073" s="66" t="str">
        <f t="shared" si="258"/>
        <v/>
      </c>
    </row>
    <row r="4074" spans="2:14" ht="20.100000000000001" customHeight="1" thickBot="1" x14ac:dyDescent="0.3">
      <c r="B4074" s="63" t="str">
        <f t="shared" si="255"/>
        <v/>
      </c>
      <c r="C4074" s="64"/>
      <c r="D4074" s="65"/>
      <c r="E4074" s="65"/>
      <c r="F4074" s="65"/>
      <c r="G4074" s="65"/>
      <c r="H4074" s="65"/>
      <c r="I4074" s="65"/>
      <c r="J4074" s="65"/>
      <c r="K4074" s="65"/>
      <c r="L4074" s="66" t="str">
        <f t="shared" si="256"/>
        <v/>
      </c>
      <c r="M4074" s="66" t="str">
        <f t="shared" si="257"/>
        <v/>
      </c>
      <c r="N4074" s="66" t="str">
        <f t="shared" si="258"/>
        <v/>
      </c>
    </row>
    <row r="4075" spans="2:14" ht="20.100000000000001" customHeight="1" thickBot="1" x14ac:dyDescent="0.3">
      <c r="B4075" s="63" t="str">
        <f t="shared" si="255"/>
        <v/>
      </c>
      <c r="C4075" s="64"/>
      <c r="D4075" s="65"/>
      <c r="E4075" s="65"/>
      <c r="F4075" s="65"/>
      <c r="G4075" s="65"/>
      <c r="H4075" s="65"/>
      <c r="I4075" s="65"/>
      <c r="J4075" s="65"/>
      <c r="K4075" s="65"/>
      <c r="L4075" s="66" t="str">
        <f t="shared" si="256"/>
        <v/>
      </c>
      <c r="M4075" s="66" t="str">
        <f t="shared" si="257"/>
        <v/>
      </c>
      <c r="N4075" s="66" t="str">
        <f t="shared" si="258"/>
        <v/>
      </c>
    </row>
    <row r="4076" spans="2:14" ht="20.100000000000001" customHeight="1" thickBot="1" x14ac:dyDescent="0.3">
      <c r="B4076" s="63" t="str">
        <f t="shared" si="255"/>
        <v/>
      </c>
      <c r="C4076" s="64"/>
      <c r="D4076" s="65"/>
      <c r="E4076" s="65"/>
      <c r="F4076" s="65"/>
      <c r="G4076" s="65"/>
      <c r="H4076" s="65"/>
      <c r="I4076" s="65"/>
      <c r="J4076" s="65"/>
      <c r="K4076" s="65"/>
      <c r="L4076" s="66" t="str">
        <f t="shared" si="256"/>
        <v/>
      </c>
      <c r="M4076" s="66" t="str">
        <f t="shared" si="257"/>
        <v/>
      </c>
      <c r="N4076" s="66" t="str">
        <f t="shared" si="258"/>
        <v/>
      </c>
    </row>
    <row r="4077" spans="2:14" ht="20.100000000000001" customHeight="1" thickBot="1" x14ac:dyDescent="0.3">
      <c r="B4077" s="63" t="str">
        <f t="shared" si="255"/>
        <v/>
      </c>
      <c r="C4077" s="64"/>
      <c r="D4077" s="65"/>
      <c r="E4077" s="65"/>
      <c r="F4077" s="65"/>
      <c r="G4077" s="65"/>
      <c r="H4077" s="65"/>
      <c r="I4077" s="65"/>
      <c r="J4077" s="65"/>
      <c r="K4077" s="65"/>
      <c r="L4077" s="66" t="str">
        <f t="shared" si="256"/>
        <v/>
      </c>
      <c r="M4077" s="66" t="str">
        <f t="shared" si="257"/>
        <v/>
      </c>
      <c r="N4077" s="66" t="str">
        <f t="shared" si="258"/>
        <v/>
      </c>
    </row>
    <row r="4078" spans="2:14" ht="20.100000000000001" customHeight="1" thickBot="1" x14ac:dyDescent="0.3">
      <c r="B4078" s="63" t="str">
        <f t="shared" si="255"/>
        <v/>
      </c>
      <c r="C4078" s="64"/>
      <c r="D4078" s="65"/>
      <c r="E4078" s="65"/>
      <c r="F4078" s="65"/>
      <c r="G4078" s="65"/>
      <c r="H4078" s="65"/>
      <c r="I4078" s="65"/>
      <c r="J4078" s="65"/>
      <c r="K4078" s="65"/>
      <c r="L4078" s="66" t="str">
        <f t="shared" si="256"/>
        <v/>
      </c>
      <c r="M4078" s="66" t="str">
        <f t="shared" si="257"/>
        <v/>
      </c>
      <c r="N4078" s="66" t="str">
        <f t="shared" si="258"/>
        <v/>
      </c>
    </row>
    <row r="4079" spans="2:14" ht="20.100000000000001" customHeight="1" thickBot="1" x14ac:dyDescent="0.3">
      <c r="B4079" s="63" t="str">
        <f t="shared" si="255"/>
        <v/>
      </c>
      <c r="C4079" s="64"/>
      <c r="D4079" s="65"/>
      <c r="E4079" s="65"/>
      <c r="F4079" s="65"/>
      <c r="G4079" s="65"/>
      <c r="H4079" s="65"/>
      <c r="I4079" s="65"/>
      <c r="J4079" s="65"/>
      <c r="K4079" s="65"/>
      <c r="L4079" s="66" t="str">
        <f t="shared" si="256"/>
        <v/>
      </c>
      <c r="M4079" s="66" t="str">
        <f t="shared" si="257"/>
        <v/>
      </c>
      <c r="N4079" s="66" t="str">
        <f t="shared" si="258"/>
        <v/>
      </c>
    </row>
    <row r="4080" spans="2:14" ht="20.100000000000001" customHeight="1" thickBot="1" x14ac:dyDescent="0.3">
      <c r="B4080" s="63" t="str">
        <f t="shared" si="255"/>
        <v/>
      </c>
      <c r="C4080" s="64"/>
      <c r="D4080" s="65"/>
      <c r="E4080" s="65"/>
      <c r="F4080" s="65"/>
      <c r="G4080" s="65"/>
      <c r="H4080" s="65"/>
      <c r="I4080" s="65"/>
      <c r="J4080" s="65"/>
      <c r="K4080" s="65"/>
      <c r="L4080" s="66" t="str">
        <f t="shared" si="256"/>
        <v/>
      </c>
      <c r="M4080" s="66" t="str">
        <f t="shared" si="257"/>
        <v/>
      </c>
      <c r="N4080" s="66" t="str">
        <f t="shared" si="258"/>
        <v/>
      </c>
    </row>
    <row r="4081" spans="2:14" ht="20.100000000000001" customHeight="1" thickBot="1" x14ac:dyDescent="0.3">
      <c r="B4081" s="63" t="str">
        <f t="shared" si="255"/>
        <v/>
      </c>
      <c r="C4081" s="64"/>
      <c r="D4081" s="65"/>
      <c r="E4081" s="65"/>
      <c r="F4081" s="65"/>
      <c r="G4081" s="65"/>
      <c r="H4081" s="65"/>
      <c r="I4081" s="65"/>
      <c r="J4081" s="65"/>
      <c r="K4081" s="65"/>
      <c r="L4081" s="66" t="str">
        <f t="shared" si="256"/>
        <v/>
      </c>
      <c r="M4081" s="66" t="str">
        <f t="shared" si="257"/>
        <v/>
      </c>
      <c r="N4081" s="66" t="str">
        <f t="shared" si="258"/>
        <v/>
      </c>
    </row>
    <row r="4082" spans="2:14" ht="20.100000000000001" customHeight="1" thickBot="1" x14ac:dyDescent="0.3">
      <c r="B4082" s="63" t="str">
        <f t="shared" si="255"/>
        <v/>
      </c>
      <c r="C4082" s="64"/>
      <c r="D4082" s="65"/>
      <c r="E4082" s="65"/>
      <c r="F4082" s="65"/>
      <c r="G4082" s="65"/>
      <c r="H4082" s="65"/>
      <c r="I4082" s="65"/>
      <c r="J4082" s="65"/>
      <c r="K4082" s="65"/>
      <c r="L4082" s="66" t="str">
        <f t="shared" si="256"/>
        <v/>
      </c>
      <c r="M4082" s="66" t="str">
        <f t="shared" si="257"/>
        <v/>
      </c>
      <c r="N4082" s="66" t="str">
        <f t="shared" si="258"/>
        <v/>
      </c>
    </row>
    <row r="4083" spans="2:14" ht="20.100000000000001" customHeight="1" thickBot="1" x14ac:dyDescent="0.3">
      <c r="B4083" s="63" t="str">
        <f t="shared" si="255"/>
        <v/>
      </c>
      <c r="C4083" s="64"/>
      <c r="D4083" s="65"/>
      <c r="E4083" s="65"/>
      <c r="F4083" s="65"/>
      <c r="G4083" s="65"/>
      <c r="H4083" s="65"/>
      <c r="I4083" s="65"/>
      <c r="J4083" s="65"/>
      <c r="K4083" s="65"/>
      <c r="L4083" s="66" t="str">
        <f t="shared" si="256"/>
        <v/>
      </c>
      <c r="M4083" s="66" t="str">
        <f t="shared" si="257"/>
        <v/>
      </c>
      <c r="N4083" s="66" t="str">
        <f t="shared" si="258"/>
        <v/>
      </c>
    </row>
    <row r="4084" spans="2:14" ht="20.100000000000001" customHeight="1" thickBot="1" x14ac:dyDescent="0.3">
      <c r="B4084" s="63" t="str">
        <f t="shared" si="255"/>
        <v/>
      </c>
      <c r="C4084" s="64"/>
      <c r="D4084" s="65"/>
      <c r="E4084" s="65"/>
      <c r="F4084" s="65"/>
      <c r="G4084" s="65"/>
      <c r="H4084" s="65"/>
      <c r="I4084" s="65"/>
      <c r="J4084" s="65"/>
      <c r="K4084" s="65"/>
      <c r="L4084" s="66" t="str">
        <f t="shared" si="256"/>
        <v/>
      </c>
      <c r="M4084" s="66" t="str">
        <f t="shared" si="257"/>
        <v/>
      </c>
      <c r="N4084" s="66" t="str">
        <f t="shared" si="258"/>
        <v/>
      </c>
    </row>
    <row r="4085" spans="2:14" ht="20.100000000000001" customHeight="1" thickBot="1" x14ac:dyDescent="0.3">
      <c r="B4085" s="63" t="str">
        <f t="shared" si="255"/>
        <v/>
      </c>
      <c r="C4085" s="64"/>
      <c r="D4085" s="65"/>
      <c r="E4085" s="65"/>
      <c r="F4085" s="65"/>
      <c r="G4085" s="65"/>
      <c r="H4085" s="65"/>
      <c r="I4085" s="65"/>
      <c r="J4085" s="65"/>
      <c r="K4085" s="65"/>
      <c r="L4085" s="66" t="str">
        <f t="shared" si="256"/>
        <v/>
      </c>
      <c r="M4085" s="66" t="str">
        <f t="shared" si="257"/>
        <v/>
      </c>
      <c r="N4085" s="66" t="str">
        <f t="shared" si="258"/>
        <v/>
      </c>
    </row>
    <row r="4086" spans="2:14" ht="20.100000000000001" customHeight="1" thickBot="1" x14ac:dyDescent="0.3">
      <c r="B4086" s="63" t="str">
        <f t="shared" si="255"/>
        <v/>
      </c>
      <c r="C4086" s="64"/>
      <c r="D4086" s="65"/>
      <c r="E4086" s="65"/>
      <c r="F4086" s="65"/>
      <c r="G4086" s="65"/>
      <c r="H4086" s="65"/>
      <c r="I4086" s="65"/>
      <c r="J4086" s="65"/>
      <c r="K4086" s="65"/>
      <c r="L4086" s="66" t="str">
        <f t="shared" si="256"/>
        <v/>
      </c>
      <c r="M4086" s="66" t="str">
        <f t="shared" si="257"/>
        <v/>
      </c>
      <c r="N4086" s="66" t="str">
        <f t="shared" si="258"/>
        <v/>
      </c>
    </row>
    <row r="4087" spans="2:14" ht="20.100000000000001" customHeight="1" thickBot="1" x14ac:dyDescent="0.3">
      <c r="B4087" s="63" t="str">
        <f t="shared" si="255"/>
        <v/>
      </c>
      <c r="C4087" s="64"/>
      <c r="D4087" s="65"/>
      <c r="E4087" s="65"/>
      <c r="F4087" s="65"/>
      <c r="G4087" s="65"/>
      <c r="H4087" s="65"/>
      <c r="I4087" s="65"/>
      <c r="J4087" s="65"/>
      <c r="K4087" s="65"/>
      <c r="L4087" s="66" t="str">
        <f t="shared" si="256"/>
        <v/>
      </c>
      <c r="M4087" s="66" t="str">
        <f t="shared" si="257"/>
        <v/>
      </c>
      <c r="N4087" s="66" t="str">
        <f t="shared" si="258"/>
        <v/>
      </c>
    </row>
    <row r="4088" spans="2:14" ht="20.100000000000001" customHeight="1" thickBot="1" x14ac:dyDescent="0.3">
      <c r="B4088" s="63" t="str">
        <f t="shared" si="255"/>
        <v/>
      </c>
      <c r="C4088" s="64"/>
      <c r="D4088" s="65"/>
      <c r="E4088" s="65"/>
      <c r="F4088" s="65"/>
      <c r="G4088" s="65"/>
      <c r="H4088" s="65"/>
      <c r="I4088" s="65"/>
      <c r="J4088" s="65"/>
      <c r="K4088" s="65"/>
      <c r="L4088" s="66" t="str">
        <f t="shared" si="256"/>
        <v/>
      </c>
      <c r="M4088" s="66" t="str">
        <f t="shared" si="257"/>
        <v/>
      </c>
      <c r="N4088" s="66" t="str">
        <f t="shared" si="258"/>
        <v/>
      </c>
    </row>
    <row r="4089" spans="2:14" ht="20.100000000000001" customHeight="1" thickBot="1" x14ac:dyDescent="0.3">
      <c r="B4089" s="63" t="str">
        <f t="shared" si="255"/>
        <v/>
      </c>
      <c r="C4089" s="64"/>
      <c r="D4089" s="65"/>
      <c r="E4089" s="65"/>
      <c r="F4089" s="65"/>
      <c r="G4089" s="65"/>
      <c r="H4089" s="65"/>
      <c r="I4089" s="65"/>
      <c r="J4089" s="65"/>
      <c r="K4089" s="65"/>
      <c r="L4089" s="66" t="str">
        <f t="shared" si="256"/>
        <v/>
      </c>
      <c r="M4089" s="66" t="str">
        <f t="shared" si="257"/>
        <v/>
      </c>
      <c r="N4089" s="66" t="str">
        <f t="shared" si="258"/>
        <v/>
      </c>
    </row>
    <row r="4090" spans="2:14" ht="20.100000000000001" customHeight="1" thickBot="1" x14ac:dyDescent="0.3">
      <c r="B4090" s="63" t="str">
        <f t="shared" si="255"/>
        <v/>
      </c>
      <c r="C4090" s="64"/>
      <c r="D4090" s="65"/>
      <c r="E4090" s="65"/>
      <c r="F4090" s="65"/>
      <c r="G4090" s="65"/>
      <c r="H4090" s="65"/>
      <c r="I4090" s="65"/>
      <c r="J4090" s="65"/>
      <c r="K4090" s="65"/>
      <c r="L4090" s="66" t="str">
        <f t="shared" si="256"/>
        <v/>
      </c>
      <c r="M4090" s="66" t="str">
        <f t="shared" si="257"/>
        <v/>
      </c>
      <c r="N4090" s="66" t="str">
        <f t="shared" si="258"/>
        <v/>
      </c>
    </row>
    <row r="4091" spans="2:14" ht="20.100000000000001" customHeight="1" thickBot="1" x14ac:dyDescent="0.3">
      <c r="B4091" s="63" t="str">
        <f t="shared" si="255"/>
        <v/>
      </c>
      <c r="C4091" s="64"/>
      <c r="D4091" s="65"/>
      <c r="E4091" s="65"/>
      <c r="F4091" s="65"/>
      <c r="G4091" s="65"/>
      <c r="H4091" s="65"/>
      <c r="I4091" s="65"/>
      <c r="J4091" s="65"/>
      <c r="K4091" s="65"/>
      <c r="L4091" s="66" t="str">
        <f t="shared" si="256"/>
        <v/>
      </c>
      <c r="M4091" s="66" t="str">
        <f t="shared" si="257"/>
        <v/>
      </c>
      <c r="N4091" s="66" t="str">
        <f t="shared" si="258"/>
        <v/>
      </c>
    </row>
    <row r="4092" spans="2:14" ht="20.100000000000001" customHeight="1" thickBot="1" x14ac:dyDescent="0.3">
      <c r="B4092" s="63" t="str">
        <f t="shared" si="255"/>
        <v/>
      </c>
      <c r="C4092" s="64"/>
      <c r="D4092" s="65"/>
      <c r="E4092" s="65"/>
      <c r="F4092" s="65"/>
      <c r="G4092" s="65"/>
      <c r="H4092" s="65"/>
      <c r="I4092" s="65"/>
      <c r="J4092" s="65"/>
      <c r="K4092" s="65"/>
      <c r="L4092" s="66" t="str">
        <f t="shared" si="256"/>
        <v/>
      </c>
      <c r="M4092" s="66" t="str">
        <f t="shared" si="257"/>
        <v/>
      </c>
      <c r="N4092" s="66" t="str">
        <f t="shared" si="258"/>
        <v/>
      </c>
    </row>
    <row r="4093" spans="2:14" ht="20.100000000000001" customHeight="1" thickBot="1" x14ac:dyDescent="0.3">
      <c r="B4093" s="63" t="str">
        <f t="shared" si="255"/>
        <v/>
      </c>
      <c r="C4093" s="64"/>
      <c r="D4093" s="65"/>
      <c r="E4093" s="65"/>
      <c r="F4093" s="65"/>
      <c r="G4093" s="65"/>
      <c r="H4093" s="65"/>
      <c r="I4093" s="65"/>
      <c r="J4093" s="65"/>
      <c r="K4093" s="65"/>
      <c r="L4093" s="66" t="str">
        <f t="shared" si="256"/>
        <v/>
      </c>
      <c r="M4093" s="66" t="str">
        <f t="shared" si="257"/>
        <v/>
      </c>
      <c r="N4093" s="66" t="str">
        <f t="shared" si="258"/>
        <v/>
      </c>
    </row>
    <row r="4094" spans="2:14" ht="20.100000000000001" customHeight="1" thickBot="1" x14ac:dyDescent="0.3">
      <c r="B4094" s="63" t="str">
        <f t="shared" si="255"/>
        <v/>
      </c>
      <c r="C4094" s="64"/>
      <c r="D4094" s="65"/>
      <c r="E4094" s="65"/>
      <c r="F4094" s="65"/>
      <c r="G4094" s="65"/>
      <c r="H4094" s="65"/>
      <c r="I4094" s="65"/>
      <c r="J4094" s="65"/>
      <c r="K4094" s="65"/>
      <c r="L4094" s="66" t="str">
        <f t="shared" si="256"/>
        <v/>
      </c>
      <c r="M4094" s="66" t="str">
        <f t="shared" si="257"/>
        <v/>
      </c>
      <c r="N4094" s="66" t="str">
        <f t="shared" si="258"/>
        <v/>
      </c>
    </row>
    <row r="4095" spans="2:14" ht="20.100000000000001" customHeight="1" thickBot="1" x14ac:dyDescent="0.3">
      <c r="B4095" s="63" t="str">
        <f t="shared" si="255"/>
        <v/>
      </c>
      <c r="C4095" s="64"/>
      <c r="D4095" s="65"/>
      <c r="E4095" s="65"/>
      <c r="F4095" s="65"/>
      <c r="G4095" s="65"/>
      <c r="H4095" s="65"/>
      <c r="I4095" s="65"/>
      <c r="J4095" s="65"/>
      <c r="K4095" s="65"/>
      <c r="L4095" s="66" t="str">
        <f t="shared" si="256"/>
        <v/>
      </c>
      <c r="M4095" s="66" t="str">
        <f t="shared" si="257"/>
        <v/>
      </c>
      <c r="N4095" s="66" t="str">
        <f t="shared" si="258"/>
        <v/>
      </c>
    </row>
    <row r="4096" spans="2:14" ht="20.100000000000001" customHeight="1" thickBot="1" x14ac:dyDescent="0.3">
      <c r="B4096" s="63" t="str">
        <f t="shared" si="255"/>
        <v/>
      </c>
      <c r="C4096" s="64"/>
      <c r="D4096" s="65"/>
      <c r="E4096" s="65"/>
      <c r="F4096" s="65"/>
      <c r="G4096" s="65"/>
      <c r="H4096" s="65"/>
      <c r="I4096" s="65"/>
      <c r="J4096" s="65"/>
      <c r="K4096" s="65"/>
      <c r="L4096" s="66" t="str">
        <f t="shared" si="256"/>
        <v/>
      </c>
      <c r="M4096" s="66" t="str">
        <f t="shared" si="257"/>
        <v/>
      </c>
      <c r="N4096" s="66" t="str">
        <f t="shared" si="258"/>
        <v/>
      </c>
    </row>
    <row r="4097" spans="2:14" ht="20.100000000000001" customHeight="1" thickBot="1" x14ac:dyDescent="0.3">
      <c r="B4097" s="63" t="str">
        <f t="shared" si="255"/>
        <v/>
      </c>
      <c r="C4097" s="64"/>
      <c r="D4097" s="65"/>
      <c r="E4097" s="65"/>
      <c r="F4097" s="65"/>
      <c r="G4097" s="65"/>
      <c r="H4097" s="65"/>
      <c r="I4097" s="65"/>
      <c r="J4097" s="65"/>
      <c r="K4097" s="65"/>
      <c r="L4097" s="66" t="str">
        <f t="shared" si="256"/>
        <v/>
      </c>
      <c r="M4097" s="66" t="str">
        <f t="shared" si="257"/>
        <v/>
      </c>
      <c r="N4097" s="66" t="str">
        <f t="shared" si="258"/>
        <v/>
      </c>
    </row>
    <row r="4098" spans="2:14" ht="20.100000000000001" customHeight="1" thickBot="1" x14ac:dyDescent="0.3">
      <c r="B4098" s="63" t="str">
        <f t="shared" si="255"/>
        <v/>
      </c>
      <c r="C4098" s="64"/>
      <c r="D4098" s="65"/>
      <c r="E4098" s="65"/>
      <c r="F4098" s="65"/>
      <c r="G4098" s="65"/>
      <c r="H4098" s="65"/>
      <c r="I4098" s="65"/>
      <c r="J4098" s="65"/>
      <c r="K4098" s="65"/>
      <c r="L4098" s="66" t="str">
        <f t="shared" si="256"/>
        <v/>
      </c>
      <c r="M4098" s="66" t="str">
        <f t="shared" si="257"/>
        <v/>
      </c>
      <c r="N4098" s="66" t="str">
        <f t="shared" si="258"/>
        <v/>
      </c>
    </row>
    <row r="4099" spans="2:14" ht="20.100000000000001" customHeight="1" thickBot="1" x14ac:dyDescent="0.3">
      <c r="B4099" s="63" t="str">
        <f t="shared" si="255"/>
        <v/>
      </c>
      <c r="C4099" s="64"/>
      <c r="D4099" s="65"/>
      <c r="E4099" s="65"/>
      <c r="F4099" s="65"/>
      <c r="G4099" s="65"/>
      <c r="H4099" s="65"/>
      <c r="I4099" s="65"/>
      <c r="J4099" s="65"/>
      <c r="K4099" s="65"/>
      <c r="L4099" s="66" t="str">
        <f t="shared" si="256"/>
        <v/>
      </c>
      <c r="M4099" s="66" t="str">
        <f t="shared" si="257"/>
        <v/>
      </c>
      <c r="N4099" s="66" t="str">
        <f t="shared" si="258"/>
        <v/>
      </c>
    </row>
    <row r="4100" spans="2:14" ht="20.100000000000001" customHeight="1" thickBot="1" x14ac:dyDescent="0.3">
      <c r="B4100" s="63" t="str">
        <f t="shared" si="255"/>
        <v/>
      </c>
      <c r="C4100" s="64"/>
      <c r="D4100" s="65"/>
      <c r="E4100" s="65"/>
      <c r="F4100" s="65"/>
      <c r="G4100" s="65"/>
      <c r="H4100" s="65"/>
      <c r="I4100" s="65"/>
      <c r="J4100" s="65"/>
      <c r="K4100" s="65"/>
      <c r="L4100" s="66" t="str">
        <f t="shared" si="256"/>
        <v/>
      </c>
      <c r="M4100" s="66" t="str">
        <f t="shared" si="257"/>
        <v/>
      </c>
      <c r="N4100" s="66" t="str">
        <f t="shared" si="258"/>
        <v/>
      </c>
    </row>
    <row r="4101" spans="2:14" ht="20.100000000000001" customHeight="1" thickBot="1" x14ac:dyDescent="0.3">
      <c r="B4101" s="63" t="str">
        <f t="shared" si="255"/>
        <v/>
      </c>
      <c r="C4101" s="64"/>
      <c r="D4101" s="65"/>
      <c r="E4101" s="65"/>
      <c r="F4101" s="65"/>
      <c r="G4101" s="65"/>
      <c r="H4101" s="65"/>
      <c r="I4101" s="65"/>
      <c r="J4101" s="65"/>
      <c r="K4101" s="65"/>
      <c r="L4101" s="66" t="str">
        <f t="shared" si="256"/>
        <v/>
      </c>
      <c r="M4101" s="66" t="str">
        <f t="shared" si="257"/>
        <v/>
      </c>
      <c r="N4101" s="66" t="str">
        <f t="shared" si="258"/>
        <v/>
      </c>
    </row>
    <row r="4102" spans="2:14" ht="20.100000000000001" customHeight="1" thickBot="1" x14ac:dyDescent="0.3">
      <c r="B4102" s="63" t="str">
        <f t="shared" si="255"/>
        <v/>
      </c>
      <c r="C4102" s="64"/>
      <c r="D4102" s="65"/>
      <c r="E4102" s="65"/>
      <c r="F4102" s="65"/>
      <c r="G4102" s="65"/>
      <c r="H4102" s="65"/>
      <c r="I4102" s="65"/>
      <c r="J4102" s="65"/>
      <c r="K4102" s="65"/>
      <c r="L4102" s="66" t="str">
        <f t="shared" si="256"/>
        <v/>
      </c>
      <c r="M4102" s="66" t="str">
        <f t="shared" si="257"/>
        <v/>
      </c>
      <c r="N4102" s="66" t="str">
        <f t="shared" si="258"/>
        <v/>
      </c>
    </row>
    <row r="4103" spans="2:14" ht="20.100000000000001" customHeight="1" thickBot="1" x14ac:dyDescent="0.3">
      <c r="B4103" s="63" t="str">
        <f t="shared" si="255"/>
        <v/>
      </c>
      <c r="C4103" s="64"/>
      <c r="D4103" s="65"/>
      <c r="E4103" s="65"/>
      <c r="F4103" s="65"/>
      <c r="G4103" s="65"/>
      <c r="H4103" s="65"/>
      <c r="I4103" s="65"/>
      <c r="J4103" s="65"/>
      <c r="K4103" s="65"/>
      <c r="L4103" s="66" t="str">
        <f t="shared" si="256"/>
        <v/>
      </c>
      <c r="M4103" s="66" t="str">
        <f t="shared" si="257"/>
        <v/>
      </c>
      <c r="N4103" s="66" t="str">
        <f t="shared" si="258"/>
        <v/>
      </c>
    </row>
    <row r="4104" spans="2:14" ht="20.100000000000001" customHeight="1" thickBot="1" x14ac:dyDescent="0.3">
      <c r="B4104" s="63" t="str">
        <f t="shared" si="255"/>
        <v/>
      </c>
      <c r="C4104" s="64"/>
      <c r="D4104" s="65"/>
      <c r="E4104" s="65"/>
      <c r="F4104" s="65"/>
      <c r="G4104" s="65"/>
      <c r="H4104" s="65"/>
      <c r="I4104" s="65"/>
      <c r="J4104" s="65"/>
      <c r="K4104" s="65"/>
      <c r="L4104" s="66" t="str">
        <f t="shared" si="256"/>
        <v/>
      </c>
      <c r="M4104" s="66" t="str">
        <f t="shared" si="257"/>
        <v/>
      </c>
      <c r="N4104" s="66" t="str">
        <f t="shared" si="258"/>
        <v/>
      </c>
    </row>
    <row r="4105" spans="2:14" ht="20.100000000000001" customHeight="1" thickBot="1" x14ac:dyDescent="0.3">
      <c r="B4105" s="63" t="str">
        <f t="shared" si="255"/>
        <v/>
      </c>
      <c r="C4105" s="64"/>
      <c r="D4105" s="65"/>
      <c r="E4105" s="65"/>
      <c r="F4105" s="65"/>
      <c r="G4105" s="65"/>
      <c r="H4105" s="65"/>
      <c r="I4105" s="65"/>
      <c r="J4105" s="65"/>
      <c r="K4105" s="65"/>
      <c r="L4105" s="66" t="str">
        <f t="shared" si="256"/>
        <v/>
      </c>
      <c r="M4105" s="66" t="str">
        <f t="shared" si="257"/>
        <v/>
      </c>
      <c r="N4105" s="66" t="str">
        <f t="shared" si="258"/>
        <v/>
      </c>
    </row>
    <row r="4106" spans="2:14" ht="20.100000000000001" customHeight="1" thickBot="1" x14ac:dyDescent="0.3">
      <c r="B4106" s="63" t="str">
        <f t="shared" ref="B4106:B4169" si="259">IF(C4106="","",B4105+1)</f>
        <v/>
      </c>
      <c r="C4106" s="64"/>
      <c r="D4106" s="65"/>
      <c r="E4106" s="65"/>
      <c r="F4106" s="65"/>
      <c r="G4106" s="65"/>
      <c r="H4106" s="65"/>
      <c r="I4106" s="65"/>
      <c r="J4106" s="65"/>
      <c r="K4106" s="65"/>
      <c r="L4106" s="66" t="str">
        <f t="shared" si="256"/>
        <v/>
      </c>
      <c r="M4106" s="66" t="str">
        <f t="shared" si="257"/>
        <v/>
      </c>
      <c r="N4106" s="66" t="str">
        <f t="shared" si="258"/>
        <v/>
      </c>
    </row>
    <row r="4107" spans="2:14" ht="20.100000000000001" customHeight="1" thickBot="1" x14ac:dyDescent="0.3">
      <c r="B4107" s="63" t="str">
        <f t="shared" si="259"/>
        <v/>
      </c>
      <c r="C4107" s="64"/>
      <c r="D4107" s="65"/>
      <c r="E4107" s="65"/>
      <c r="F4107" s="65"/>
      <c r="G4107" s="65"/>
      <c r="H4107" s="65"/>
      <c r="I4107" s="65"/>
      <c r="J4107" s="65"/>
      <c r="K4107" s="65"/>
      <c r="L4107" s="66" t="str">
        <f t="shared" si="256"/>
        <v/>
      </c>
      <c r="M4107" s="66" t="str">
        <f t="shared" si="257"/>
        <v/>
      </c>
      <c r="N4107" s="66" t="str">
        <f t="shared" si="258"/>
        <v/>
      </c>
    </row>
    <row r="4108" spans="2:14" ht="20.100000000000001" customHeight="1" thickBot="1" x14ac:dyDescent="0.3">
      <c r="B4108" s="63" t="str">
        <f t="shared" si="259"/>
        <v/>
      </c>
      <c r="C4108" s="64"/>
      <c r="D4108" s="65"/>
      <c r="E4108" s="65"/>
      <c r="F4108" s="65"/>
      <c r="G4108" s="65"/>
      <c r="H4108" s="65"/>
      <c r="I4108" s="65"/>
      <c r="J4108" s="65"/>
      <c r="K4108" s="65"/>
      <c r="L4108" s="66" t="str">
        <f t="shared" si="256"/>
        <v/>
      </c>
      <c r="M4108" s="66" t="str">
        <f t="shared" si="257"/>
        <v/>
      </c>
      <c r="N4108" s="66" t="str">
        <f t="shared" si="258"/>
        <v/>
      </c>
    </row>
    <row r="4109" spans="2:14" ht="20.100000000000001" customHeight="1" thickBot="1" x14ac:dyDescent="0.3">
      <c r="B4109" s="63" t="str">
        <f t="shared" si="259"/>
        <v/>
      </c>
      <c r="C4109" s="64"/>
      <c r="D4109" s="65"/>
      <c r="E4109" s="65"/>
      <c r="F4109" s="65"/>
      <c r="G4109" s="65"/>
      <c r="H4109" s="65"/>
      <c r="I4109" s="65"/>
      <c r="J4109" s="65"/>
      <c r="K4109" s="65"/>
      <c r="L4109" s="66" t="str">
        <f t="shared" ref="L4109:L4172" si="260">IF(C4109="","",TEXT(C4109,"MMMM"))</f>
        <v/>
      </c>
      <c r="M4109" s="66" t="str">
        <f t="shared" ref="M4109:M4172" si="261">IF(C4109="","",YEAR(C4109))</f>
        <v/>
      </c>
      <c r="N4109" s="66" t="str">
        <f t="shared" ref="N4109:N4172" si="262">IF(C4109="","",TEXT(C4109,"DDDD"))</f>
        <v/>
      </c>
    </row>
    <row r="4110" spans="2:14" ht="20.100000000000001" customHeight="1" thickBot="1" x14ac:dyDescent="0.3">
      <c r="B4110" s="63" t="str">
        <f t="shared" si="259"/>
        <v/>
      </c>
      <c r="C4110" s="64"/>
      <c r="D4110" s="65"/>
      <c r="E4110" s="65"/>
      <c r="F4110" s="65"/>
      <c r="G4110" s="65"/>
      <c r="H4110" s="65"/>
      <c r="I4110" s="65"/>
      <c r="J4110" s="65"/>
      <c r="K4110" s="65"/>
      <c r="L4110" s="66" t="str">
        <f t="shared" si="260"/>
        <v/>
      </c>
      <c r="M4110" s="66" t="str">
        <f t="shared" si="261"/>
        <v/>
      </c>
      <c r="N4110" s="66" t="str">
        <f t="shared" si="262"/>
        <v/>
      </c>
    </row>
    <row r="4111" spans="2:14" ht="20.100000000000001" customHeight="1" thickBot="1" x14ac:dyDescent="0.3">
      <c r="B4111" s="63" t="str">
        <f t="shared" si="259"/>
        <v/>
      </c>
      <c r="C4111" s="64"/>
      <c r="D4111" s="65"/>
      <c r="E4111" s="65"/>
      <c r="F4111" s="65"/>
      <c r="G4111" s="65"/>
      <c r="H4111" s="65"/>
      <c r="I4111" s="65"/>
      <c r="J4111" s="65"/>
      <c r="K4111" s="65"/>
      <c r="L4111" s="66" t="str">
        <f t="shared" si="260"/>
        <v/>
      </c>
      <c r="M4111" s="66" t="str">
        <f t="shared" si="261"/>
        <v/>
      </c>
      <c r="N4111" s="66" t="str">
        <f t="shared" si="262"/>
        <v/>
      </c>
    </row>
    <row r="4112" spans="2:14" ht="20.100000000000001" customHeight="1" thickBot="1" x14ac:dyDescent="0.3">
      <c r="B4112" s="63" t="str">
        <f t="shared" si="259"/>
        <v/>
      </c>
      <c r="C4112" s="64"/>
      <c r="D4112" s="65"/>
      <c r="E4112" s="65"/>
      <c r="F4112" s="65"/>
      <c r="G4112" s="65"/>
      <c r="H4112" s="65"/>
      <c r="I4112" s="65"/>
      <c r="J4112" s="65"/>
      <c r="K4112" s="65"/>
      <c r="L4112" s="66" t="str">
        <f t="shared" si="260"/>
        <v/>
      </c>
      <c r="M4112" s="66" t="str">
        <f t="shared" si="261"/>
        <v/>
      </c>
      <c r="N4112" s="66" t="str">
        <f t="shared" si="262"/>
        <v/>
      </c>
    </row>
    <row r="4113" spans="2:14" ht="20.100000000000001" customHeight="1" thickBot="1" x14ac:dyDescent="0.3">
      <c r="B4113" s="63" t="str">
        <f t="shared" si="259"/>
        <v/>
      </c>
      <c r="C4113" s="64"/>
      <c r="D4113" s="65"/>
      <c r="E4113" s="65"/>
      <c r="F4113" s="65"/>
      <c r="G4113" s="65"/>
      <c r="H4113" s="65"/>
      <c r="I4113" s="65"/>
      <c r="J4113" s="65"/>
      <c r="K4113" s="65"/>
      <c r="L4113" s="66" t="str">
        <f t="shared" si="260"/>
        <v/>
      </c>
      <c r="M4113" s="66" t="str">
        <f t="shared" si="261"/>
        <v/>
      </c>
      <c r="N4113" s="66" t="str">
        <f t="shared" si="262"/>
        <v/>
      </c>
    </row>
    <row r="4114" spans="2:14" ht="20.100000000000001" customHeight="1" thickBot="1" x14ac:dyDescent="0.3">
      <c r="B4114" s="63" t="str">
        <f t="shared" si="259"/>
        <v/>
      </c>
      <c r="C4114" s="64"/>
      <c r="D4114" s="65"/>
      <c r="E4114" s="65"/>
      <c r="F4114" s="65"/>
      <c r="G4114" s="65"/>
      <c r="H4114" s="65"/>
      <c r="I4114" s="65"/>
      <c r="J4114" s="65"/>
      <c r="K4114" s="65"/>
      <c r="L4114" s="66" t="str">
        <f t="shared" si="260"/>
        <v/>
      </c>
      <c r="M4114" s="66" t="str">
        <f t="shared" si="261"/>
        <v/>
      </c>
      <c r="N4114" s="66" t="str">
        <f t="shared" si="262"/>
        <v/>
      </c>
    </row>
    <row r="4115" spans="2:14" ht="20.100000000000001" customHeight="1" thickBot="1" x14ac:dyDescent="0.3">
      <c r="B4115" s="63" t="str">
        <f t="shared" si="259"/>
        <v/>
      </c>
      <c r="C4115" s="64"/>
      <c r="D4115" s="65"/>
      <c r="E4115" s="65"/>
      <c r="F4115" s="65"/>
      <c r="G4115" s="65"/>
      <c r="H4115" s="65"/>
      <c r="I4115" s="65"/>
      <c r="J4115" s="65"/>
      <c r="K4115" s="65"/>
      <c r="L4115" s="66" t="str">
        <f t="shared" si="260"/>
        <v/>
      </c>
      <c r="M4115" s="66" t="str">
        <f t="shared" si="261"/>
        <v/>
      </c>
      <c r="N4115" s="66" t="str">
        <f t="shared" si="262"/>
        <v/>
      </c>
    </row>
    <row r="4116" spans="2:14" ht="20.100000000000001" customHeight="1" thickBot="1" x14ac:dyDescent="0.3">
      <c r="B4116" s="63" t="str">
        <f t="shared" si="259"/>
        <v/>
      </c>
      <c r="C4116" s="64"/>
      <c r="D4116" s="65"/>
      <c r="E4116" s="65"/>
      <c r="F4116" s="65"/>
      <c r="G4116" s="65"/>
      <c r="H4116" s="65"/>
      <c r="I4116" s="65"/>
      <c r="J4116" s="65"/>
      <c r="K4116" s="65"/>
      <c r="L4116" s="66" t="str">
        <f t="shared" si="260"/>
        <v/>
      </c>
      <c r="M4116" s="66" t="str">
        <f t="shared" si="261"/>
        <v/>
      </c>
      <c r="N4116" s="66" t="str">
        <f t="shared" si="262"/>
        <v/>
      </c>
    </row>
    <row r="4117" spans="2:14" ht="20.100000000000001" customHeight="1" thickBot="1" x14ac:dyDescent="0.3">
      <c r="B4117" s="63" t="str">
        <f t="shared" si="259"/>
        <v/>
      </c>
      <c r="C4117" s="64"/>
      <c r="D4117" s="65"/>
      <c r="E4117" s="65"/>
      <c r="F4117" s="65"/>
      <c r="G4117" s="65"/>
      <c r="H4117" s="65"/>
      <c r="I4117" s="65"/>
      <c r="J4117" s="65"/>
      <c r="K4117" s="65"/>
      <c r="L4117" s="66" t="str">
        <f t="shared" si="260"/>
        <v/>
      </c>
      <c r="M4117" s="66" t="str">
        <f t="shared" si="261"/>
        <v/>
      </c>
      <c r="N4117" s="66" t="str">
        <f t="shared" si="262"/>
        <v/>
      </c>
    </row>
    <row r="4118" spans="2:14" ht="20.100000000000001" customHeight="1" thickBot="1" x14ac:dyDescent="0.3">
      <c r="B4118" s="63" t="str">
        <f t="shared" si="259"/>
        <v/>
      </c>
      <c r="C4118" s="64"/>
      <c r="D4118" s="65"/>
      <c r="E4118" s="65"/>
      <c r="F4118" s="65"/>
      <c r="G4118" s="65"/>
      <c r="H4118" s="65"/>
      <c r="I4118" s="65"/>
      <c r="J4118" s="65"/>
      <c r="K4118" s="65"/>
      <c r="L4118" s="66" t="str">
        <f t="shared" si="260"/>
        <v/>
      </c>
      <c r="M4118" s="66" t="str">
        <f t="shared" si="261"/>
        <v/>
      </c>
      <c r="N4118" s="66" t="str">
        <f t="shared" si="262"/>
        <v/>
      </c>
    </row>
    <row r="4119" spans="2:14" ht="20.100000000000001" customHeight="1" thickBot="1" x14ac:dyDescent="0.3">
      <c r="B4119" s="63" t="str">
        <f t="shared" si="259"/>
        <v/>
      </c>
      <c r="C4119" s="64"/>
      <c r="D4119" s="65"/>
      <c r="E4119" s="65"/>
      <c r="F4119" s="65"/>
      <c r="G4119" s="65"/>
      <c r="H4119" s="65"/>
      <c r="I4119" s="65"/>
      <c r="J4119" s="65"/>
      <c r="K4119" s="65"/>
      <c r="L4119" s="66" t="str">
        <f t="shared" si="260"/>
        <v/>
      </c>
      <c r="M4119" s="66" t="str">
        <f t="shared" si="261"/>
        <v/>
      </c>
      <c r="N4119" s="66" t="str">
        <f t="shared" si="262"/>
        <v/>
      </c>
    </row>
    <row r="4120" spans="2:14" ht="20.100000000000001" customHeight="1" thickBot="1" x14ac:dyDescent="0.3">
      <c r="B4120" s="63" t="str">
        <f t="shared" si="259"/>
        <v/>
      </c>
      <c r="C4120" s="64"/>
      <c r="D4120" s="65"/>
      <c r="E4120" s="65"/>
      <c r="F4120" s="65"/>
      <c r="G4120" s="65"/>
      <c r="H4120" s="65"/>
      <c r="I4120" s="65"/>
      <c r="J4120" s="65"/>
      <c r="K4120" s="65"/>
      <c r="L4120" s="66" t="str">
        <f t="shared" si="260"/>
        <v/>
      </c>
      <c r="M4120" s="66" t="str">
        <f t="shared" si="261"/>
        <v/>
      </c>
      <c r="N4120" s="66" t="str">
        <f t="shared" si="262"/>
        <v/>
      </c>
    </row>
    <row r="4121" spans="2:14" ht="20.100000000000001" customHeight="1" thickBot="1" x14ac:dyDescent="0.3">
      <c r="B4121" s="63" t="str">
        <f t="shared" si="259"/>
        <v/>
      </c>
      <c r="C4121" s="64"/>
      <c r="D4121" s="65"/>
      <c r="E4121" s="65"/>
      <c r="F4121" s="65"/>
      <c r="G4121" s="65"/>
      <c r="H4121" s="65"/>
      <c r="I4121" s="65"/>
      <c r="J4121" s="65"/>
      <c r="K4121" s="65"/>
      <c r="L4121" s="66" t="str">
        <f t="shared" si="260"/>
        <v/>
      </c>
      <c r="M4121" s="66" t="str">
        <f t="shared" si="261"/>
        <v/>
      </c>
      <c r="N4121" s="66" t="str">
        <f t="shared" si="262"/>
        <v/>
      </c>
    </row>
    <row r="4122" spans="2:14" ht="20.100000000000001" customHeight="1" thickBot="1" x14ac:dyDescent="0.3">
      <c r="B4122" s="63" t="str">
        <f t="shared" si="259"/>
        <v/>
      </c>
      <c r="C4122" s="64"/>
      <c r="D4122" s="65"/>
      <c r="E4122" s="65"/>
      <c r="F4122" s="65"/>
      <c r="G4122" s="65"/>
      <c r="H4122" s="65"/>
      <c r="I4122" s="65"/>
      <c r="J4122" s="65"/>
      <c r="K4122" s="65"/>
      <c r="L4122" s="66" t="str">
        <f t="shared" si="260"/>
        <v/>
      </c>
      <c r="M4122" s="66" t="str">
        <f t="shared" si="261"/>
        <v/>
      </c>
      <c r="N4122" s="66" t="str">
        <f t="shared" si="262"/>
        <v/>
      </c>
    </row>
    <row r="4123" spans="2:14" ht="20.100000000000001" customHeight="1" thickBot="1" x14ac:dyDescent="0.3">
      <c r="B4123" s="63" t="str">
        <f t="shared" si="259"/>
        <v/>
      </c>
      <c r="C4123" s="64"/>
      <c r="D4123" s="65"/>
      <c r="E4123" s="65"/>
      <c r="F4123" s="65"/>
      <c r="G4123" s="65"/>
      <c r="H4123" s="65"/>
      <c r="I4123" s="65"/>
      <c r="J4123" s="65"/>
      <c r="K4123" s="65"/>
      <c r="L4123" s="66" t="str">
        <f t="shared" si="260"/>
        <v/>
      </c>
      <c r="M4123" s="66" t="str">
        <f t="shared" si="261"/>
        <v/>
      </c>
      <c r="N4123" s="66" t="str">
        <f t="shared" si="262"/>
        <v/>
      </c>
    </row>
    <row r="4124" spans="2:14" ht="20.100000000000001" customHeight="1" thickBot="1" x14ac:dyDescent="0.3">
      <c r="B4124" s="63" t="str">
        <f t="shared" si="259"/>
        <v/>
      </c>
      <c r="C4124" s="64"/>
      <c r="D4124" s="65"/>
      <c r="E4124" s="65"/>
      <c r="F4124" s="65"/>
      <c r="G4124" s="65"/>
      <c r="H4124" s="65"/>
      <c r="I4124" s="65"/>
      <c r="J4124" s="65"/>
      <c r="K4124" s="65"/>
      <c r="L4124" s="66" t="str">
        <f t="shared" si="260"/>
        <v/>
      </c>
      <c r="M4124" s="66" t="str">
        <f t="shared" si="261"/>
        <v/>
      </c>
      <c r="N4124" s="66" t="str">
        <f t="shared" si="262"/>
        <v/>
      </c>
    </row>
    <row r="4125" spans="2:14" ht="20.100000000000001" customHeight="1" thickBot="1" x14ac:dyDescent="0.3">
      <c r="B4125" s="63" t="str">
        <f t="shared" si="259"/>
        <v/>
      </c>
      <c r="C4125" s="64"/>
      <c r="D4125" s="65"/>
      <c r="E4125" s="65"/>
      <c r="F4125" s="65"/>
      <c r="G4125" s="65"/>
      <c r="H4125" s="65"/>
      <c r="I4125" s="65"/>
      <c r="J4125" s="65"/>
      <c r="K4125" s="65"/>
      <c r="L4125" s="66" t="str">
        <f t="shared" si="260"/>
        <v/>
      </c>
      <c r="M4125" s="66" t="str">
        <f t="shared" si="261"/>
        <v/>
      </c>
      <c r="N4125" s="66" t="str">
        <f t="shared" si="262"/>
        <v/>
      </c>
    </row>
    <row r="4126" spans="2:14" ht="20.100000000000001" customHeight="1" thickBot="1" x14ac:dyDescent="0.3">
      <c r="B4126" s="63" t="str">
        <f t="shared" si="259"/>
        <v/>
      </c>
      <c r="C4126" s="64"/>
      <c r="D4126" s="65"/>
      <c r="E4126" s="65"/>
      <c r="F4126" s="65"/>
      <c r="G4126" s="65"/>
      <c r="H4126" s="65"/>
      <c r="I4126" s="65"/>
      <c r="J4126" s="65"/>
      <c r="K4126" s="65"/>
      <c r="L4126" s="66" t="str">
        <f t="shared" si="260"/>
        <v/>
      </c>
      <c r="M4126" s="66" t="str">
        <f t="shared" si="261"/>
        <v/>
      </c>
      <c r="N4126" s="66" t="str">
        <f t="shared" si="262"/>
        <v/>
      </c>
    </row>
    <row r="4127" spans="2:14" ht="20.100000000000001" customHeight="1" thickBot="1" x14ac:dyDescent="0.3">
      <c r="B4127" s="63" t="str">
        <f t="shared" si="259"/>
        <v/>
      </c>
      <c r="C4127" s="64"/>
      <c r="D4127" s="65"/>
      <c r="E4127" s="65"/>
      <c r="F4127" s="65"/>
      <c r="G4127" s="65"/>
      <c r="H4127" s="65"/>
      <c r="I4127" s="65"/>
      <c r="J4127" s="65"/>
      <c r="K4127" s="65"/>
      <c r="L4127" s="66" t="str">
        <f t="shared" si="260"/>
        <v/>
      </c>
      <c r="M4127" s="66" t="str">
        <f t="shared" si="261"/>
        <v/>
      </c>
      <c r="N4127" s="66" t="str">
        <f t="shared" si="262"/>
        <v/>
      </c>
    </row>
    <row r="4128" spans="2:14" ht="20.100000000000001" customHeight="1" thickBot="1" x14ac:dyDescent="0.3">
      <c r="B4128" s="63" t="str">
        <f t="shared" si="259"/>
        <v/>
      </c>
      <c r="C4128" s="64"/>
      <c r="D4128" s="65"/>
      <c r="E4128" s="65"/>
      <c r="F4128" s="65"/>
      <c r="G4128" s="65"/>
      <c r="H4128" s="65"/>
      <c r="I4128" s="65"/>
      <c r="J4128" s="65"/>
      <c r="K4128" s="65"/>
      <c r="L4128" s="66" t="str">
        <f t="shared" si="260"/>
        <v/>
      </c>
      <c r="M4128" s="66" t="str">
        <f t="shared" si="261"/>
        <v/>
      </c>
      <c r="N4128" s="66" t="str">
        <f t="shared" si="262"/>
        <v/>
      </c>
    </row>
    <row r="4129" spans="2:14" ht="20.100000000000001" customHeight="1" thickBot="1" x14ac:dyDescent="0.3">
      <c r="B4129" s="63" t="str">
        <f t="shared" si="259"/>
        <v/>
      </c>
      <c r="C4129" s="64"/>
      <c r="D4129" s="65"/>
      <c r="E4129" s="65"/>
      <c r="F4129" s="65"/>
      <c r="G4129" s="65"/>
      <c r="H4129" s="65"/>
      <c r="I4129" s="65"/>
      <c r="J4129" s="65"/>
      <c r="K4129" s="65"/>
      <c r="L4129" s="66" t="str">
        <f t="shared" si="260"/>
        <v/>
      </c>
      <c r="M4129" s="66" t="str">
        <f t="shared" si="261"/>
        <v/>
      </c>
      <c r="N4129" s="66" t="str">
        <f t="shared" si="262"/>
        <v/>
      </c>
    </row>
    <row r="4130" spans="2:14" ht="20.100000000000001" customHeight="1" thickBot="1" x14ac:dyDescent="0.3">
      <c r="B4130" s="63" t="str">
        <f t="shared" si="259"/>
        <v/>
      </c>
      <c r="C4130" s="64"/>
      <c r="D4130" s="65"/>
      <c r="E4130" s="65"/>
      <c r="F4130" s="65"/>
      <c r="G4130" s="65"/>
      <c r="H4130" s="65"/>
      <c r="I4130" s="65"/>
      <c r="J4130" s="65"/>
      <c r="K4130" s="65"/>
      <c r="L4130" s="66" t="str">
        <f t="shared" si="260"/>
        <v/>
      </c>
      <c r="M4130" s="66" t="str">
        <f t="shared" si="261"/>
        <v/>
      </c>
      <c r="N4130" s="66" t="str">
        <f t="shared" si="262"/>
        <v/>
      </c>
    </row>
    <row r="4131" spans="2:14" ht="20.100000000000001" customHeight="1" thickBot="1" x14ac:dyDescent="0.3">
      <c r="B4131" s="63" t="str">
        <f t="shared" si="259"/>
        <v/>
      </c>
      <c r="C4131" s="64"/>
      <c r="D4131" s="65"/>
      <c r="E4131" s="65"/>
      <c r="F4131" s="65"/>
      <c r="G4131" s="65"/>
      <c r="H4131" s="65"/>
      <c r="I4131" s="65"/>
      <c r="J4131" s="65"/>
      <c r="K4131" s="65"/>
      <c r="L4131" s="66" t="str">
        <f t="shared" si="260"/>
        <v/>
      </c>
      <c r="M4131" s="66" t="str">
        <f t="shared" si="261"/>
        <v/>
      </c>
      <c r="N4131" s="66" t="str">
        <f t="shared" si="262"/>
        <v/>
      </c>
    </row>
    <row r="4132" spans="2:14" ht="20.100000000000001" customHeight="1" thickBot="1" x14ac:dyDescent="0.3">
      <c r="B4132" s="63" t="str">
        <f t="shared" si="259"/>
        <v/>
      </c>
      <c r="C4132" s="64"/>
      <c r="D4132" s="65"/>
      <c r="E4132" s="65"/>
      <c r="F4132" s="65"/>
      <c r="G4132" s="65"/>
      <c r="H4132" s="65"/>
      <c r="I4132" s="65"/>
      <c r="J4132" s="65"/>
      <c r="K4132" s="65"/>
      <c r="L4132" s="66" t="str">
        <f t="shared" si="260"/>
        <v/>
      </c>
      <c r="M4132" s="66" t="str">
        <f t="shared" si="261"/>
        <v/>
      </c>
      <c r="N4132" s="66" t="str">
        <f t="shared" si="262"/>
        <v/>
      </c>
    </row>
    <row r="4133" spans="2:14" ht="20.100000000000001" customHeight="1" thickBot="1" x14ac:dyDescent="0.3">
      <c r="B4133" s="63" t="str">
        <f t="shared" si="259"/>
        <v/>
      </c>
      <c r="C4133" s="64"/>
      <c r="D4133" s="65"/>
      <c r="E4133" s="65"/>
      <c r="F4133" s="65"/>
      <c r="G4133" s="65"/>
      <c r="H4133" s="65"/>
      <c r="I4133" s="65"/>
      <c r="J4133" s="65"/>
      <c r="K4133" s="65"/>
      <c r="L4133" s="66" t="str">
        <f t="shared" si="260"/>
        <v/>
      </c>
      <c r="M4133" s="66" t="str">
        <f t="shared" si="261"/>
        <v/>
      </c>
      <c r="N4133" s="66" t="str">
        <f t="shared" si="262"/>
        <v/>
      </c>
    </row>
    <row r="4134" spans="2:14" ht="20.100000000000001" customHeight="1" thickBot="1" x14ac:dyDescent="0.3">
      <c r="B4134" s="63" t="str">
        <f t="shared" si="259"/>
        <v/>
      </c>
      <c r="C4134" s="64"/>
      <c r="D4134" s="65"/>
      <c r="E4134" s="65"/>
      <c r="F4134" s="65"/>
      <c r="G4134" s="65"/>
      <c r="H4134" s="65"/>
      <c r="I4134" s="65"/>
      <c r="J4134" s="65"/>
      <c r="K4134" s="65"/>
      <c r="L4134" s="66" t="str">
        <f t="shared" si="260"/>
        <v/>
      </c>
      <c r="M4134" s="66" t="str">
        <f t="shared" si="261"/>
        <v/>
      </c>
      <c r="N4134" s="66" t="str">
        <f t="shared" si="262"/>
        <v/>
      </c>
    </row>
    <row r="4135" spans="2:14" ht="20.100000000000001" customHeight="1" thickBot="1" x14ac:dyDescent="0.3">
      <c r="B4135" s="63" t="str">
        <f t="shared" si="259"/>
        <v/>
      </c>
      <c r="C4135" s="64"/>
      <c r="D4135" s="65"/>
      <c r="E4135" s="65"/>
      <c r="F4135" s="65"/>
      <c r="G4135" s="65"/>
      <c r="H4135" s="65"/>
      <c r="I4135" s="65"/>
      <c r="J4135" s="65"/>
      <c r="K4135" s="65"/>
      <c r="L4135" s="66" t="str">
        <f t="shared" si="260"/>
        <v/>
      </c>
      <c r="M4135" s="66" t="str">
        <f t="shared" si="261"/>
        <v/>
      </c>
      <c r="N4135" s="66" t="str">
        <f t="shared" si="262"/>
        <v/>
      </c>
    </row>
    <row r="4136" spans="2:14" ht="20.100000000000001" customHeight="1" thickBot="1" x14ac:dyDescent="0.3">
      <c r="B4136" s="63" t="str">
        <f t="shared" si="259"/>
        <v/>
      </c>
      <c r="C4136" s="64"/>
      <c r="D4136" s="65"/>
      <c r="E4136" s="65"/>
      <c r="F4136" s="65"/>
      <c r="G4136" s="65"/>
      <c r="H4136" s="65"/>
      <c r="I4136" s="65"/>
      <c r="J4136" s="65"/>
      <c r="K4136" s="65"/>
      <c r="L4136" s="66" t="str">
        <f t="shared" si="260"/>
        <v/>
      </c>
      <c r="M4136" s="66" t="str">
        <f t="shared" si="261"/>
        <v/>
      </c>
      <c r="N4136" s="66" t="str">
        <f t="shared" si="262"/>
        <v/>
      </c>
    </row>
    <row r="4137" spans="2:14" ht="20.100000000000001" customHeight="1" thickBot="1" x14ac:dyDescent="0.3">
      <c r="B4137" s="63" t="str">
        <f t="shared" si="259"/>
        <v/>
      </c>
      <c r="C4137" s="64"/>
      <c r="D4137" s="65"/>
      <c r="E4137" s="65"/>
      <c r="F4137" s="65"/>
      <c r="G4137" s="65"/>
      <c r="H4137" s="65"/>
      <c r="I4137" s="65"/>
      <c r="J4137" s="65"/>
      <c r="K4137" s="65"/>
      <c r="L4137" s="66" t="str">
        <f t="shared" si="260"/>
        <v/>
      </c>
      <c r="M4137" s="66" t="str">
        <f t="shared" si="261"/>
        <v/>
      </c>
      <c r="N4137" s="66" t="str">
        <f t="shared" si="262"/>
        <v/>
      </c>
    </row>
    <row r="4138" spans="2:14" ht="20.100000000000001" customHeight="1" thickBot="1" x14ac:dyDescent="0.3">
      <c r="B4138" s="63" t="str">
        <f t="shared" si="259"/>
        <v/>
      </c>
      <c r="C4138" s="64"/>
      <c r="D4138" s="65"/>
      <c r="E4138" s="65"/>
      <c r="F4138" s="65"/>
      <c r="G4138" s="65"/>
      <c r="H4138" s="65"/>
      <c r="I4138" s="65"/>
      <c r="J4138" s="65"/>
      <c r="K4138" s="65"/>
      <c r="L4138" s="66" t="str">
        <f t="shared" si="260"/>
        <v/>
      </c>
      <c r="M4138" s="66" t="str">
        <f t="shared" si="261"/>
        <v/>
      </c>
      <c r="N4138" s="66" t="str">
        <f t="shared" si="262"/>
        <v/>
      </c>
    </row>
    <row r="4139" spans="2:14" ht="20.100000000000001" customHeight="1" thickBot="1" x14ac:dyDescent="0.3">
      <c r="B4139" s="63" t="str">
        <f t="shared" si="259"/>
        <v/>
      </c>
      <c r="C4139" s="64"/>
      <c r="D4139" s="65"/>
      <c r="E4139" s="65"/>
      <c r="F4139" s="65"/>
      <c r="G4139" s="65"/>
      <c r="H4139" s="65"/>
      <c r="I4139" s="65"/>
      <c r="J4139" s="65"/>
      <c r="K4139" s="65"/>
      <c r="L4139" s="66" t="str">
        <f t="shared" si="260"/>
        <v/>
      </c>
      <c r="M4139" s="66" t="str">
        <f t="shared" si="261"/>
        <v/>
      </c>
      <c r="N4139" s="66" t="str">
        <f t="shared" si="262"/>
        <v/>
      </c>
    </row>
    <row r="4140" spans="2:14" ht="20.100000000000001" customHeight="1" thickBot="1" x14ac:dyDescent="0.3">
      <c r="B4140" s="63" t="str">
        <f t="shared" si="259"/>
        <v/>
      </c>
      <c r="C4140" s="64"/>
      <c r="D4140" s="65"/>
      <c r="E4140" s="65"/>
      <c r="F4140" s="65"/>
      <c r="G4140" s="65"/>
      <c r="H4140" s="65"/>
      <c r="I4140" s="65"/>
      <c r="J4140" s="65"/>
      <c r="K4140" s="65"/>
      <c r="L4140" s="66" t="str">
        <f t="shared" si="260"/>
        <v/>
      </c>
      <c r="M4140" s="66" t="str">
        <f t="shared" si="261"/>
        <v/>
      </c>
      <c r="N4140" s="66" t="str">
        <f t="shared" si="262"/>
        <v/>
      </c>
    </row>
    <row r="4141" spans="2:14" ht="20.100000000000001" customHeight="1" thickBot="1" x14ac:dyDescent="0.3">
      <c r="B4141" s="63" t="str">
        <f t="shared" si="259"/>
        <v/>
      </c>
      <c r="C4141" s="64"/>
      <c r="D4141" s="65"/>
      <c r="E4141" s="65"/>
      <c r="F4141" s="65"/>
      <c r="G4141" s="65"/>
      <c r="H4141" s="65"/>
      <c r="I4141" s="65"/>
      <c r="J4141" s="65"/>
      <c r="K4141" s="65"/>
      <c r="L4141" s="66" t="str">
        <f t="shared" si="260"/>
        <v/>
      </c>
      <c r="M4141" s="66" t="str">
        <f t="shared" si="261"/>
        <v/>
      </c>
      <c r="N4141" s="66" t="str">
        <f t="shared" si="262"/>
        <v/>
      </c>
    </row>
    <row r="4142" spans="2:14" ht="20.100000000000001" customHeight="1" thickBot="1" x14ac:dyDescent="0.3">
      <c r="B4142" s="63" t="str">
        <f t="shared" si="259"/>
        <v/>
      </c>
      <c r="C4142" s="64"/>
      <c r="D4142" s="65"/>
      <c r="E4142" s="65"/>
      <c r="F4142" s="65"/>
      <c r="G4142" s="65"/>
      <c r="H4142" s="65"/>
      <c r="I4142" s="65"/>
      <c r="J4142" s="65"/>
      <c r="K4142" s="65"/>
      <c r="L4142" s="66" t="str">
        <f t="shared" si="260"/>
        <v/>
      </c>
      <c r="M4142" s="66" t="str">
        <f t="shared" si="261"/>
        <v/>
      </c>
      <c r="N4142" s="66" t="str">
        <f t="shared" si="262"/>
        <v/>
      </c>
    </row>
    <row r="4143" spans="2:14" ht="20.100000000000001" customHeight="1" thickBot="1" x14ac:dyDescent="0.3">
      <c r="B4143" s="63" t="str">
        <f t="shared" si="259"/>
        <v/>
      </c>
      <c r="C4143" s="64"/>
      <c r="D4143" s="65"/>
      <c r="E4143" s="65"/>
      <c r="F4143" s="65"/>
      <c r="G4143" s="65"/>
      <c r="H4143" s="65"/>
      <c r="I4143" s="65"/>
      <c r="J4143" s="65"/>
      <c r="K4143" s="65"/>
      <c r="L4143" s="66" t="str">
        <f t="shared" si="260"/>
        <v/>
      </c>
      <c r="M4143" s="66" t="str">
        <f t="shared" si="261"/>
        <v/>
      </c>
      <c r="N4143" s="66" t="str">
        <f t="shared" si="262"/>
        <v/>
      </c>
    </row>
    <row r="4144" spans="2:14" ht="20.100000000000001" customHeight="1" thickBot="1" x14ac:dyDescent="0.3">
      <c r="B4144" s="63" t="str">
        <f t="shared" si="259"/>
        <v/>
      </c>
      <c r="C4144" s="64"/>
      <c r="D4144" s="65"/>
      <c r="E4144" s="65"/>
      <c r="F4144" s="65"/>
      <c r="G4144" s="65"/>
      <c r="H4144" s="65"/>
      <c r="I4144" s="65"/>
      <c r="J4144" s="65"/>
      <c r="K4144" s="65"/>
      <c r="L4144" s="66" t="str">
        <f t="shared" si="260"/>
        <v/>
      </c>
      <c r="M4144" s="66" t="str">
        <f t="shared" si="261"/>
        <v/>
      </c>
      <c r="N4144" s="66" t="str">
        <f t="shared" si="262"/>
        <v/>
      </c>
    </row>
    <row r="4145" spans="2:14" ht="20.100000000000001" customHeight="1" thickBot="1" x14ac:dyDescent="0.3">
      <c r="B4145" s="63" t="str">
        <f t="shared" si="259"/>
        <v/>
      </c>
      <c r="C4145" s="64"/>
      <c r="D4145" s="65"/>
      <c r="E4145" s="65"/>
      <c r="F4145" s="65"/>
      <c r="G4145" s="65"/>
      <c r="H4145" s="65"/>
      <c r="I4145" s="65"/>
      <c r="J4145" s="65"/>
      <c r="K4145" s="65"/>
      <c r="L4145" s="66" t="str">
        <f t="shared" si="260"/>
        <v/>
      </c>
      <c r="M4145" s="66" t="str">
        <f t="shared" si="261"/>
        <v/>
      </c>
      <c r="N4145" s="66" t="str">
        <f t="shared" si="262"/>
        <v/>
      </c>
    </row>
    <row r="4146" spans="2:14" ht="20.100000000000001" customHeight="1" thickBot="1" x14ac:dyDescent="0.3">
      <c r="B4146" s="63" t="str">
        <f t="shared" si="259"/>
        <v/>
      </c>
      <c r="C4146" s="64"/>
      <c r="D4146" s="65"/>
      <c r="E4146" s="65"/>
      <c r="F4146" s="65"/>
      <c r="G4146" s="65"/>
      <c r="H4146" s="65"/>
      <c r="I4146" s="65"/>
      <c r="J4146" s="65"/>
      <c r="K4146" s="65"/>
      <c r="L4146" s="66" t="str">
        <f t="shared" si="260"/>
        <v/>
      </c>
      <c r="M4146" s="66" t="str">
        <f t="shared" si="261"/>
        <v/>
      </c>
      <c r="N4146" s="66" t="str">
        <f t="shared" si="262"/>
        <v/>
      </c>
    </row>
    <row r="4147" spans="2:14" ht="20.100000000000001" customHeight="1" thickBot="1" x14ac:dyDescent="0.3">
      <c r="B4147" s="63" t="str">
        <f t="shared" si="259"/>
        <v/>
      </c>
      <c r="C4147" s="64"/>
      <c r="D4147" s="65"/>
      <c r="E4147" s="65"/>
      <c r="F4147" s="65"/>
      <c r="G4147" s="65"/>
      <c r="H4147" s="65"/>
      <c r="I4147" s="65"/>
      <c r="J4147" s="65"/>
      <c r="K4147" s="65"/>
      <c r="L4147" s="66" t="str">
        <f t="shared" si="260"/>
        <v/>
      </c>
      <c r="M4147" s="66" t="str">
        <f t="shared" si="261"/>
        <v/>
      </c>
      <c r="N4147" s="66" t="str">
        <f t="shared" si="262"/>
        <v/>
      </c>
    </row>
    <row r="4148" spans="2:14" ht="20.100000000000001" customHeight="1" thickBot="1" x14ac:dyDescent="0.3">
      <c r="B4148" s="63" t="str">
        <f t="shared" si="259"/>
        <v/>
      </c>
      <c r="C4148" s="64"/>
      <c r="D4148" s="65"/>
      <c r="E4148" s="65"/>
      <c r="F4148" s="65"/>
      <c r="G4148" s="65"/>
      <c r="H4148" s="65"/>
      <c r="I4148" s="65"/>
      <c r="J4148" s="65"/>
      <c r="K4148" s="65"/>
      <c r="L4148" s="66" t="str">
        <f t="shared" si="260"/>
        <v/>
      </c>
      <c r="M4148" s="66" t="str">
        <f t="shared" si="261"/>
        <v/>
      </c>
      <c r="N4148" s="66" t="str">
        <f t="shared" si="262"/>
        <v/>
      </c>
    </row>
    <row r="4149" spans="2:14" ht="20.100000000000001" customHeight="1" thickBot="1" x14ac:dyDescent="0.3">
      <c r="B4149" s="63" t="str">
        <f t="shared" si="259"/>
        <v/>
      </c>
      <c r="C4149" s="64"/>
      <c r="D4149" s="65"/>
      <c r="E4149" s="65"/>
      <c r="F4149" s="65"/>
      <c r="G4149" s="65"/>
      <c r="H4149" s="65"/>
      <c r="I4149" s="65"/>
      <c r="J4149" s="65"/>
      <c r="K4149" s="65"/>
      <c r="L4149" s="66" t="str">
        <f t="shared" si="260"/>
        <v/>
      </c>
      <c r="M4149" s="66" t="str">
        <f t="shared" si="261"/>
        <v/>
      </c>
      <c r="N4149" s="66" t="str">
        <f t="shared" si="262"/>
        <v/>
      </c>
    </row>
    <row r="4150" spans="2:14" ht="20.100000000000001" customHeight="1" thickBot="1" x14ac:dyDescent="0.3">
      <c r="B4150" s="63" t="str">
        <f t="shared" si="259"/>
        <v/>
      </c>
      <c r="C4150" s="64"/>
      <c r="D4150" s="65"/>
      <c r="E4150" s="65"/>
      <c r="F4150" s="65"/>
      <c r="G4150" s="65"/>
      <c r="H4150" s="65"/>
      <c r="I4150" s="65"/>
      <c r="J4150" s="65"/>
      <c r="K4150" s="65"/>
      <c r="L4150" s="66" t="str">
        <f t="shared" si="260"/>
        <v/>
      </c>
      <c r="M4150" s="66" t="str">
        <f t="shared" si="261"/>
        <v/>
      </c>
      <c r="N4150" s="66" t="str">
        <f t="shared" si="262"/>
        <v/>
      </c>
    </row>
    <row r="4151" spans="2:14" ht="20.100000000000001" customHeight="1" thickBot="1" x14ac:dyDescent="0.3">
      <c r="B4151" s="63" t="str">
        <f t="shared" si="259"/>
        <v/>
      </c>
      <c r="C4151" s="64"/>
      <c r="D4151" s="65"/>
      <c r="E4151" s="65"/>
      <c r="F4151" s="65"/>
      <c r="G4151" s="65"/>
      <c r="H4151" s="65"/>
      <c r="I4151" s="65"/>
      <c r="J4151" s="65"/>
      <c r="K4151" s="65"/>
      <c r="L4151" s="66" t="str">
        <f t="shared" si="260"/>
        <v/>
      </c>
      <c r="M4151" s="66" t="str">
        <f t="shared" si="261"/>
        <v/>
      </c>
      <c r="N4151" s="66" t="str">
        <f t="shared" si="262"/>
        <v/>
      </c>
    </row>
    <row r="4152" spans="2:14" ht="20.100000000000001" customHeight="1" thickBot="1" x14ac:dyDescent="0.3">
      <c r="B4152" s="63" t="str">
        <f t="shared" si="259"/>
        <v/>
      </c>
      <c r="C4152" s="64"/>
      <c r="D4152" s="65"/>
      <c r="E4152" s="65"/>
      <c r="F4152" s="65"/>
      <c r="G4152" s="65"/>
      <c r="H4152" s="65"/>
      <c r="I4152" s="65"/>
      <c r="J4152" s="65"/>
      <c r="K4152" s="65"/>
      <c r="L4152" s="66" t="str">
        <f t="shared" si="260"/>
        <v/>
      </c>
      <c r="M4152" s="66" t="str">
        <f t="shared" si="261"/>
        <v/>
      </c>
      <c r="N4152" s="66" t="str">
        <f t="shared" si="262"/>
        <v/>
      </c>
    </row>
    <row r="4153" spans="2:14" ht="20.100000000000001" customHeight="1" thickBot="1" x14ac:dyDescent="0.3">
      <c r="B4153" s="63" t="str">
        <f t="shared" si="259"/>
        <v/>
      </c>
      <c r="C4153" s="64"/>
      <c r="D4153" s="65"/>
      <c r="E4153" s="65"/>
      <c r="F4153" s="65"/>
      <c r="G4153" s="65"/>
      <c r="H4153" s="65"/>
      <c r="I4153" s="65"/>
      <c r="J4153" s="65"/>
      <c r="K4153" s="65"/>
      <c r="L4153" s="66" t="str">
        <f t="shared" si="260"/>
        <v/>
      </c>
      <c r="M4153" s="66" t="str">
        <f t="shared" si="261"/>
        <v/>
      </c>
      <c r="N4153" s="66" t="str">
        <f t="shared" si="262"/>
        <v/>
      </c>
    </row>
    <row r="4154" spans="2:14" ht="20.100000000000001" customHeight="1" thickBot="1" x14ac:dyDescent="0.3">
      <c r="B4154" s="63" t="str">
        <f t="shared" si="259"/>
        <v/>
      </c>
      <c r="C4154" s="64"/>
      <c r="D4154" s="65"/>
      <c r="E4154" s="65"/>
      <c r="F4154" s="65"/>
      <c r="G4154" s="65"/>
      <c r="H4154" s="65"/>
      <c r="I4154" s="65"/>
      <c r="J4154" s="65"/>
      <c r="K4154" s="65"/>
      <c r="L4154" s="66" t="str">
        <f t="shared" si="260"/>
        <v/>
      </c>
      <c r="M4154" s="66" t="str">
        <f t="shared" si="261"/>
        <v/>
      </c>
      <c r="N4154" s="66" t="str">
        <f t="shared" si="262"/>
        <v/>
      </c>
    </row>
    <row r="4155" spans="2:14" ht="20.100000000000001" customHeight="1" thickBot="1" x14ac:dyDescent="0.3">
      <c r="B4155" s="63" t="str">
        <f t="shared" si="259"/>
        <v/>
      </c>
      <c r="C4155" s="64"/>
      <c r="D4155" s="65"/>
      <c r="E4155" s="65"/>
      <c r="F4155" s="65"/>
      <c r="G4155" s="65"/>
      <c r="H4155" s="65"/>
      <c r="I4155" s="65"/>
      <c r="J4155" s="65"/>
      <c r="K4155" s="65"/>
      <c r="L4155" s="66" t="str">
        <f t="shared" si="260"/>
        <v/>
      </c>
      <c r="M4155" s="66" t="str">
        <f t="shared" si="261"/>
        <v/>
      </c>
      <c r="N4155" s="66" t="str">
        <f t="shared" si="262"/>
        <v/>
      </c>
    </row>
    <row r="4156" spans="2:14" ht="20.100000000000001" customHeight="1" thickBot="1" x14ac:dyDescent="0.3">
      <c r="B4156" s="63" t="str">
        <f t="shared" si="259"/>
        <v/>
      </c>
      <c r="C4156" s="64"/>
      <c r="D4156" s="65"/>
      <c r="E4156" s="65"/>
      <c r="F4156" s="65"/>
      <c r="G4156" s="65"/>
      <c r="H4156" s="65"/>
      <c r="I4156" s="65"/>
      <c r="J4156" s="65"/>
      <c r="K4156" s="65"/>
      <c r="L4156" s="66" t="str">
        <f t="shared" si="260"/>
        <v/>
      </c>
      <c r="M4156" s="66" t="str">
        <f t="shared" si="261"/>
        <v/>
      </c>
      <c r="N4156" s="66" t="str">
        <f t="shared" si="262"/>
        <v/>
      </c>
    </row>
    <row r="4157" spans="2:14" ht="20.100000000000001" customHeight="1" thickBot="1" x14ac:dyDescent="0.3">
      <c r="B4157" s="63" t="str">
        <f t="shared" si="259"/>
        <v/>
      </c>
      <c r="C4157" s="64"/>
      <c r="D4157" s="65"/>
      <c r="E4157" s="65"/>
      <c r="F4157" s="65"/>
      <c r="G4157" s="65"/>
      <c r="H4157" s="65"/>
      <c r="I4157" s="65"/>
      <c r="J4157" s="65"/>
      <c r="K4157" s="65"/>
      <c r="L4157" s="66" t="str">
        <f t="shared" si="260"/>
        <v/>
      </c>
      <c r="M4157" s="66" t="str">
        <f t="shared" si="261"/>
        <v/>
      </c>
      <c r="N4157" s="66" t="str">
        <f t="shared" si="262"/>
        <v/>
      </c>
    </row>
    <row r="4158" spans="2:14" ht="20.100000000000001" customHeight="1" thickBot="1" x14ac:dyDescent="0.3">
      <c r="B4158" s="63" t="str">
        <f t="shared" si="259"/>
        <v/>
      </c>
      <c r="C4158" s="64"/>
      <c r="D4158" s="65"/>
      <c r="E4158" s="65"/>
      <c r="F4158" s="65"/>
      <c r="G4158" s="65"/>
      <c r="H4158" s="65"/>
      <c r="I4158" s="65"/>
      <c r="J4158" s="65"/>
      <c r="K4158" s="65"/>
      <c r="L4158" s="66" t="str">
        <f t="shared" si="260"/>
        <v/>
      </c>
      <c r="M4158" s="66" t="str">
        <f t="shared" si="261"/>
        <v/>
      </c>
      <c r="N4158" s="66" t="str">
        <f t="shared" si="262"/>
        <v/>
      </c>
    </row>
    <row r="4159" spans="2:14" ht="20.100000000000001" customHeight="1" thickBot="1" x14ac:dyDescent="0.3">
      <c r="B4159" s="63" t="str">
        <f t="shared" si="259"/>
        <v/>
      </c>
      <c r="C4159" s="64"/>
      <c r="D4159" s="65"/>
      <c r="E4159" s="65"/>
      <c r="F4159" s="65"/>
      <c r="G4159" s="65"/>
      <c r="H4159" s="65"/>
      <c r="I4159" s="65"/>
      <c r="J4159" s="65"/>
      <c r="K4159" s="65"/>
      <c r="L4159" s="66" t="str">
        <f t="shared" si="260"/>
        <v/>
      </c>
      <c r="M4159" s="66" t="str">
        <f t="shared" si="261"/>
        <v/>
      </c>
      <c r="N4159" s="66" t="str">
        <f t="shared" si="262"/>
        <v/>
      </c>
    </row>
    <row r="4160" spans="2:14" ht="20.100000000000001" customHeight="1" thickBot="1" x14ac:dyDescent="0.3">
      <c r="B4160" s="63" t="str">
        <f t="shared" si="259"/>
        <v/>
      </c>
      <c r="C4160" s="64"/>
      <c r="D4160" s="65"/>
      <c r="E4160" s="65"/>
      <c r="F4160" s="65"/>
      <c r="G4160" s="65"/>
      <c r="H4160" s="65"/>
      <c r="I4160" s="65"/>
      <c r="J4160" s="65"/>
      <c r="K4160" s="65"/>
      <c r="L4160" s="66" t="str">
        <f t="shared" si="260"/>
        <v/>
      </c>
      <c r="M4160" s="66" t="str">
        <f t="shared" si="261"/>
        <v/>
      </c>
      <c r="N4160" s="66" t="str">
        <f t="shared" si="262"/>
        <v/>
      </c>
    </row>
    <row r="4161" spans="2:14" ht="20.100000000000001" customHeight="1" thickBot="1" x14ac:dyDescent="0.3">
      <c r="B4161" s="63" t="str">
        <f t="shared" si="259"/>
        <v/>
      </c>
      <c r="C4161" s="64"/>
      <c r="D4161" s="65"/>
      <c r="E4161" s="65"/>
      <c r="F4161" s="65"/>
      <c r="G4161" s="65"/>
      <c r="H4161" s="65"/>
      <c r="I4161" s="65"/>
      <c r="J4161" s="65"/>
      <c r="K4161" s="65"/>
      <c r="L4161" s="66" t="str">
        <f t="shared" si="260"/>
        <v/>
      </c>
      <c r="M4161" s="66" t="str">
        <f t="shared" si="261"/>
        <v/>
      </c>
      <c r="N4161" s="66" t="str">
        <f t="shared" si="262"/>
        <v/>
      </c>
    </row>
    <row r="4162" spans="2:14" ht="20.100000000000001" customHeight="1" thickBot="1" x14ac:dyDescent="0.3">
      <c r="B4162" s="63" t="str">
        <f t="shared" si="259"/>
        <v/>
      </c>
      <c r="C4162" s="64"/>
      <c r="D4162" s="65"/>
      <c r="E4162" s="65"/>
      <c r="F4162" s="65"/>
      <c r="G4162" s="65"/>
      <c r="H4162" s="65"/>
      <c r="I4162" s="65"/>
      <c r="J4162" s="65"/>
      <c r="K4162" s="65"/>
      <c r="L4162" s="66" t="str">
        <f t="shared" si="260"/>
        <v/>
      </c>
      <c r="M4162" s="66" t="str">
        <f t="shared" si="261"/>
        <v/>
      </c>
      <c r="N4162" s="66" t="str">
        <f t="shared" si="262"/>
        <v/>
      </c>
    </row>
    <row r="4163" spans="2:14" ht="20.100000000000001" customHeight="1" thickBot="1" x14ac:dyDescent="0.3">
      <c r="B4163" s="63" t="str">
        <f t="shared" si="259"/>
        <v/>
      </c>
      <c r="C4163" s="64"/>
      <c r="D4163" s="65"/>
      <c r="E4163" s="65"/>
      <c r="F4163" s="65"/>
      <c r="G4163" s="65"/>
      <c r="H4163" s="65"/>
      <c r="I4163" s="65"/>
      <c r="J4163" s="65"/>
      <c r="K4163" s="65"/>
      <c r="L4163" s="66" t="str">
        <f t="shared" si="260"/>
        <v/>
      </c>
      <c r="M4163" s="66" t="str">
        <f t="shared" si="261"/>
        <v/>
      </c>
      <c r="N4163" s="66" t="str">
        <f t="shared" si="262"/>
        <v/>
      </c>
    </row>
    <row r="4164" spans="2:14" ht="20.100000000000001" customHeight="1" thickBot="1" x14ac:dyDescent="0.3">
      <c r="B4164" s="63" t="str">
        <f t="shared" si="259"/>
        <v/>
      </c>
      <c r="C4164" s="64"/>
      <c r="D4164" s="65"/>
      <c r="E4164" s="65"/>
      <c r="F4164" s="65"/>
      <c r="G4164" s="65"/>
      <c r="H4164" s="65"/>
      <c r="I4164" s="65"/>
      <c r="J4164" s="65"/>
      <c r="K4164" s="65"/>
      <c r="L4164" s="66" t="str">
        <f t="shared" si="260"/>
        <v/>
      </c>
      <c r="M4164" s="66" t="str">
        <f t="shared" si="261"/>
        <v/>
      </c>
      <c r="N4164" s="66" t="str">
        <f t="shared" si="262"/>
        <v/>
      </c>
    </row>
    <row r="4165" spans="2:14" ht="20.100000000000001" customHeight="1" thickBot="1" x14ac:dyDescent="0.3">
      <c r="B4165" s="63" t="str">
        <f t="shared" si="259"/>
        <v/>
      </c>
      <c r="C4165" s="64"/>
      <c r="D4165" s="65"/>
      <c r="E4165" s="65"/>
      <c r="F4165" s="65"/>
      <c r="G4165" s="65"/>
      <c r="H4165" s="65"/>
      <c r="I4165" s="65"/>
      <c r="J4165" s="65"/>
      <c r="K4165" s="65"/>
      <c r="L4165" s="66" t="str">
        <f t="shared" si="260"/>
        <v/>
      </c>
      <c r="M4165" s="66" t="str">
        <f t="shared" si="261"/>
        <v/>
      </c>
      <c r="N4165" s="66" t="str">
        <f t="shared" si="262"/>
        <v/>
      </c>
    </row>
    <row r="4166" spans="2:14" ht="20.100000000000001" customHeight="1" thickBot="1" x14ac:dyDescent="0.3">
      <c r="B4166" s="63" t="str">
        <f t="shared" si="259"/>
        <v/>
      </c>
      <c r="C4166" s="64"/>
      <c r="D4166" s="65"/>
      <c r="E4166" s="65"/>
      <c r="F4166" s="65"/>
      <c r="G4166" s="65"/>
      <c r="H4166" s="65"/>
      <c r="I4166" s="65"/>
      <c r="J4166" s="65"/>
      <c r="K4166" s="65"/>
      <c r="L4166" s="66" t="str">
        <f t="shared" si="260"/>
        <v/>
      </c>
      <c r="M4166" s="66" t="str">
        <f t="shared" si="261"/>
        <v/>
      </c>
      <c r="N4166" s="66" t="str">
        <f t="shared" si="262"/>
        <v/>
      </c>
    </row>
    <row r="4167" spans="2:14" ht="20.100000000000001" customHeight="1" thickBot="1" x14ac:dyDescent="0.3">
      <c r="B4167" s="63" t="str">
        <f t="shared" si="259"/>
        <v/>
      </c>
      <c r="C4167" s="64"/>
      <c r="D4167" s="65"/>
      <c r="E4167" s="65"/>
      <c r="F4167" s="65"/>
      <c r="G4167" s="65"/>
      <c r="H4167" s="65"/>
      <c r="I4167" s="65"/>
      <c r="J4167" s="65"/>
      <c r="K4167" s="65"/>
      <c r="L4167" s="66" t="str">
        <f t="shared" si="260"/>
        <v/>
      </c>
      <c r="M4167" s="66" t="str">
        <f t="shared" si="261"/>
        <v/>
      </c>
      <c r="N4167" s="66" t="str">
        <f t="shared" si="262"/>
        <v/>
      </c>
    </row>
    <row r="4168" spans="2:14" ht="20.100000000000001" customHeight="1" thickBot="1" x14ac:dyDescent="0.3">
      <c r="B4168" s="63" t="str">
        <f t="shared" si="259"/>
        <v/>
      </c>
      <c r="C4168" s="64"/>
      <c r="D4168" s="65"/>
      <c r="E4168" s="65"/>
      <c r="F4168" s="65"/>
      <c r="G4168" s="65"/>
      <c r="H4168" s="65"/>
      <c r="I4168" s="65"/>
      <c r="J4168" s="65"/>
      <c r="K4168" s="65"/>
      <c r="L4168" s="66" t="str">
        <f t="shared" si="260"/>
        <v/>
      </c>
      <c r="M4168" s="66" t="str">
        <f t="shared" si="261"/>
        <v/>
      </c>
      <c r="N4168" s="66" t="str">
        <f t="shared" si="262"/>
        <v/>
      </c>
    </row>
    <row r="4169" spans="2:14" ht="20.100000000000001" customHeight="1" thickBot="1" x14ac:dyDescent="0.3">
      <c r="B4169" s="63" t="str">
        <f t="shared" si="259"/>
        <v/>
      </c>
      <c r="C4169" s="64"/>
      <c r="D4169" s="65"/>
      <c r="E4169" s="65"/>
      <c r="F4169" s="65"/>
      <c r="G4169" s="65"/>
      <c r="H4169" s="65"/>
      <c r="I4169" s="65"/>
      <c r="J4169" s="65"/>
      <c r="K4169" s="65"/>
      <c r="L4169" s="66" t="str">
        <f t="shared" si="260"/>
        <v/>
      </c>
      <c r="M4169" s="66" t="str">
        <f t="shared" si="261"/>
        <v/>
      </c>
      <c r="N4169" s="66" t="str">
        <f t="shared" si="262"/>
        <v/>
      </c>
    </row>
    <row r="4170" spans="2:14" ht="20.100000000000001" customHeight="1" thickBot="1" x14ac:dyDescent="0.3">
      <c r="B4170" s="63" t="str">
        <f t="shared" ref="B4170:B4233" si="263">IF(C4170="","",B4169+1)</f>
        <v/>
      </c>
      <c r="C4170" s="64"/>
      <c r="D4170" s="65"/>
      <c r="E4170" s="65"/>
      <c r="F4170" s="65"/>
      <c r="G4170" s="65"/>
      <c r="H4170" s="65"/>
      <c r="I4170" s="65"/>
      <c r="J4170" s="65"/>
      <c r="K4170" s="65"/>
      <c r="L4170" s="66" t="str">
        <f t="shared" si="260"/>
        <v/>
      </c>
      <c r="M4170" s="66" t="str">
        <f t="shared" si="261"/>
        <v/>
      </c>
      <c r="N4170" s="66" t="str">
        <f t="shared" si="262"/>
        <v/>
      </c>
    </row>
    <row r="4171" spans="2:14" ht="20.100000000000001" customHeight="1" thickBot="1" x14ac:dyDescent="0.3">
      <c r="B4171" s="63" t="str">
        <f t="shared" si="263"/>
        <v/>
      </c>
      <c r="C4171" s="64"/>
      <c r="D4171" s="65"/>
      <c r="E4171" s="65"/>
      <c r="F4171" s="65"/>
      <c r="G4171" s="65"/>
      <c r="H4171" s="65"/>
      <c r="I4171" s="65"/>
      <c r="J4171" s="65"/>
      <c r="K4171" s="65"/>
      <c r="L4171" s="66" t="str">
        <f t="shared" si="260"/>
        <v/>
      </c>
      <c r="M4171" s="66" t="str">
        <f t="shared" si="261"/>
        <v/>
      </c>
      <c r="N4171" s="66" t="str">
        <f t="shared" si="262"/>
        <v/>
      </c>
    </row>
    <row r="4172" spans="2:14" ht="20.100000000000001" customHeight="1" thickBot="1" x14ac:dyDescent="0.3">
      <c r="B4172" s="63" t="str">
        <f t="shared" si="263"/>
        <v/>
      </c>
      <c r="C4172" s="64"/>
      <c r="D4172" s="65"/>
      <c r="E4172" s="65"/>
      <c r="F4172" s="65"/>
      <c r="G4172" s="65"/>
      <c r="H4172" s="65"/>
      <c r="I4172" s="65"/>
      <c r="J4172" s="65"/>
      <c r="K4172" s="65"/>
      <c r="L4172" s="66" t="str">
        <f t="shared" si="260"/>
        <v/>
      </c>
      <c r="M4172" s="66" t="str">
        <f t="shared" si="261"/>
        <v/>
      </c>
      <c r="N4172" s="66" t="str">
        <f t="shared" si="262"/>
        <v/>
      </c>
    </row>
    <row r="4173" spans="2:14" ht="20.100000000000001" customHeight="1" thickBot="1" x14ac:dyDescent="0.3">
      <c r="B4173" s="63" t="str">
        <f t="shared" si="263"/>
        <v/>
      </c>
      <c r="C4173" s="64"/>
      <c r="D4173" s="65"/>
      <c r="E4173" s="65"/>
      <c r="F4173" s="65"/>
      <c r="G4173" s="65"/>
      <c r="H4173" s="65"/>
      <c r="I4173" s="65"/>
      <c r="J4173" s="65"/>
      <c r="K4173" s="65"/>
      <c r="L4173" s="66" t="str">
        <f t="shared" ref="L4173:L4236" si="264">IF(C4173="","",TEXT(C4173,"MMMM"))</f>
        <v/>
      </c>
      <c r="M4173" s="66" t="str">
        <f t="shared" ref="M4173:M4236" si="265">IF(C4173="","",YEAR(C4173))</f>
        <v/>
      </c>
      <c r="N4173" s="66" t="str">
        <f t="shared" ref="N4173:N4236" si="266">IF(C4173="","",TEXT(C4173,"DDDD"))</f>
        <v/>
      </c>
    </row>
    <row r="4174" spans="2:14" ht="20.100000000000001" customHeight="1" thickBot="1" x14ac:dyDescent="0.3">
      <c r="B4174" s="63" t="str">
        <f t="shared" si="263"/>
        <v/>
      </c>
      <c r="C4174" s="64"/>
      <c r="D4174" s="65"/>
      <c r="E4174" s="65"/>
      <c r="F4174" s="65"/>
      <c r="G4174" s="65"/>
      <c r="H4174" s="65"/>
      <c r="I4174" s="65"/>
      <c r="J4174" s="65"/>
      <c r="K4174" s="65"/>
      <c r="L4174" s="66" t="str">
        <f t="shared" si="264"/>
        <v/>
      </c>
      <c r="M4174" s="66" t="str">
        <f t="shared" si="265"/>
        <v/>
      </c>
      <c r="N4174" s="66" t="str">
        <f t="shared" si="266"/>
        <v/>
      </c>
    </row>
    <row r="4175" spans="2:14" ht="20.100000000000001" customHeight="1" thickBot="1" x14ac:dyDescent="0.3">
      <c r="B4175" s="63" t="str">
        <f t="shared" si="263"/>
        <v/>
      </c>
      <c r="C4175" s="64"/>
      <c r="D4175" s="65"/>
      <c r="E4175" s="65"/>
      <c r="F4175" s="65"/>
      <c r="G4175" s="65"/>
      <c r="H4175" s="65"/>
      <c r="I4175" s="65"/>
      <c r="J4175" s="65"/>
      <c r="K4175" s="65"/>
      <c r="L4175" s="66" t="str">
        <f t="shared" si="264"/>
        <v/>
      </c>
      <c r="M4175" s="66" t="str">
        <f t="shared" si="265"/>
        <v/>
      </c>
      <c r="N4175" s="66" t="str">
        <f t="shared" si="266"/>
        <v/>
      </c>
    </row>
    <row r="4176" spans="2:14" ht="20.100000000000001" customHeight="1" thickBot="1" x14ac:dyDescent="0.3">
      <c r="B4176" s="63" t="str">
        <f t="shared" si="263"/>
        <v/>
      </c>
      <c r="C4176" s="64"/>
      <c r="D4176" s="65"/>
      <c r="E4176" s="65"/>
      <c r="F4176" s="65"/>
      <c r="G4176" s="65"/>
      <c r="H4176" s="65"/>
      <c r="I4176" s="65"/>
      <c r="J4176" s="65"/>
      <c r="K4176" s="65"/>
      <c r="L4176" s="66" t="str">
        <f t="shared" si="264"/>
        <v/>
      </c>
      <c r="M4176" s="66" t="str">
        <f t="shared" si="265"/>
        <v/>
      </c>
      <c r="N4176" s="66" t="str">
        <f t="shared" si="266"/>
        <v/>
      </c>
    </row>
    <row r="4177" spans="2:14" ht="20.100000000000001" customHeight="1" thickBot="1" x14ac:dyDescent="0.3">
      <c r="B4177" s="63" t="str">
        <f t="shared" si="263"/>
        <v/>
      </c>
      <c r="C4177" s="64"/>
      <c r="D4177" s="65"/>
      <c r="E4177" s="65"/>
      <c r="F4177" s="65"/>
      <c r="G4177" s="65"/>
      <c r="H4177" s="65"/>
      <c r="I4177" s="65"/>
      <c r="J4177" s="65"/>
      <c r="K4177" s="65"/>
      <c r="L4177" s="66" t="str">
        <f t="shared" si="264"/>
        <v/>
      </c>
      <c r="M4177" s="66" t="str">
        <f t="shared" si="265"/>
        <v/>
      </c>
      <c r="N4177" s="66" t="str">
        <f t="shared" si="266"/>
        <v/>
      </c>
    </row>
    <row r="4178" spans="2:14" ht="20.100000000000001" customHeight="1" thickBot="1" x14ac:dyDescent="0.3">
      <c r="B4178" s="63" t="str">
        <f t="shared" si="263"/>
        <v/>
      </c>
      <c r="C4178" s="64"/>
      <c r="D4178" s="65"/>
      <c r="E4178" s="65"/>
      <c r="F4178" s="65"/>
      <c r="G4178" s="65"/>
      <c r="H4178" s="65"/>
      <c r="I4178" s="65"/>
      <c r="J4178" s="65"/>
      <c r="K4178" s="65"/>
      <c r="L4178" s="66" t="str">
        <f t="shared" si="264"/>
        <v/>
      </c>
      <c r="M4178" s="66" t="str">
        <f t="shared" si="265"/>
        <v/>
      </c>
      <c r="N4178" s="66" t="str">
        <f t="shared" si="266"/>
        <v/>
      </c>
    </row>
    <row r="4179" spans="2:14" ht="20.100000000000001" customHeight="1" thickBot="1" x14ac:dyDescent="0.3">
      <c r="B4179" s="63" t="str">
        <f t="shared" si="263"/>
        <v/>
      </c>
      <c r="C4179" s="64"/>
      <c r="D4179" s="65"/>
      <c r="E4179" s="65"/>
      <c r="F4179" s="65"/>
      <c r="G4179" s="65"/>
      <c r="H4179" s="65"/>
      <c r="I4179" s="65"/>
      <c r="J4179" s="65"/>
      <c r="K4179" s="65"/>
      <c r="L4179" s="66" t="str">
        <f t="shared" si="264"/>
        <v/>
      </c>
      <c r="M4179" s="66" t="str">
        <f t="shared" si="265"/>
        <v/>
      </c>
      <c r="N4179" s="66" t="str">
        <f t="shared" si="266"/>
        <v/>
      </c>
    </row>
    <row r="4180" spans="2:14" ht="20.100000000000001" customHeight="1" thickBot="1" x14ac:dyDescent="0.3">
      <c r="B4180" s="63" t="str">
        <f t="shared" si="263"/>
        <v/>
      </c>
      <c r="C4180" s="64"/>
      <c r="D4180" s="65"/>
      <c r="E4180" s="65"/>
      <c r="F4180" s="65"/>
      <c r="G4180" s="65"/>
      <c r="H4180" s="65"/>
      <c r="I4180" s="65"/>
      <c r="J4180" s="65"/>
      <c r="K4180" s="65"/>
      <c r="L4180" s="66" t="str">
        <f t="shared" si="264"/>
        <v/>
      </c>
      <c r="M4180" s="66" t="str">
        <f t="shared" si="265"/>
        <v/>
      </c>
      <c r="N4180" s="66" t="str">
        <f t="shared" si="266"/>
        <v/>
      </c>
    </row>
    <row r="4181" spans="2:14" ht="20.100000000000001" customHeight="1" thickBot="1" x14ac:dyDescent="0.3">
      <c r="B4181" s="63" t="str">
        <f t="shared" si="263"/>
        <v/>
      </c>
      <c r="C4181" s="64"/>
      <c r="D4181" s="65"/>
      <c r="E4181" s="65"/>
      <c r="F4181" s="65"/>
      <c r="G4181" s="65"/>
      <c r="H4181" s="65"/>
      <c r="I4181" s="65"/>
      <c r="J4181" s="65"/>
      <c r="K4181" s="65"/>
      <c r="L4181" s="66" t="str">
        <f t="shared" si="264"/>
        <v/>
      </c>
      <c r="M4181" s="66" t="str">
        <f t="shared" si="265"/>
        <v/>
      </c>
      <c r="N4181" s="66" t="str">
        <f t="shared" si="266"/>
        <v/>
      </c>
    </row>
    <row r="4182" spans="2:14" ht="20.100000000000001" customHeight="1" thickBot="1" x14ac:dyDescent="0.3">
      <c r="B4182" s="63" t="str">
        <f t="shared" si="263"/>
        <v/>
      </c>
      <c r="C4182" s="64"/>
      <c r="D4182" s="65"/>
      <c r="E4182" s="65"/>
      <c r="F4182" s="65"/>
      <c r="G4182" s="65"/>
      <c r="H4182" s="65"/>
      <c r="I4182" s="65"/>
      <c r="J4182" s="65"/>
      <c r="K4182" s="65"/>
      <c r="L4182" s="66" t="str">
        <f t="shared" si="264"/>
        <v/>
      </c>
      <c r="M4182" s="66" t="str">
        <f t="shared" si="265"/>
        <v/>
      </c>
      <c r="N4182" s="66" t="str">
        <f t="shared" si="266"/>
        <v/>
      </c>
    </row>
    <row r="4183" spans="2:14" ht="20.100000000000001" customHeight="1" thickBot="1" x14ac:dyDescent="0.3">
      <c r="B4183" s="63" t="str">
        <f t="shared" si="263"/>
        <v/>
      </c>
      <c r="C4183" s="64"/>
      <c r="D4183" s="65"/>
      <c r="E4183" s="65"/>
      <c r="F4183" s="65"/>
      <c r="G4183" s="65"/>
      <c r="H4183" s="65"/>
      <c r="I4183" s="65"/>
      <c r="J4183" s="65"/>
      <c r="K4183" s="65"/>
      <c r="L4183" s="66" t="str">
        <f t="shared" si="264"/>
        <v/>
      </c>
      <c r="M4183" s="66" t="str">
        <f t="shared" si="265"/>
        <v/>
      </c>
      <c r="N4183" s="66" t="str">
        <f t="shared" si="266"/>
        <v/>
      </c>
    </row>
    <row r="4184" spans="2:14" ht="20.100000000000001" customHeight="1" thickBot="1" x14ac:dyDescent="0.3">
      <c r="B4184" s="63" t="str">
        <f t="shared" si="263"/>
        <v/>
      </c>
      <c r="C4184" s="64"/>
      <c r="D4184" s="65"/>
      <c r="E4184" s="65"/>
      <c r="F4184" s="65"/>
      <c r="G4184" s="65"/>
      <c r="H4184" s="65"/>
      <c r="I4184" s="65"/>
      <c r="J4184" s="65"/>
      <c r="K4184" s="65"/>
      <c r="L4184" s="66" t="str">
        <f t="shared" si="264"/>
        <v/>
      </c>
      <c r="M4184" s="66" t="str">
        <f t="shared" si="265"/>
        <v/>
      </c>
      <c r="N4184" s="66" t="str">
        <f t="shared" si="266"/>
        <v/>
      </c>
    </row>
    <row r="4185" spans="2:14" ht="20.100000000000001" customHeight="1" thickBot="1" x14ac:dyDescent="0.3">
      <c r="B4185" s="63" t="str">
        <f t="shared" si="263"/>
        <v/>
      </c>
      <c r="C4185" s="64"/>
      <c r="D4185" s="65"/>
      <c r="E4185" s="65"/>
      <c r="F4185" s="65"/>
      <c r="G4185" s="65"/>
      <c r="H4185" s="65"/>
      <c r="I4185" s="65"/>
      <c r="J4185" s="65"/>
      <c r="K4185" s="65"/>
      <c r="L4185" s="66" t="str">
        <f t="shared" si="264"/>
        <v/>
      </c>
      <c r="M4185" s="66" t="str">
        <f t="shared" si="265"/>
        <v/>
      </c>
      <c r="N4185" s="66" t="str">
        <f t="shared" si="266"/>
        <v/>
      </c>
    </row>
    <row r="4186" spans="2:14" ht="20.100000000000001" customHeight="1" thickBot="1" x14ac:dyDescent="0.3">
      <c r="B4186" s="63" t="str">
        <f t="shared" si="263"/>
        <v/>
      </c>
      <c r="C4186" s="64"/>
      <c r="D4186" s="65"/>
      <c r="E4186" s="65"/>
      <c r="F4186" s="65"/>
      <c r="G4186" s="65"/>
      <c r="H4186" s="65"/>
      <c r="I4186" s="65"/>
      <c r="J4186" s="65"/>
      <c r="K4186" s="65"/>
      <c r="L4186" s="66" t="str">
        <f t="shared" si="264"/>
        <v/>
      </c>
      <c r="M4186" s="66" t="str">
        <f t="shared" si="265"/>
        <v/>
      </c>
      <c r="N4186" s="66" t="str">
        <f t="shared" si="266"/>
        <v/>
      </c>
    </row>
    <row r="4187" spans="2:14" ht="20.100000000000001" customHeight="1" thickBot="1" x14ac:dyDescent="0.3">
      <c r="B4187" s="63" t="str">
        <f t="shared" si="263"/>
        <v/>
      </c>
      <c r="C4187" s="64"/>
      <c r="D4187" s="65"/>
      <c r="E4187" s="65"/>
      <c r="F4187" s="65"/>
      <c r="G4187" s="65"/>
      <c r="H4187" s="65"/>
      <c r="I4187" s="65"/>
      <c r="J4187" s="65"/>
      <c r="K4187" s="65"/>
      <c r="L4187" s="66" t="str">
        <f t="shared" si="264"/>
        <v/>
      </c>
      <c r="M4187" s="66" t="str">
        <f t="shared" si="265"/>
        <v/>
      </c>
      <c r="N4187" s="66" t="str">
        <f t="shared" si="266"/>
        <v/>
      </c>
    </row>
    <row r="4188" spans="2:14" ht="20.100000000000001" customHeight="1" thickBot="1" x14ac:dyDescent="0.3">
      <c r="B4188" s="63" t="str">
        <f t="shared" si="263"/>
        <v/>
      </c>
      <c r="C4188" s="64"/>
      <c r="D4188" s="65"/>
      <c r="E4188" s="65"/>
      <c r="F4188" s="65"/>
      <c r="G4188" s="65"/>
      <c r="H4188" s="65"/>
      <c r="I4188" s="65"/>
      <c r="J4188" s="65"/>
      <c r="K4188" s="65"/>
      <c r="L4188" s="66" t="str">
        <f t="shared" si="264"/>
        <v/>
      </c>
      <c r="M4188" s="66" t="str">
        <f t="shared" si="265"/>
        <v/>
      </c>
      <c r="N4188" s="66" t="str">
        <f t="shared" si="266"/>
        <v/>
      </c>
    </row>
    <row r="4189" spans="2:14" ht="20.100000000000001" customHeight="1" thickBot="1" x14ac:dyDescent="0.3">
      <c r="B4189" s="63" t="str">
        <f t="shared" si="263"/>
        <v/>
      </c>
      <c r="C4189" s="64"/>
      <c r="D4189" s="65"/>
      <c r="E4189" s="65"/>
      <c r="F4189" s="65"/>
      <c r="G4189" s="65"/>
      <c r="H4189" s="65"/>
      <c r="I4189" s="65"/>
      <c r="J4189" s="65"/>
      <c r="K4189" s="65"/>
      <c r="L4189" s="66" t="str">
        <f t="shared" si="264"/>
        <v/>
      </c>
      <c r="M4189" s="66" t="str">
        <f t="shared" si="265"/>
        <v/>
      </c>
      <c r="N4189" s="66" t="str">
        <f t="shared" si="266"/>
        <v/>
      </c>
    </row>
    <row r="4190" spans="2:14" ht="20.100000000000001" customHeight="1" thickBot="1" x14ac:dyDescent="0.3">
      <c r="B4190" s="63" t="str">
        <f t="shared" si="263"/>
        <v/>
      </c>
      <c r="C4190" s="64"/>
      <c r="D4190" s="65"/>
      <c r="E4190" s="65"/>
      <c r="F4190" s="65"/>
      <c r="G4190" s="65"/>
      <c r="H4190" s="65"/>
      <c r="I4190" s="65"/>
      <c r="J4190" s="65"/>
      <c r="K4190" s="65"/>
      <c r="L4190" s="66" t="str">
        <f t="shared" si="264"/>
        <v/>
      </c>
      <c r="M4190" s="66" t="str">
        <f t="shared" si="265"/>
        <v/>
      </c>
      <c r="N4190" s="66" t="str">
        <f t="shared" si="266"/>
        <v/>
      </c>
    </row>
    <row r="4191" spans="2:14" ht="20.100000000000001" customHeight="1" thickBot="1" x14ac:dyDescent="0.3">
      <c r="B4191" s="63" t="str">
        <f t="shared" si="263"/>
        <v/>
      </c>
      <c r="C4191" s="64"/>
      <c r="D4191" s="65"/>
      <c r="E4191" s="65"/>
      <c r="F4191" s="65"/>
      <c r="G4191" s="65"/>
      <c r="H4191" s="65"/>
      <c r="I4191" s="65"/>
      <c r="J4191" s="65"/>
      <c r="K4191" s="65"/>
      <c r="L4191" s="66" t="str">
        <f t="shared" si="264"/>
        <v/>
      </c>
      <c r="M4191" s="66" t="str">
        <f t="shared" si="265"/>
        <v/>
      </c>
      <c r="N4191" s="66" t="str">
        <f t="shared" si="266"/>
        <v/>
      </c>
    </row>
    <row r="4192" spans="2:14" ht="20.100000000000001" customHeight="1" thickBot="1" x14ac:dyDescent="0.3">
      <c r="B4192" s="63" t="str">
        <f t="shared" si="263"/>
        <v/>
      </c>
      <c r="C4192" s="64"/>
      <c r="D4192" s="65"/>
      <c r="E4192" s="65"/>
      <c r="F4192" s="65"/>
      <c r="G4192" s="65"/>
      <c r="H4192" s="65"/>
      <c r="I4192" s="65"/>
      <c r="J4192" s="65"/>
      <c r="K4192" s="65"/>
      <c r="L4192" s="66" t="str">
        <f t="shared" si="264"/>
        <v/>
      </c>
      <c r="M4192" s="66" t="str">
        <f t="shared" si="265"/>
        <v/>
      </c>
      <c r="N4192" s="66" t="str">
        <f t="shared" si="266"/>
        <v/>
      </c>
    </row>
    <row r="4193" spans="2:14" ht="20.100000000000001" customHeight="1" thickBot="1" x14ac:dyDescent="0.3">
      <c r="B4193" s="63" t="str">
        <f t="shared" si="263"/>
        <v/>
      </c>
      <c r="C4193" s="64"/>
      <c r="D4193" s="65"/>
      <c r="E4193" s="65"/>
      <c r="F4193" s="65"/>
      <c r="G4193" s="65"/>
      <c r="H4193" s="65"/>
      <c r="I4193" s="65"/>
      <c r="J4193" s="65"/>
      <c r="K4193" s="65"/>
      <c r="L4193" s="66" t="str">
        <f t="shared" si="264"/>
        <v/>
      </c>
      <c r="M4193" s="66" t="str">
        <f t="shared" si="265"/>
        <v/>
      </c>
      <c r="N4193" s="66" t="str">
        <f t="shared" si="266"/>
        <v/>
      </c>
    </row>
    <row r="4194" spans="2:14" ht="20.100000000000001" customHeight="1" thickBot="1" x14ac:dyDescent="0.3">
      <c r="B4194" s="63" t="str">
        <f t="shared" si="263"/>
        <v/>
      </c>
      <c r="C4194" s="64"/>
      <c r="D4194" s="65"/>
      <c r="E4194" s="65"/>
      <c r="F4194" s="65"/>
      <c r="G4194" s="65"/>
      <c r="H4194" s="65"/>
      <c r="I4194" s="65"/>
      <c r="J4194" s="65"/>
      <c r="K4194" s="65"/>
      <c r="L4194" s="66" t="str">
        <f t="shared" si="264"/>
        <v/>
      </c>
      <c r="M4194" s="66" t="str">
        <f t="shared" si="265"/>
        <v/>
      </c>
      <c r="N4194" s="66" t="str">
        <f t="shared" si="266"/>
        <v/>
      </c>
    </row>
    <row r="4195" spans="2:14" ht="20.100000000000001" customHeight="1" thickBot="1" x14ac:dyDescent="0.3">
      <c r="B4195" s="63" t="str">
        <f t="shared" si="263"/>
        <v/>
      </c>
      <c r="C4195" s="64"/>
      <c r="D4195" s="65"/>
      <c r="E4195" s="65"/>
      <c r="F4195" s="65"/>
      <c r="G4195" s="65"/>
      <c r="H4195" s="65"/>
      <c r="I4195" s="65"/>
      <c r="J4195" s="65"/>
      <c r="K4195" s="65"/>
      <c r="L4195" s="66" t="str">
        <f t="shared" si="264"/>
        <v/>
      </c>
      <c r="M4195" s="66" t="str">
        <f t="shared" si="265"/>
        <v/>
      </c>
      <c r="N4195" s="66" t="str">
        <f t="shared" si="266"/>
        <v/>
      </c>
    </row>
    <row r="4196" spans="2:14" ht="20.100000000000001" customHeight="1" thickBot="1" x14ac:dyDescent="0.3">
      <c r="B4196" s="63" t="str">
        <f t="shared" si="263"/>
        <v/>
      </c>
      <c r="C4196" s="64"/>
      <c r="D4196" s="65"/>
      <c r="E4196" s="65"/>
      <c r="F4196" s="65"/>
      <c r="G4196" s="65"/>
      <c r="H4196" s="65"/>
      <c r="I4196" s="65"/>
      <c r="J4196" s="65"/>
      <c r="K4196" s="65"/>
      <c r="L4196" s="66" t="str">
        <f t="shared" si="264"/>
        <v/>
      </c>
      <c r="M4196" s="66" t="str">
        <f t="shared" si="265"/>
        <v/>
      </c>
      <c r="N4196" s="66" t="str">
        <f t="shared" si="266"/>
        <v/>
      </c>
    </row>
    <row r="4197" spans="2:14" ht="20.100000000000001" customHeight="1" thickBot="1" x14ac:dyDescent="0.3">
      <c r="B4197" s="63" t="str">
        <f t="shared" si="263"/>
        <v/>
      </c>
      <c r="C4197" s="64"/>
      <c r="D4197" s="65"/>
      <c r="E4197" s="65"/>
      <c r="F4197" s="65"/>
      <c r="G4197" s="65"/>
      <c r="H4197" s="65"/>
      <c r="I4197" s="65"/>
      <c r="J4197" s="65"/>
      <c r="K4197" s="65"/>
      <c r="L4197" s="66" t="str">
        <f t="shared" si="264"/>
        <v/>
      </c>
      <c r="M4197" s="66" t="str">
        <f t="shared" si="265"/>
        <v/>
      </c>
      <c r="N4197" s="66" t="str">
        <f t="shared" si="266"/>
        <v/>
      </c>
    </row>
    <row r="4198" spans="2:14" ht="20.100000000000001" customHeight="1" thickBot="1" x14ac:dyDescent="0.3">
      <c r="B4198" s="63" t="str">
        <f t="shared" si="263"/>
        <v/>
      </c>
      <c r="C4198" s="64"/>
      <c r="D4198" s="65"/>
      <c r="E4198" s="65"/>
      <c r="F4198" s="65"/>
      <c r="G4198" s="65"/>
      <c r="H4198" s="65"/>
      <c r="I4198" s="65"/>
      <c r="J4198" s="65"/>
      <c r="K4198" s="65"/>
      <c r="L4198" s="66" t="str">
        <f t="shared" si="264"/>
        <v/>
      </c>
      <c r="M4198" s="66" t="str">
        <f t="shared" si="265"/>
        <v/>
      </c>
      <c r="N4198" s="66" t="str">
        <f t="shared" si="266"/>
        <v/>
      </c>
    </row>
    <row r="4199" spans="2:14" ht="20.100000000000001" customHeight="1" thickBot="1" x14ac:dyDescent="0.3">
      <c r="B4199" s="63" t="str">
        <f t="shared" si="263"/>
        <v/>
      </c>
      <c r="C4199" s="64"/>
      <c r="D4199" s="65"/>
      <c r="E4199" s="65"/>
      <c r="F4199" s="65"/>
      <c r="G4199" s="65"/>
      <c r="H4199" s="65"/>
      <c r="I4199" s="65"/>
      <c r="J4199" s="65"/>
      <c r="K4199" s="65"/>
      <c r="L4199" s="66" t="str">
        <f t="shared" si="264"/>
        <v/>
      </c>
      <c r="M4199" s="66" t="str">
        <f t="shared" si="265"/>
        <v/>
      </c>
      <c r="N4199" s="66" t="str">
        <f t="shared" si="266"/>
        <v/>
      </c>
    </row>
    <row r="4200" spans="2:14" ht="20.100000000000001" customHeight="1" thickBot="1" x14ac:dyDescent="0.3">
      <c r="B4200" s="63" t="str">
        <f t="shared" si="263"/>
        <v/>
      </c>
      <c r="C4200" s="64"/>
      <c r="D4200" s="65"/>
      <c r="E4200" s="65"/>
      <c r="F4200" s="65"/>
      <c r="G4200" s="65"/>
      <c r="H4200" s="65"/>
      <c r="I4200" s="65"/>
      <c r="J4200" s="65"/>
      <c r="K4200" s="65"/>
      <c r="L4200" s="66" t="str">
        <f t="shared" si="264"/>
        <v/>
      </c>
      <c r="M4200" s="66" t="str">
        <f t="shared" si="265"/>
        <v/>
      </c>
      <c r="N4200" s="66" t="str">
        <f t="shared" si="266"/>
        <v/>
      </c>
    </row>
    <row r="4201" spans="2:14" ht="20.100000000000001" customHeight="1" thickBot="1" x14ac:dyDescent="0.3">
      <c r="B4201" s="63" t="str">
        <f t="shared" si="263"/>
        <v/>
      </c>
      <c r="C4201" s="64"/>
      <c r="D4201" s="65"/>
      <c r="E4201" s="65"/>
      <c r="F4201" s="65"/>
      <c r="G4201" s="65"/>
      <c r="H4201" s="65"/>
      <c r="I4201" s="65"/>
      <c r="J4201" s="65"/>
      <c r="K4201" s="65"/>
      <c r="L4201" s="66" t="str">
        <f t="shared" si="264"/>
        <v/>
      </c>
      <c r="M4201" s="66" t="str">
        <f t="shared" si="265"/>
        <v/>
      </c>
      <c r="N4201" s="66" t="str">
        <f t="shared" si="266"/>
        <v/>
      </c>
    </row>
    <row r="4202" spans="2:14" ht="20.100000000000001" customHeight="1" thickBot="1" x14ac:dyDescent="0.3">
      <c r="B4202" s="63" t="str">
        <f t="shared" si="263"/>
        <v/>
      </c>
      <c r="C4202" s="64"/>
      <c r="D4202" s="65"/>
      <c r="E4202" s="65"/>
      <c r="F4202" s="65"/>
      <c r="G4202" s="65"/>
      <c r="H4202" s="65"/>
      <c r="I4202" s="65"/>
      <c r="J4202" s="65"/>
      <c r="K4202" s="65"/>
      <c r="L4202" s="66" t="str">
        <f t="shared" si="264"/>
        <v/>
      </c>
      <c r="M4202" s="66" t="str">
        <f t="shared" si="265"/>
        <v/>
      </c>
      <c r="N4202" s="66" t="str">
        <f t="shared" si="266"/>
        <v/>
      </c>
    </row>
    <row r="4203" spans="2:14" ht="20.100000000000001" customHeight="1" thickBot="1" x14ac:dyDescent="0.3">
      <c r="B4203" s="63" t="str">
        <f t="shared" si="263"/>
        <v/>
      </c>
      <c r="C4203" s="64"/>
      <c r="D4203" s="65"/>
      <c r="E4203" s="65"/>
      <c r="F4203" s="65"/>
      <c r="G4203" s="65"/>
      <c r="H4203" s="65"/>
      <c r="I4203" s="65"/>
      <c r="J4203" s="65"/>
      <c r="K4203" s="65"/>
      <c r="L4203" s="66" t="str">
        <f t="shared" si="264"/>
        <v/>
      </c>
      <c r="M4203" s="66" t="str">
        <f t="shared" si="265"/>
        <v/>
      </c>
      <c r="N4203" s="66" t="str">
        <f t="shared" si="266"/>
        <v/>
      </c>
    </row>
    <row r="4204" spans="2:14" ht="20.100000000000001" customHeight="1" thickBot="1" x14ac:dyDescent="0.3">
      <c r="B4204" s="63" t="str">
        <f t="shared" si="263"/>
        <v/>
      </c>
      <c r="C4204" s="64"/>
      <c r="D4204" s="65"/>
      <c r="E4204" s="65"/>
      <c r="F4204" s="65"/>
      <c r="G4204" s="65"/>
      <c r="H4204" s="65"/>
      <c r="I4204" s="65"/>
      <c r="J4204" s="65"/>
      <c r="K4204" s="65"/>
      <c r="L4204" s="66" t="str">
        <f t="shared" si="264"/>
        <v/>
      </c>
      <c r="M4204" s="66" t="str">
        <f t="shared" si="265"/>
        <v/>
      </c>
      <c r="N4204" s="66" t="str">
        <f t="shared" si="266"/>
        <v/>
      </c>
    </row>
    <row r="4205" spans="2:14" ht="20.100000000000001" customHeight="1" thickBot="1" x14ac:dyDescent="0.3">
      <c r="B4205" s="63" t="str">
        <f t="shared" si="263"/>
        <v/>
      </c>
      <c r="C4205" s="64"/>
      <c r="D4205" s="65"/>
      <c r="E4205" s="65"/>
      <c r="F4205" s="65"/>
      <c r="G4205" s="65"/>
      <c r="H4205" s="65"/>
      <c r="I4205" s="65"/>
      <c r="J4205" s="65"/>
      <c r="K4205" s="65"/>
      <c r="L4205" s="66" t="str">
        <f t="shared" si="264"/>
        <v/>
      </c>
      <c r="M4205" s="66" t="str">
        <f t="shared" si="265"/>
        <v/>
      </c>
      <c r="N4205" s="66" t="str">
        <f t="shared" si="266"/>
        <v/>
      </c>
    </row>
    <row r="4206" spans="2:14" ht="20.100000000000001" customHeight="1" thickBot="1" x14ac:dyDescent="0.3">
      <c r="B4206" s="63" t="str">
        <f t="shared" si="263"/>
        <v/>
      </c>
      <c r="C4206" s="64"/>
      <c r="D4206" s="65"/>
      <c r="E4206" s="65"/>
      <c r="F4206" s="65"/>
      <c r="G4206" s="65"/>
      <c r="H4206" s="65"/>
      <c r="I4206" s="65"/>
      <c r="J4206" s="65"/>
      <c r="K4206" s="65"/>
      <c r="L4206" s="66" t="str">
        <f t="shared" si="264"/>
        <v/>
      </c>
      <c r="M4206" s="66" t="str">
        <f t="shared" si="265"/>
        <v/>
      </c>
      <c r="N4206" s="66" t="str">
        <f t="shared" si="266"/>
        <v/>
      </c>
    </row>
    <row r="4207" spans="2:14" ht="20.100000000000001" customHeight="1" thickBot="1" x14ac:dyDescent="0.3">
      <c r="B4207" s="63" t="str">
        <f t="shared" si="263"/>
        <v/>
      </c>
      <c r="C4207" s="64"/>
      <c r="D4207" s="65"/>
      <c r="E4207" s="65"/>
      <c r="F4207" s="65"/>
      <c r="G4207" s="65"/>
      <c r="H4207" s="65"/>
      <c r="I4207" s="65"/>
      <c r="J4207" s="65"/>
      <c r="K4207" s="65"/>
      <c r="L4207" s="66" t="str">
        <f t="shared" si="264"/>
        <v/>
      </c>
      <c r="M4207" s="66" t="str">
        <f t="shared" si="265"/>
        <v/>
      </c>
      <c r="N4207" s="66" t="str">
        <f t="shared" si="266"/>
        <v/>
      </c>
    </row>
    <row r="4208" spans="2:14" ht="20.100000000000001" customHeight="1" thickBot="1" x14ac:dyDescent="0.3">
      <c r="B4208" s="63" t="str">
        <f t="shared" si="263"/>
        <v/>
      </c>
      <c r="C4208" s="64"/>
      <c r="D4208" s="65"/>
      <c r="E4208" s="65"/>
      <c r="F4208" s="65"/>
      <c r="G4208" s="65"/>
      <c r="H4208" s="65"/>
      <c r="I4208" s="65"/>
      <c r="J4208" s="65"/>
      <c r="K4208" s="65"/>
      <c r="L4208" s="66" t="str">
        <f t="shared" si="264"/>
        <v/>
      </c>
      <c r="M4208" s="66" t="str">
        <f t="shared" si="265"/>
        <v/>
      </c>
      <c r="N4208" s="66" t="str">
        <f t="shared" si="266"/>
        <v/>
      </c>
    </row>
    <row r="4209" spans="2:14" ht="20.100000000000001" customHeight="1" thickBot="1" x14ac:dyDescent="0.3">
      <c r="B4209" s="63" t="str">
        <f t="shared" si="263"/>
        <v/>
      </c>
      <c r="C4209" s="64"/>
      <c r="D4209" s="65"/>
      <c r="E4209" s="65"/>
      <c r="F4209" s="65"/>
      <c r="G4209" s="65"/>
      <c r="H4209" s="65"/>
      <c r="I4209" s="65"/>
      <c r="J4209" s="65"/>
      <c r="K4209" s="65"/>
      <c r="L4209" s="66" t="str">
        <f t="shared" si="264"/>
        <v/>
      </c>
      <c r="M4209" s="66" t="str">
        <f t="shared" si="265"/>
        <v/>
      </c>
      <c r="N4209" s="66" t="str">
        <f t="shared" si="266"/>
        <v/>
      </c>
    </row>
    <row r="4210" spans="2:14" ht="20.100000000000001" customHeight="1" thickBot="1" x14ac:dyDescent="0.3">
      <c r="B4210" s="63" t="str">
        <f t="shared" si="263"/>
        <v/>
      </c>
      <c r="C4210" s="64"/>
      <c r="D4210" s="65"/>
      <c r="E4210" s="65"/>
      <c r="F4210" s="65"/>
      <c r="G4210" s="65"/>
      <c r="H4210" s="65"/>
      <c r="I4210" s="65"/>
      <c r="J4210" s="65"/>
      <c r="K4210" s="65"/>
      <c r="L4210" s="66" t="str">
        <f t="shared" si="264"/>
        <v/>
      </c>
      <c r="M4210" s="66" t="str">
        <f t="shared" si="265"/>
        <v/>
      </c>
      <c r="N4210" s="66" t="str">
        <f t="shared" si="266"/>
        <v/>
      </c>
    </row>
    <row r="4211" spans="2:14" ht="20.100000000000001" customHeight="1" thickBot="1" x14ac:dyDescent="0.3">
      <c r="B4211" s="63" t="str">
        <f t="shared" si="263"/>
        <v/>
      </c>
      <c r="C4211" s="64"/>
      <c r="D4211" s="65"/>
      <c r="E4211" s="65"/>
      <c r="F4211" s="65"/>
      <c r="G4211" s="65"/>
      <c r="H4211" s="65"/>
      <c r="I4211" s="65"/>
      <c r="J4211" s="65"/>
      <c r="K4211" s="65"/>
      <c r="L4211" s="66" t="str">
        <f t="shared" si="264"/>
        <v/>
      </c>
      <c r="M4211" s="66" t="str">
        <f t="shared" si="265"/>
        <v/>
      </c>
      <c r="N4211" s="66" t="str">
        <f t="shared" si="266"/>
        <v/>
      </c>
    </row>
    <row r="4212" spans="2:14" ht="20.100000000000001" customHeight="1" thickBot="1" x14ac:dyDescent="0.3">
      <c r="B4212" s="63" t="str">
        <f t="shared" si="263"/>
        <v/>
      </c>
      <c r="C4212" s="64"/>
      <c r="D4212" s="65"/>
      <c r="E4212" s="65"/>
      <c r="F4212" s="65"/>
      <c r="G4212" s="65"/>
      <c r="H4212" s="65"/>
      <c r="I4212" s="65"/>
      <c r="J4212" s="65"/>
      <c r="K4212" s="65"/>
      <c r="L4212" s="66" t="str">
        <f t="shared" si="264"/>
        <v/>
      </c>
      <c r="M4212" s="66" t="str">
        <f t="shared" si="265"/>
        <v/>
      </c>
      <c r="N4212" s="66" t="str">
        <f t="shared" si="266"/>
        <v/>
      </c>
    </row>
    <row r="4213" spans="2:14" ht="20.100000000000001" customHeight="1" thickBot="1" x14ac:dyDescent="0.3">
      <c r="B4213" s="63" t="str">
        <f t="shared" si="263"/>
        <v/>
      </c>
      <c r="C4213" s="64"/>
      <c r="D4213" s="65"/>
      <c r="E4213" s="65"/>
      <c r="F4213" s="65"/>
      <c r="G4213" s="65"/>
      <c r="H4213" s="65"/>
      <c r="I4213" s="65"/>
      <c r="J4213" s="65"/>
      <c r="K4213" s="65"/>
      <c r="L4213" s="66" t="str">
        <f t="shared" si="264"/>
        <v/>
      </c>
      <c r="M4213" s="66" t="str">
        <f t="shared" si="265"/>
        <v/>
      </c>
      <c r="N4213" s="66" t="str">
        <f t="shared" si="266"/>
        <v/>
      </c>
    </row>
    <row r="4214" spans="2:14" ht="20.100000000000001" customHeight="1" thickBot="1" x14ac:dyDescent="0.3">
      <c r="B4214" s="63" t="str">
        <f t="shared" si="263"/>
        <v/>
      </c>
      <c r="C4214" s="64"/>
      <c r="D4214" s="65"/>
      <c r="E4214" s="65"/>
      <c r="F4214" s="65"/>
      <c r="G4214" s="65"/>
      <c r="H4214" s="65"/>
      <c r="I4214" s="65"/>
      <c r="J4214" s="65"/>
      <c r="K4214" s="65"/>
      <c r="L4214" s="66" t="str">
        <f t="shared" si="264"/>
        <v/>
      </c>
      <c r="M4214" s="66" t="str">
        <f t="shared" si="265"/>
        <v/>
      </c>
      <c r="N4214" s="66" t="str">
        <f t="shared" si="266"/>
        <v/>
      </c>
    </row>
    <row r="4215" spans="2:14" ht="20.100000000000001" customHeight="1" thickBot="1" x14ac:dyDescent="0.3">
      <c r="B4215" s="63" t="str">
        <f t="shared" si="263"/>
        <v/>
      </c>
      <c r="C4215" s="64"/>
      <c r="D4215" s="65"/>
      <c r="E4215" s="65"/>
      <c r="F4215" s="65"/>
      <c r="G4215" s="65"/>
      <c r="H4215" s="65"/>
      <c r="I4215" s="65"/>
      <c r="J4215" s="65"/>
      <c r="K4215" s="65"/>
      <c r="L4215" s="66" t="str">
        <f t="shared" si="264"/>
        <v/>
      </c>
      <c r="M4215" s="66" t="str">
        <f t="shared" si="265"/>
        <v/>
      </c>
      <c r="N4215" s="66" t="str">
        <f t="shared" si="266"/>
        <v/>
      </c>
    </row>
    <row r="4216" spans="2:14" ht="20.100000000000001" customHeight="1" thickBot="1" x14ac:dyDescent="0.3">
      <c r="B4216" s="63" t="str">
        <f t="shared" si="263"/>
        <v/>
      </c>
      <c r="C4216" s="64"/>
      <c r="D4216" s="65"/>
      <c r="E4216" s="65"/>
      <c r="F4216" s="65"/>
      <c r="G4216" s="65"/>
      <c r="H4216" s="65"/>
      <c r="I4216" s="65"/>
      <c r="J4216" s="65"/>
      <c r="K4216" s="65"/>
      <c r="L4216" s="66" t="str">
        <f t="shared" si="264"/>
        <v/>
      </c>
      <c r="M4216" s="66" t="str">
        <f t="shared" si="265"/>
        <v/>
      </c>
      <c r="N4216" s="66" t="str">
        <f t="shared" si="266"/>
        <v/>
      </c>
    </row>
    <row r="4217" spans="2:14" ht="20.100000000000001" customHeight="1" thickBot="1" x14ac:dyDescent="0.3">
      <c r="B4217" s="63" t="str">
        <f t="shared" si="263"/>
        <v/>
      </c>
      <c r="C4217" s="64"/>
      <c r="D4217" s="65"/>
      <c r="E4217" s="65"/>
      <c r="F4217" s="65"/>
      <c r="G4217" s="65"/>
      <c r="H4217" s="65"/>
      <c r="I4217" s="65"/>
      <c r="J4217" s="65"/>
      <c r="K4217" s="65"/>
      <c r="L4217" s="66" t="str">
        <f t="shared" si="264"/>
        <v/>
      </c>
      <c r="M4217" s="66" t="str">
        <f t="shared" si="265"/>
        <v/>
      </c>
      <c r="N4217" s="66" t="str">
        <f t="shared" si="266"/>
        <v/>
      </c>
    </row>
    <row r="4218" spans="2:14" ht="20.100000000000001" customHeight="1" thickBot="1" x14ac:dyDescent="0.3">
      <c r="B4218" s="63" t="str">
        <f t="shared" si="263"/>
        <v/>
      </c>
      <c r="C4218" s="64"/>
      <c r="D4218" s="65"/>
      <c r="E4218" s="65"/>
      <c r="F4218" s="65"/>
      <c r="G4218" s="65"/>
      <c r="H4218" s="65"/>
      <c r="I4218" s="65"/>
      <c r="J4218" s="65"/>
      <c r="K4218" s="65"/>
      <c r="L4218" s="66" t="str">
        <f t="shared" si="264"/>
        <v/>
      </c>
      <c r="M4218" s="66" t="str">
        <f t="shared" si="265"/>
        <v/>
      </c>
      <c r="N4218" s="66" t="str">
        <f t="shared" si="266"/>
        <v/>
      </c>
    </row>
    <row r="4219" spans="2:14" ht="20.100000000000001" customHeight="1" thickBot="1" x14ac:dyDescent="0.3">
      <c r="B4219" s="63" t="str">
        <f t="shared" si="263"/>
        <v/>
      </c>
      <c r="C4219" s="64"/>
      <c r="D4219" s="65"/>
      <c r="E4219" s="65"/>
      <c r="F4219" s="65"/>
      <c r="G4219" s="65"/>
      <c r="H4219" s="65"/>
      <c r="I4219" s="65"/>
      <c r="J4219" s="65"/>
      <c r="K4219" s="65"/>
      <c r="L4219" s="66" t="str">
        <f t="shared" si="264"/>
        <v/>
      </c>
      <c r="M4219" s="66" t="str">
        <f t="shared" si="265"/>
        <v/>
      </c>
      <c r="N4219" s="66" t="str">
        <f t="shared" si="266"/>
        <v/>
      </c>
    </row>
    <row r="4220" spans="2:14" ht="20.100000000000001" customHeight="1" thickBot="1" x14ac:dyDescent="0.3">
      <c r="B4220" s="63" t="str">
        <f t="shared" si="263"/>
        <v/>
      </c>
      <c r="C4220" s="64"/>
      <c r="D4220" s="65"/>
      <c r="E4220" s="65"/>
      <c r="F4220" s="65"/>
      <c r="G4220" s="65"/>
      <c r="H4220" s="65"/>
      <c r="I4220" s="65"/>
      <c r="J4220" s="65"/>
      <c r="K4220" s="65"/>
      <c r="L4220" s="66" t="str">
        <f t="shared" si="264"/>
        <v/>
      </c>
      <c r="M4220" s="66" t="str">
        <f t="shared" si="265"/>
        <v/>
      </c>
      <c r="N4220" s="66" t="str">
        <f t="shared" si="266"/>
        <v/>
      </c>
    </row>
    <row r="4221" spans="2:14" ht="20.100000000000001" customHeight="1" thickBot="1" x14ac:dyDescent="0.3">
      <c r="B4221" s="63" t="str">
        <f t="shared" si="263"/>
        <v/>
      </c>
      <c r="C4221" s="64"/>
      <c r="D4221" s="65"/>
      <c r="E4221" s="65"/>
      <c r="F4221" s="65"/>
      <c r="G4221" s="65"/>
      <c r="H4221" s="65"/>
      <c r="I4221" s="65"/>
      <c r="J4221" s="65"/>
      <c r="K4221" s="65"/>
      <c r="L4221" s="66" t="str">
        <f t="shared" si="264"/>
        <v/>
      </c>
      <c r="M4221" s="66" t="str">
        <f t="shared" si="265"/>
        <v/>
      </c>
      <c r="N4221" s="66" t="str">
        <f t="shared" si="266"/>
        <v/>
      </c>
    </row>
    <row r="4222" spans="2:14" ht="20.100000000000001" customHeight="1" thickBot="1" x14ac:dyDescent="0.3">
      <c r="B4222" s="63" t="str">
        <f t="shared" si="263"/>
        <v/>
      </c>
      <c r="C4222" s="64"/>
      <c r="D4222" s="65"/>
      <c r="E4222" s="65"/>
      <c r="F4222" s="65"/>
      <c r="G4222" s="65"/>
      <c r="H4222" s="65"/>
      <c r="I4222" s="65"/>
      <c r="J4222" s="65"/>
      <c r="K4222" s="65"/>
      <c r="L4222" s="66" t="str">
        <f t="shared" si="264"/>
        <v/>
      </c>
      <c r="M4222" s="66" t="str">
        <f t="shared" si="265"/>
        <v/>
      </c>
      <c r="N4222" s="66" t="str">
        <f t="shared" si="266"/>
        <v/>
      </c>
    </row>
    <row r="4223" spans="2:14" ht="20.100000000000001" customHeight="1" thickBot="1" x14ac:dyDescent="0.3">
      <c r="B4223" s="63" t="str">
        <f t="shared" si="263"/>
        <v/>
      </c>
      <c r="C4223" s="64"/>
      <c r="D4223" s="65"/>
      <c r="E4223" s="65"/>
      <c r="F4223" s="65"/>
      <c r="G4223" s="65"/>
      <c r="H4223" s="65"/>
      <c r="I4223" s="65"/>
      <c r="J4223" s="65"/>
      <c r="K4223" s="65"/>
      <c r="L4223" s="66" t="str">
        <f t="shared" si="264"/>
        <v/>
      </c>
      <c r="M4223" s="66" t="str">
        <f t="shared" si="265"/>
        <v/>
      </c>
      <c r="N4223" s="66" t="str">
        <f t="shared" si="266"/>
        <v/>
      </c>
    </row>
    <row r="4224" spans="2:14" ht="20.100000000000001" customHeight="1" thickBot="1" x14ac:dyDescent="0.3">
      <c r="B4224" s="63" t="str">
        <f t="shared" si="263"/>
        <v/>
      </c>
      <c r="C4224" s="64"/>
      <c r="D4224" s="65"/>
      <c r="E4224" s="65"/>
      <c r="F4224" s="65"/>
      <c r="G4224" s="65"/>
      <c r="H4224" s="65"/>
      <c r="I4224" s="65"/>
      <c r="J4224" s="65"/>
      <c r="K4224" s="65"/>
      <c r="L4224" s="66" t="str">
        <f t="shared" si="264"/>
        <v/>
      </c>
      <c r="M4224" s="66" t="str">
        <f t="shared" si="265"/>
        <v/>
      </c>
      <c r="N4224" s="66" t="str">
        <f t="shared" si="266"/>
        <v/>
      </c>
    </row>
    <row r="4225" spans="2:14" ht="20.100000000000001" customHeight="1" thickBot="1" x14ac:dyDescent="0.3">
      <c r="B4225" s="63" t="str">
        <f t="shared" si="263"/>
        <v/>
      </c>
      <c r="C4225" s="64"/>
      <c r="D4225" s="65"/>
      <c r="E4225" s="65"/>
      <c r="F4225" s="65"/>
      <c r="G4225" s="65"/>
      <c r="H4225" s="65"/>
      <c r="I4225" s="65"/>
      <c r="J4225" s="65"/>
      <c r="K4225" s="65"/>
      <c r="L4225" s="66" t="str">
        <f t="shared" si="264"/>
        <v/>
      </c>
      <c r="M4225" s="66" t="str">
        <f t="shared" si="265"/>
        <v/>
      </c>
      <c r="N4225" s="66" t="str">
        <f t="shared" si="266"/>
        <v/>
      </c>
    </row>
    <row r="4226" spans="2:14" ht="20.100000000000001" customHeight="1" thickBot="1" x14ac:dyDescent="0.3">
      <c r="B4226" s="63" t="str">
        <f t="shared" si="263"/>
        <v/>
      </c>
      <c r="C4226" s="64"/>
      <c r="D4226" s="65"/>
      <c r="E4226" s="65"/>
      <c r="F4226" s="65"/>
      <c r="G4226" s="65"/>
      <c r="H4226" s="65"/>
      <c r="I4226" s="65"/>
      <c r="J4226" s="65"/>
      <c r="K4226" s="65"/>
      <c r="L4226" s="66" t="str">
        <f t="shared" si="264"/>
        <v/>
      </c>
      <c r="M4226" s="66" t="str">
        <f t="shared" si="265"/>
        <v/>
      </c>
      <c r="N4226" s="66" t="str">
        <f t="shared" si="266"/>
        <v/>
      </c>
    </row>
    <row r="4227" spans="2:14" ht="20.100000000000001" customHeight="1" thickBot="1" x14ac:dyDescent="0.3">
      <c r="B4227" s="63" t="str">
        <f t="shared" si="263"/>
        <v/>
      </c>
      <c r="C4227" s="64"/>
      <c r="D4227" s="65"/>
      <c r="E4227" s="65"/>
      <c r="F4227" s="65"/>
      <c r="G4227" s="65"/>
      <c r="H4227" s="65"/>
      <c r="I4227" s="65"/>
      <c r="J4227" s="65"/>
      <c r="K4227" s="65"/>
      <c r="L4227" s="66" t="str">
        <f t="shared" si="264"/>
        <v/>
      </c>
      <c r="M4227" s="66" t="str">
        <f t="shared" si="265"/>
        <v/>
      </c>
      <c r="N4227" s="66" t="str">
        <f t="shared" si="266"/>
        <v/>
      </c>
    </row>
    <row r="4228" spans="2:14" ht="20.100000000000001" customHeight="1" thickBot="1" x14ac:dyDescent="0.3">
      <c r="B4228" s="63" t="str">
        <f t="shared" si="263"/>
        <v/>
      </c>
      <c r="C4228" s="64"/>
      <c r="D4228" s="65"/>
      <c r="E4228" s="65"/>
      <c r="F4228" s="65"/>
      <c r="G4228" s="65"/>
      <c r="H4228" s="65"/>
      <c r="I4228" s="65"/>
      <c r="J4228" s="65"/>
      <c r="K4228" s="65"/>
      <c r="L4228" s="66" t="str">
        <f t="shared" si="264"/>
        <v/>
      </c>
      <c r="M4228" s="66" t="str">
        <f t="shared" si="265"/>
        <v/>
      </c>
      <c r="N4228" s="66" t="str">
        <f t="shared" si="266"/>
        <v/>
      </c>
    </row>
    <row r="4229" spans="2:14" ht="20.100000000000001" customHeight="1" thickBot="1" x14ac:dyDescent="0.3">
      <c r="B4229" s="63" t="str">
        <f t="shared" si="263"/>
        <v/>
      </c>
      <c r="C4229" s="64"/>
      <c r="D4229" s="65"/>
      <c r="E4229" s="65"/>
      <c r="F4229" s="65"/>
      <c r="G4229" s="65"/>
      <c r="H4229" s="65"/>
      <c r="I4229" s="65"/>
      <c r="J4229" s="65"/>
      <c r="K4229" s="65"/>
      <c r="L4229" s="66" t="str">
        <f t="shared" si="264"/>
        <v/>
      </c>
      <c r="M4229" s="66" t="str">
        <f t="shared" si="265"/>
        <v/>
      </c>
      <c r="N4229" s="66" t="str">
        <f t="shared" si="266"/>
        <v/>
      </c>
    </row>
    <row r="4230" spans="2:14" ht="20.100000000000001" customHeight="1" thickBot="1" x14ac:dyDescent="0.3">
      <c r="B4230" s="63" t="str">
        <f t="shared" si="263"/>
        <v/>
      </c>
      <c r="C4230" s="64"/>
      <c r="D4230" s="65"/>
      <c r="E4230" s="65"/>
      <c r="F4230" s="65"/>
      <c r="G4230" s="65"/>
      <c r="H4230" s="65"/>
      <c r="I4230" s="65"/>
      <c r="J4230" s="65"/>
      <c r="K4230" s="65"/>
      <c r="L4230" s="66" t="str">
        <f t="shared" si="264"/>
        <v/>
      </c>
      <c r="M4230" s="66" t="str">
        <f t="shared" si="265"/>
        <v/>
      </c>
      <c r="N4230" s="66" t="str">
        <f t="shared" si="266"/>
        <v/>
      </c>
    </row>
    <row r="4231" spans="2:14" ht="20.100000000000001" customHeight="1" thickBot="1" x14ac:dyDescent="0.3">
      <c r="B4231" s="63" t="str">
        <f t="shared" si="263"/>
        <v/>
      </c>
      <c r="C4231" s="64"/>
      <c r="D4231" s="65"/>
      <c r="E4231" s="65"/>
      <c r="F4231" s="65"/>
      <c r="G4231" s="65"/>
      <c r="H4231" s="65"/>
      <c r="I4231" s="65"/>
      <c r="J4231" s="65"/>
      <c r="K4231" s="65"/>
      <c r="L4231" s="66" t="str">
        <f t="shared" si="264"/>
        <v/>
      </c>
      <c r="M4231" s="66" t="str">
        <f t="shared" si="265"/>
        <v/>
      </c>
      <c r="N4231" s="66" t="str">
        <f t="shared" si="266"/>
        <v/>
      </c>
    </row>
    <row r="4232" spans="2:14" ht="20.100000000000001" customHeight="1" thickBot="1" x14ac:dyDescent="0.3">
      <c r="B4232" s="63" t="str">
        <f t="shared" si="263"/>
        <v/>
      </c>
      <c r="C4232" s="64"/>
      <c r="D4232" s="65"/>
      <c r="E4232" s="65"/>
      <c r="F4232" s="65"/>
      <c r="G4232" s="65"/>
      <c r="H4232" s="65"/>
      <c r="I4232" s="65"/>
      <c r="J4232" s="65"/>
      <c r="K4232" s="65"/>
      <c r="L4232" s="66" t="str">
        <f t="shared" si="264"/>
        <v/>
      </c>
      <c r="M4232" s="66" t="str">
        <f t="shared" si="265"/>
        <v/>
      </c>
      <c r="N4232" s="66" t="str">
        <f t="shared" si="266"/>
        <v/>
      </c>
    </row>
    <row r="4233" spans="2:14" ht="20.100000000000001" customHeight="1" thickBot="1" x14ac:dyDescent="0.3">
      <c r="B4233" s="63" t="str">
        <f t="shared" si="263"/>
        <v/>
      </c>
      <c r="C4233" s="64"/>
      <c r="D4233" s="65"/>
      <c r="E4233" s="65"/>
      <c r="F4233" s="65"/>
      <c r="G4233" s="65"/>
      <c r="H4233" s="65"/>
      <c r="I4233" s="65"/>
      <c r="J4233" s="65"/>
      <c r="K4233" s="65"/>
      <c r="L4233" s="66" t="str">
        <f t="shared" si="264"/>
        <v/>
      </c>
      <c r="M4233" s="66" t="str">
        <f t="shared" si="265"/>
        <v/>
      </c>
      <c r="N4233" s="66" t="str">
        <f t="shared" si="266"/>
        <v/>
      </c>
    </row>
    <row r="4234" spans="2:14" ht="20.100000000000001" customHeight="1" thickBot="1" x14ac:dyDescent="0.3">
      <c r="B4234" s="63" t="str">
        <f t="shared" ref="B4234:B4297" si="267">IF(C4234="","",B4233+1)</f>
        <v/>
      </c>
      <c r="C4234" s="64"/>
      <c r="D4234" s="65"/>
      <c r="E4234" s="65"/>
      <c r="F4234" s="65"/>
      <c r="G4234" s="65"/>
      <c r="H4234" s="65"/>
      <c r="I4234" s="65"/>
      <c r="J4234" s="65"/>
      <c r="K4234" s="65"/>
      <c r="L4234" s="66" t="str">
        <f t="shared" si="264"/>
        <v/>
      </c>
      <c r="M4234" s="66" t="str">
        <f t="shared" si="265"/>
        <v/>
      </c>
      <c r="N4234" s="66" t="str">
        <f t="shared" si="266"/>
        <v/>
      </c>
    </row>
    <row r="4235" spans="2:14" ht="20.100000000000001" customHeight="1" thickBot="1" x14ac:dyDescent="0.3">
      <c r="B4235" s="63" t="str">
        <f t="shared" si="267"/>
        <v/>
      </c>
      <c r="C4235" s="64"/>
      <c r="D4235" s="65"/>
      <c r="E4235" s="65"/>
      <c r="F4235" s="65"/>
      <c r="G4235" s="65"/>
      <c r="H4235" s="65"/>
      <c r="I4235" s="65"/>
      <c r="J4235" s="65"/>
      <c r="K4235" s="65"/>
      <c r="L4235" s="66" t="str">
        <f t="shared" si="264"/>
        <v/>
      </c>
      <c r="M4235" s="66" t="str">
        <f t="shared" si="265"/>
        <v/>
      </c>
      <c r="N4235" s="66" t="str">
        <f t="shared" si="266"/>
        <v/>
      </c>
    </row>
    <row r="4236" spans="2:14" ht="20.100000000000001" customHeight="1" thickBot="1" x14ac:dyDescent="0.3">
      <c r="B4236" s="63" t="str">
        <f t="shared" si="267"/>
        <v/>
      </c>
      <c r="C4236" s="64"/>
      <c r="D4236" s="65"/>
      <c r="E4236" s="65"/>
      <c r="F4236" s="65"/>
      <c r="G4236" s="65"/>
      <c r="H4236" s="65"/>
      <c r="I4236" s="65"/>
      <c r="J4236" s="65"/>
      <c r="K4236" s="65"/>
      <c r="L4236" s="66" t="str">
        <f t="shared" si="264"/>
        <v/>
      </c>
      <c r="M4236" s="66" t="str">
        <f t="shared" si="265"/>
        <v/>
      </c>
      <c r="N4236" s="66" t="str">
        <f t="shared" si="266"/>
        <v/>
      </c>
    </row>
    <row r="4237" spans="2:14" ht="20.100000000000001" customHeight="1" thickBot="1" x14ac:dyDescent="0.3">
      <c r="B4237" s="63" t="str">
        <f t="shared" si="267"/>
        <v/>
      </c>
      <c r="C4237" s="64"/>
      <c r="D4237" s="65"/>
      <c r="E4237" s="65"/>
      <c r="F4237" s="65"/>
      <c r="G4237" s="65"/>
      <c r="H4237" s="65"/>
      <c r="I4237" s="65"/>
      <c r="J4237" s="65"/>
      <c r="K4237" s="65"/>
      <c r="L4237" s="66" t="str">
        <f t="shared" ref="L4237:L4300" si="268">IF(C4237="","",TEXT(C4237,"MMMM"))</f>
        <v/>
      </c>
      <c r="M4237" s="66" t="str">
        <f t="shared" ref="M4237:M4300" si="269">IF(C4237="","",YEAR(C4237))</f>
        <v/>
      </c>
      <c r="N4237" s="66" t="str">
        <f t="shared" ref="N4237:N4300" si="270">IF(C4237="","",TEXT(C4237,"DDDD"))</f>
        <v/>
      </c>
    </row>
    <row r="4238" spans="2:14" ht="20.100000000000001" customHeight="1" thickBot="1" x14ac:dyDescent="0.3">
      <c r="B4238" s="63" t="str">
        <f t="shared" si="267"/>
        <v/>
      </c>
      <c r="C4238" s="64"/>
      <c r="D4238" s="65"/>
      <c r="E4238" s="65"/>
      <c r="F4238" s="65"/>
      <c r="G4238" s="65"/>
      <c r="H4238" s="65"/>
      <c r="I4238" s="65"/>
      <c r="J4238" s="65"/>
      <c r="K4238" s="65"/>
      <c r="L4238" s="66" t="str">
        <f t="shared" si="268"/>
        <v/>
      </c>
      <c r="M4238" s="66" t="str">
        <f t="shared" si="269"/>
        <v/>
      </c>
      <c r="N4238" s="66" t="str">
        <f t="shared" si="270"/>
        <v/>
      </c>
    </row>
    <row r="4239" spans="2:14" ht="20.100000000000001" customHeight="1" thickBot="1" x14ac:dyDescent="0.3">
      <c r="B4239" s="63" t="str">
        <f t="shared" si="267"/>
        <v/>
      </c>
      <c r="C4239" s="64"/>
      <c r="D4239" s="65"/>
      <c r="E4239" s="65"/>
      <c r="F4239" s="65"/>
      <c r="G4239" s="65"/>
      <c r="H4239" s="65"/>
      <c r="I4239" s="65"/>
      <c r="J4239" s="65"/>
      <c r="K4239" s="65"/>
      <c r="L4239" s="66" t="str">
        <f t="shared" si="268"/>
        <v/>
      </c>
      <c r="M4239" s="66" t="str">
        <f t="shared" si="269"/>
        <v/>
      </c>
      <c r="N4239" s="66" t="str">
        <f t="shared" si="270"/>
        <v/>
      </c>
    </row>
    <row r="4240" spans="2:14" ht="20.100000000000001" customHeight="1" thickBot="1" x14ac:dyDescent="0.3">
      <c r="B4240" s="63" t="str">
        <f t="shared" si="267"/>
        <v/>
      </c>
      <c r="C4240" s="64"/>
      <c r="D4240" s="65"/>
      <c r="E4240" s="65"/>
      <c r="F4240" s="65"/>
      <c r="G4240" s="65"/>
      <c r="H4240" s="65"/>
      <c r="I4240" s="65"/>
      <c r="J4240" s="65"/>
      <c r="K4240" s="65"/>
      <c r="L4240" s="66" t="str">
        <f t="shared" si="268"/>
        <v/>
      </c>
      <c r="M4240" s="66" t="str">
        <f t="shared" si="269"/>
        <v/>
      </c>
      <c r="N4240" s="66" t="str">
        <f t="shared" si="270"/>
        <v/>
      </c>
    </row>
    <row r="4241" spans="2:14" ht="20.100000000000001" customHeight="1" thickBot="1" x14ac:dyDescent="0.3">
      <c r="B4241" s="63" t="str">
        <f t="shared" si="267"/>
        <v/>
      </c>
      <c r="C4241" s="64"/>
      <c r="D4241" s="65"/>
      <c r="E4241" s="65"/>
      <c r="F4241" s="65"/>
      <c r="G4241" s="65"/>
      <c r="H4241" s="65"/>
      <c r="I4241" s="65"/>
      <c r="J4241" s="65"/>
      <c r="K4241" s="65"/>
      <c r="L4241" s="66" t="str">
        <f t="shared" si="268"/>
        <v/>
      </c>
      <c r="M4241" s="66" t="str">
        <f t="shared" si="269"/>
        <v/>
      </c>
      <c r="N4241" s="66" t="str">
        <f t="shared" si="270"/>
        <v/>
      </c>
    </row>
    <row r="4242" spans="2:14" ht="20.100000000000001" customHeight="1" thickBot="1" x14ac:dyDescent="0.3">
      <c r="B4242" s="63" t="str">
        <f t="shared" si="267"/>
        <v/>
      </c>
      <c r="C4242" s="64"/>
      <c r="D4242" s="65"/>
      <c r="E4242" s="65"/>
      <c r="F4242" s="65"/>
      <c r="G4242" s="65"/>
      <c r="H4242" s="65"/>
      <c r="I4242" s="65"/>
      <c r="J4242" s="65"/>
      <c r="K4242" s="65"/>
      <c r="L4242" s="66" t="str">
        <f t="shared" si="268"/>
        <v/>
      </c>
      <c r="M4242" s="66" t="str">
        <f t="shared" si="269"/>
        <v/>
      </c>
      <c r="N4242" s="66" t="str">
        <f t="shared" si="270"/>
        <v/>
      </c>
    </row>
    <row r="4243" spans="2:14" ht="20.100000000000001" customHeight="1" thickBot="1" x14ac:dyDescent="0.3">
      <c r="B4243" s="63" t="str">
        <f t="shared" si="267"/>
        <v/>
      </c>
      <c r="C4243" s="64"/>
      <c r="D4243" s="65"/>
      <c r="E4243" s="65"/>
      <c r="F4243" s="65"/>
      <c r="G4243" s="65"/>
      <c r="H4243" s="65"/>
      <c r="I4243" s="65"/>
      <c r="J4243" s="65"/>
      <c r="K4243" s="65"/>
      <c r="L4243" s="66" t="str">
        <f t="shared" si="268"/>
        <v/>
      </c>
      <c r="M4243" s="66" t="str">
        <f t="shared" si="269"/>
        <v/>
      </c>
      <c r="N4243" s="66" t="str">
        <f t="shared" si="270"/>
        <v/>
      </c>
    </row>
    <row r="4244" spans="2:14" ht="20.100000000000001" customHeight="1" thickBot="1" x14ac:dyDescent="0.3">
      <c r="B4244" s="63" t="str">
        <f t="shared" si="267"/>
        <v/>
      </c>
      <c r="C4244" s="64"/>
      <c r="D4244" s="65"/>
      <c r="E4244" s="65"/>
      <c r="F4244" s="65"/>
      <c r="G4244" s="65"/>
      <c r="H4244" s="65"/>
      <c r="I4244" s="65"/>
      <c r="J4244" s="65"/>
      <c r="K4244" s="65"/>
      <c r="L4244" s="66" t="str">
        <f t="shared" si="268"/>
        <v/>
      </c>
      <c r="M4244" s="66" t="str">
        <f t="shared" si="269"/>
        <v/>
      </c>
      <c r="N4244" s="66" t="str">
        <f t="shared" si="270"/>
        <v/>
      </c>
    </row>
    <row r="4245" spans="2:14" ht="20.100000000000001" customHeight="1" thickBot="1" x14ac:dyDescent="0.3">
      <c r="B4245" s="63" t="str">
        <f t="shared" si="267"/>
        <v/>
      </c>
      <c r="C4245" s="64"/>
      <c r="D4245" s="65"/>
      <c r="E4245" s="65"/>
      <c r="F4245" s="65"/>
      <c r="G4245" s="65"/>
      <c r="H4245" s="65"/>
      <c r="I4245" s="65"/>
      <c r="J4245" s="65"/>
      <c r="K4245" s="65"/>
      <c r="L4245" s="66" t="str">
        <f t="shared" si="268"/>
        <v/>
      </c>
      <c r="M4245" s="66" t="str">
        <f t="shared" si="269"/>
        <v/>
      </c>
      <c r="N4245" s="66" t="str">
        <f t="shared" si="270"/>
        <v/>
      </c>
    </row>
    <row r="4246" spans="2:14" ht="20.100000000000001" customHeight="1" thickBot="1" x14ac:dyDescent="0.3">
      <c r="B4246" s="63" t="str">
        <f t="shared" si="267"/>
        <v/>
      </c>
      <c r="C4246" s="64"/>
      <c r="D4246" s="65"/>
      <c r="E4246" s="65"/>
      <c r="F4246" s="65"/>
      <c r="G4246" s="65"/>
      <c r="H4246" s="65"/>
      <c r="I4246" s="65"/>
      <c r="J4246" s="65"/>
      <c r="K4246" s="65"/>
      <c r="L4246" s="66" t="str">
        <f t="shared" si="268"/>
        <v/>
      </c>
      <c r="M4246" s="66" t="str">
        <f t="shared" si="269"/>
        <v/>
      </c>
      <c r="N4246" s="66" t="str">
        <f t="shared" si="270"/>
        <v/>
      </c>
    </row>
    <row r="4247" spans="2:14" ht="20.100000000000001" customHeight="1" thickBot="1" x14ac:dyDescent="0.3">
      <c r="B4247" s="63" t="str">
        <f t="shared" si="267"/>
        <v/>
      </c>
      <c r="C4247" s="64"/>
      <c r="D4247" s="65"/>
      <c r="E4247" s="65"/>
      <c r="F4247" s="65"/>
      <c r="G4247" s="65"/>
      <c r="H4247" s="65"/>
      <c r="I4247" s="65"/>
      <c r="J4247" s="65"/>
      <c r="K4247" s="65"/>
      <c r="L4247" s="66" t="str">
        <f t="shared" si="268"/>
        <v/>
      </c>
      <c r="M4247" s="66" t="str">
        <f t="shared" si="269"/>
        <v/>
      </c>
      <c r="N4247" s="66" t="str">
        <f t="shared" si="270"/>
        <v/>
      </c>
    </row>
    <row r="4248" spans="2:14" ht="20.100000000000001" customHeight="1" thickBot="1" x14ac:dyDescent="0.3">
      <c r="B4248" s="63" t="str">
        <f t="shared" si="267"/>
        <v/>
      </c>
      <c r="C4248" s="64"/>
      <c r="D4248" s="65"/>
      <c r="E4248" s="65"/>
      <c r="F4248" s="65"/>
      <c r="G4248" s="65"/>
      <c r="H4248" s="65"/>
      <c r="I4248" s="65"/>
      <c r="J4248" s="65"/>
      <c r="K4248" s="65"/>
      <c r="L4248" s="66" t="str">
        <f t="shared" si="268"/>
        <v/>
      </c>
      <c r="M4248" s="66" t="str">
        <f t="shared" si="269"/>
        <v/>
      </c>
      <c r="N4248" s="66" t="str">
        <f t="shared" si="270"/>
        <v/>
      </c>
    </row>
    <row r="4249" spans="2:14" ht="20.100000000000001" customHeight="1" thickBot="1" x14ac:dyDescent="0.3">
      <c r="B4249" s="63" t="str">
        <f t="shared" si="267"/>
        <v/>
      </c>
      <c r="C4249" s="64"/>
      <c r="D4249" s="65"/>
      <c r="E4249" s="65"/>
      <c r="F4249" s="65"/>
      <c r="G4249" s="65"/>
      <c r="H4249" s="65"/>
      <c r="I4249" s="65"/>
      <c r="J4249" s="65"/>
      <c r="K4249" s="65"/>
      <c r="L4249" s="66" t="str">
        <f t="shared" si="268"/>
        <v/>
      </c>
      <c r="M4249" s="66" t="str">
        <f t="shared" si="269"/>
        <v/>
      </c>
      <c r="N4249" s="66" t="str">
        <f t="shared" si="270"/>
        <v/>
      </c>
    </row>
    <row r="4250" spans="2:14" ht="20.100000000000001" customHeight="1" thickBot="1" x14ac:dyDescent="0.3">
      <c r="B4250" s="63" t="str">
        <f t="shared" si="267"/>
        <v/>
      </c>
      <c r="C4250" s="64"/>
      <c r="D4250" s="65"/>
      <c r="E4250" s="65"/>
      <c r="F4250" s="65"/>
      <c r="G4250" s="65"/>
      <c r="H4250" s="65"/>
      <c r="I4250" s="65"/>
      <c r="J4250" s="65"/>
      <c r="K4250" s="65"/>
      <c r="L4250" s="66" t="str">
        <f t="shared" si="268"/>
        <v/>
      </c>
      <c r="M4250" s="66" t="str">
        <f t="shared" si="269"/>
        <v/>
      </c>
      <c r="N4250" s="66" t="str">
        <f t="shared" si="270"/>
        <v/>
      </c>
    </row>
    <row r="4251" spans="2:14" ht="20.100000000000001" customHeight="1" thickBot="1" x14ac:dyDescent="0.3">
      <c r="B4251" s="63" t="str">
        <f t="shared" si="267"/>
        <v/>
      </c>
      <c r="C4251" s="64"/>
      <c r="D4251" s="65"/>
      <c r="E4251" s="65"/>
      <c r="F4251" s="65"/>
      <c r="G4251" s="65"/>
      <c r="H4251" s="65"/>
      <c r="I4251" s="65"/>
      <c r="J4251" s="65"/>
      <c r="K4251" s="65"/>
      <c r="L4251" s="66" t="str">
        <f t="shared" si="268"/>
        <v/>
      </c>
      <c r="M4251" s="66" t="str">
        <f t="shared" si="269"/>
        <v/>
      </c>
      <c r="N4251" s="66" t="str">
        <f t="shared" si="270"/>
        <v/>
      </c>
    </row>
    <row r="4252" spans="2:14" ht="20.100000000000001" customHeight="1" thickBot="1" x14ac:dyDescent="0.3">
      <c r="B4252" s="63" t="str">
        <f t="shared" si="267"/>
        <v/>
      </c>
      <c r="C4252" s="64"/>
      <c r="D4252" s="65"/>
      <c r="E4252" s="65"/>
      <c r="F4252" s="65"/>
      <c r="G4252" s="65"/>
      <c r="H4252" s="65"/>
      <c r="I4252" s="65"/>
      <c r="J4252" s="65"/>
      <c r="K4252" s="65"/>
      <c r="L4252" s="66" t="str">
        <f t="shared" si="268"/>
        <v/>
      </c>
      <c r="M4252" s="66" t="str">
        <f t="shared" si="269"/>
        <v/>
      </c>
      <c r="N4252" s="66" t="str">
        <f t="shared" si="270"/>
        <v/>
      </c>
    </row>
    <row r="4253" spans="2:14" ht="20.100000000000001" customHeight="1" thickBot="1" x14ac:dyDescent="0.3">
      <c r="B4253" s="63" t="str">
        <f t="shared" si="267"/>
        <v/>
      </c>
      <c r="C4253" s="64"/>
      <c r="D4253" s="65"/>
      <c r="E4253" s="65"/>
      <c r="F4253" s="65"/>
      <c r="G4253" s="65"/>
      <c r="H4253" s="65"/>
      <c r="I4253" s="65"/>
      <c r="J4253" s="65"/>
      <c r="K4253" s="65"/>
      <c r="L4253" s="66" t="str">
        <f t="shared" si="268"/>
        <v/>
      </c>
      <c r="M4253" s="66" t="str">
        <f t="shared" si="269"/>
        <v/>
      </c>
      <c r="N4253" s="66" t="str">
        <f t="shared" si="270"/>
        <v/>
      </c>
    </row>
    <row r="4254" spans="2:14" ht="20.100000000000001" customHeight="1" thickBot="1" x14ac:dyDescent="0.3">
      <c r="B4254" s="63" t="str">
        <f t="shared" si="267"/>
        <v/>
      </c>
      <c r="C4254" s="64"/>
      <c r="D4254" s="65"/>
      <c r="E4254" s="65"/>
      <c r="F4254" s="65"/>
      <c r="G4254" s="65"/>
      <c r="H4254" s="65"/>
      <c r="I4254" s="65"/>
      <c r="J4254" s="65"/>
      <c r="K4254" s="65"/>
      <c r="L4254" s="66" t="str">
        <f t="shared" si="268"/>
        <v/>
      </c>
      <c r="M4254" s="66" t="str">
        <f t="shared" si="269"/>
        <v/>
      </c>
      <c r="N4254" s="66" t="str">
        <f t="shared" si="270"/>
        <v/>
      </c>
    </row>
    <row r="4255" spans="2:14" ht="20.100000000000001" customHeight="1" thickBot="1" x14ac:dyDescent="0.3">
      <c r="B4255" s="63" t="str">
        <f t="shared" si="267"/>
        <v/>
      </c>
      <c r="C4255" s="64"/>
      <c r="D4255" s="65"/>
      <c r="E4255" s="65"/>
      <c r="F4255" s="65"/>
      <c r="G4255" s="65"/>
      <c r="H4255" s="65"/>
      <c r="I4255" s="65"/>
      <c r="J4255" s="65"/>
      <c r="K4255" s="65"/>
      <c r="L4255" s="66" t="str">
        <f t="shared" si="268"/>
        <v/>
      </c>
      <c r="M4255" s="66" t="str">
        <f t="shared" si="269"/>
        <v/>
      </c>
      <c r="N4255" s="66" t="str">
        <f t="shared" si="270"/>
        <v/>
      </c>
    </row>
    <row r="4256" spans="2:14" ht="20.100000000000001" customHeight="1" thickBot="1" x14ac:dyDescent="0.3">
      <c r="B4256" s="63" t="str">
        <f t="shared" si="267"/>
        <v/>
      </c>
      <c r="C4256" s="64"/>
      <c r="D4256" s="65"/>
      <c r="E4256" s="65"/>
      <c r="F4256" s="65"/>
      <c r="G4256" s="65"/>
      <c r="H4256" s="65"/>
      <c r="I4256" s="65"/>
      <c r="J4256" s="65"/>
      <c r="K4256" s="65"/>
      <c r="L4256" s="66" t="str">
        <f t="shared" si="268"/>
        <v/>
      </c>
      <c r="M4256" s="66" t="str">
        <f t="shared" si="269"/>
        <v/>
      </c>
      <c r="N4256" s="66" t="str">
        <f t="shared" si="270"/>
        <v/>
      </c>
    </row>
    <row r="4257" spans="2:14" ht="20.100000000000001" customHeight="1" thickBot="1" x14ac:dyDescent="0.3">
      <c r="B4257" s="63" t="str">
        <f t="shared" si="267"/>
        <v/>
      </c>
      <c r="C4257" s="64"/>
      <c r="D4257" s="65"/>
      <c r="E4257" s="65"/>
      <c r="F4257" s="65"/>
      <c r="G4257" s="65"/>
      <c r="H4257" s="65"/>
      <c r="I4257" s="65"/>
      <c r="J4257" s="65"/>
      <c r="K4257" s="65"/>
      <c r="L4257" s="66" t="str">
        <f t="shared" si="268"/>
        <v/>
      </c>
      <c r="M4257" s="66" t="str">
        <f t="shared" si="269"/>
        <v/>
      </c>
      <c r="N4257" s="66" t="str">
        <f t="shared" si="270"/>
        <v/>
      </c>
    </row>
    <row r="4258" spans="2:14" ht="20.100000000000001" customHeight="1" thickBot="1" x14ac:dyDescent="0.3">
      <c r="B4258" s="63" t="str">
        <f t="shared" si="267"/>
        <v/>
      </c>
      <c r="C4258" s="64"/>
      <c r="D4258" s="65"/>
      <c r="E4258" s="65"/>
      <c r="F4258" s="65"/>
      <c r="G4258" s="65"/>
      <c r="H4258" s="65"/>
      <c r="I4258" s="65"/>
      <c r="J4258" s="65"/>
      <c r="K4258" s="65"/>
      <c r="L4258" s="66" t="str">
        <f t="shared" si="268"/>
        <v/>
      </c>
      <c r="M4258" s="66" t="str">
        <f t="shared" si="269"/>
        <v/>
      </c>
      <c r="N4258" s="66" t="str">
        <f t="shared" si="270"/>
        <v/>
      </c>
    </row>
    <row r="4259" spans="2:14" ht="20.100000000000001" customHeight="1" thickBot="1" x14ac:dyDescent="0.3">
      <c r="B4259" s="63" t="str">
        <f t="shared" si="267"/>
        <v/>
      </c>
      <c r="C4259" s="64"/>
      <c r="D4259" s="65"/>
      <c r="E4259" s="65"/>
      <c r="F4259" s="65"/>
      <c r="G4259" s="65"/>
      <c r="H4259" s="65"/>
      <c r="I4259" s="65"/>
      <c r="J4259" s="65"/>
      <c r="K4259" s="65"/>
      <c r="L4259" s="66" t="str">
        <f t="shared" si="268"/>
        <v/>
      </c>
      <c r="M4259" s="66" t="str">
        <f t="shared" si="269"/>
        <v/>
      </c>
      <c r="N4259" s="66" t="str">
        <f t="shared" si="270"/>
        <v/>
      </c>
    </row>
    <row r="4260" spans="2:14" ht="20.100000000000001" customHeight="1" thickBot="1" x14ac:dyDescent="0.3">
      <c r="B4260" s="63" t="str">
        <f t="shared" si="267"/>
        <v/>
      </c>
      <c r="C4260" s="64"/>
      <c r="D4260" s="65"/>
      <c r="E4260" s="65"/>
      <c r="F4260" s="65"/>
      <c r="G4260" s="65"/>
      <c r="H4260" s="65"/>
      <c r="I4260" s="65"/>
      <c r="J4260" s="65"/>
      <c r="K4260" s="65"/>
      <c r="L4260" s="66" t="str">
        <f t="shared" si="268"/>
        <v/>
      </c>
      <c r="M4260" s="66" t="str">
        <f t="shared" si="269"/>
        <v/>
      </c>
      <c r="N4260" s="66" t="str">
        <f t="shared" si="270"/>
        <v/>
      </c>
    </row>
    <row r="4261" spans="2:14" ht="20.100000000000001" customHeight="1" thickBot="1" x14ac:dyDescent="0.3">
      <c r="B4261" s="63" t="str">
        <f t="shared" si="267"/>
        <v/>
      </c>
      <c r="C4261" s="64"/>
      <c r="D4261" s="65"/>
      <c r="E4261" s="65"/>
      <c r="F4261" s="65"/>
      <c r="G4261" s="65"/>
      <c r="H4261" s="65"/>
      <c r="I4261" s="65"/>
      <c r="J4261" s="65"/>
      <c r="K4261" s="65"/>
      <c r="L4261" s="66" t="str">
        <f t="shared" si="268"/>
        <v/>
      </c>
      <c r="M4261" s="66" t="str">
        <f t="shared" si="269"/>
        <v/>
      </c>
      <c r="N4261" s="66" t="str">
        <f t="shared" si="270"/>
        <v/>
      </c>
    </row>
    <row r="4262" spans="2:14" ht="20.100000000000001" customHeight="1" thickBot="1" x14ac:dyDescent="0.3">
      <c r="B4262" s="63" t="str">
        <f t="shared" si="267"/>
        <v/>
      </c>
      <c r="C4262" s="64"/>
      <c r="D4262" s="65"/>
      <c r="E4262" s="65"/>
      <c r="F4262" s="65"/>
      <c r="G4262" s="65"/>
      <c r="H4262" s="65"/>
      <c r="I4262" s="65"/>
      <c r="J4262" s="65"/>
      <c r="K4262" s="65"/>
      <c r="L4262" s="66" t="str">
        <f t="shared" si="268"/>
        <v/>
      </c>
      <c r="M4262" s="66" t="str">
        <f t="shared" si="269"/>
        <v/>
      </c>
      <c r="N4262" s="66" t="str">
        <f t="shared" si="270"/>
        <v/>
      </c>
    </row>
    <row r="4263" spans="2:14" ht="20.100000000000001" customHeight="1" thickBot="1" x14ac:dyDescent="0.3">
      <c r="B4263" s="63" t="str">
        <f t="shared" si="267"/>
        <v/>
      </c>
      <c r="C4263" s="64"/>
      <c r="D4263" s="65"/>
      <c r="E4263" s="65"/>
      <c r="F4263" s="65"/>
      <c r="G4263" s="65"/>
      <c r="H4263" s="65"/>
      <c r="I4263" s="65"/>
      <c r="J4263" s="65"/>
      <c r="K4263" s="65"/>
      <c r="L4263" s="66" t="str">
        <f t="shared" si="268"/>
        <v/>
      </c>
      <c r="M4263" s="66" t="str">
        <f t="shared" si="269"/>
        <v/>
      </c>
      <c r="N4263" s="66" t="str">
        <f t="shared" si="270"/>
        <v/>
      </c>
    </row>
    <row r="4264" spans="2:14" ht="20.100000000000001" customHeight="1" thickBot="1" x14ac:dyDescent="0.3">
      <c r="B4264" s="63" t="str">
        <f t="shared" si="267"/>
        <v/>
      </c>
      <c r="C4264" s="64"/>
      <c r="D4264" s="65"/>
      <c r="E4264" s="65"/>
      <c r="F4264" s="65"/>
      <c r="G4264" s="65"/>
      <c r="H4264" s="65"/>
      <c r="I4264" s="65"/>
      <c r="J4264" s="65"/>
      <c r="K4264" s="65"/>
      <c r="L4264" s="66" t="str">
        <f t="shared" si="268"/>
        <v/>
      </c>
      <c r="M4264" s="66" t="str">
        <f t="shared" si="269"/>
        <v/>
      </c>
      <c r="N4264" s="66" t="str">
        <f t="shared" si="270"/>
        <v/>
      </c>
    </row>
    <row r="4265" spans="2:14" ht="20.100000000000001" customHeight="1" thickBot="1" x14ac:dyDescent="0.3">
      <c r="B4265" s="63" t="str">
        <f t="shared" si="267"/>
        <v/>
      </c>
      <c r="C4265" s="64"/>
      <c r="D4265" s="65"/>
      <c r="E4265" s="65"/>
      <c r="F4265" s="65"/>
      <c r="G4265" s="65"/>
      <c r="H4265" s="65"/>
      <c r="I4265" s="65"/>
      <c r="J4265" s="65"/>
      <c r="K4265" s="65"/>
      <c r="L4265" s="66" t="str">
        <f t="shared" si="268"/>
        <v/>
      </c>
      <c r="M4265" s="66" t="str">
        <f t="shared" si="269"/>
        <v/>
      </c>
      <c r="N4265" s="66" t="str">
        <f t="shared" si="270"/>
        <v/>
      </c>
    </row>
    <row r="4266" spans="2:14" ht="20.100000000000001" customHeight="1" thickBot="1" x14ac:dyDescent="0.3">
      <c r="B4266" s="63" t="str">
        <f t="shared" si="267"/>
        <v/>
      </c>
      <c r="C4266" s="64"/>
      <c r="D4266" s="65"/>
      <c r="E4266" s="65"/>
      <c r="F4266" s="65"/>
      <c r="G4266" s="65"/>
      <c r="H4266" s="65"/>
      <c r="I4266" s="65"/>
      <c r="J4266" s="65"/>
      <c r="K4266" s="65"/>
      <c r="L4266" s="66" t="str">
        <f t="shared" si="268"/>
        <v/>
      </c>
      <c r="M4266" s="66" t="str">
        <f t="shared" si="269"/>
        <v/>
      </c>
      <c r="N4266" s="66" t="str">
        <f t="shared" si="270"/>
        <v/>
      </c>
    </row>
    <row r="4267" spans="2:14" ht="20.100000000000001" customHeight="1" thickBot="1" x14ac:dyDescent="0.3">
      <c r="B4267" s="63" t="str">
        <f t="shared" si="267"/>
        <v/>
      </c>
      <c r="C4267" s="64"/>
      <c r="D4267" s="65"/>
      <c r="E4267" s="65"/>
      <c r="F4267" s="65"/>
      <c r="G4267" s="65"/>
      <c r="H4267" s="65"/>
      <c r="I4267" s="65"/>
      <c r="J4267" s="65"/>
      <c r="K4267" s="65"/>
      <c r="L4267" s="66" t="str">
        <f t="shared" si="268"/>
        <v/>
      </c>
      <c r="M4267" s="66" t="str">
        <f t="shared" si="269"/>
        <v/>
      </c>
      <c r="N4267" s="66" t="str">
        <f t="shared" si="270"/>
        <v/>
      </c>
    </row>
    <row r="4268" spans="2:14" ht="20.100000000000001" customHeight="1" thickBot="1" x14ac:dyDescent="0.3">
      <c r="B4268" s="63" t="str">
        <f t="shared" si="267"/>
        <v/>
      </c>
      <c r="C4268" s="64"/>
      <c r="D4268" s="65"/>
      <c r="E4268" s="65"/>
      <c r="F4268" s="65"/>
      <c r="G4268" s="65"/>
      <c r="H4268" s="65"/>
      <c r="I4268" s="65"/>
      <c r="J4268" s="65"/>
      <c r="K4268" s="65"/>
      <c r="L4268" s="66" t="str">
        <f t="shared" si="268"/>
        <v/>
      </c>
      <c r="M4268" s="66" t="str">
        <f t="shared" si="269"/>
        <v/>
      </c>
      <c r="N4268" s="66" t="str">
        <f t="shared" si="270"/>
        <v/>
      </c>
    </row>
    <row r="4269" spans="2:14" ht="20.100000000000001" customHeight="1" thickBot="1" x14ac:dyDescent="0.3">
      <c r="B4269" s="63" t="str">
        <f t="shared" si="267"/>
        <v/>
      </c>
      <c r="C4269" s="64"/>
      <c r="D4269" s="65"/>
      <c r="E4269" s="65"/>
      <c r="F4269" s="65"/>
      <c r="G4269" s="65"/>
      <c r="H4269" s="65"/>
      <c r="I4269" s="65"/>
      <c r="J4269" s="65"/>
      <c r="K4269" s="65"/>
      <c r="L4269" s="66" t="str">
        <f t="shared" si="268"/>
        <v/>
      </c>
      <c r="M4269" s="66" t="str">
        <f t="shared" si="269"/>
        <v/>
      </c>
      <c r="N4269" s="66" t="str">
        <f t="shared" si="270"/>
        <v/>
      </c>
    </row>
    <row r="4270" spans="2:14" ht="20.100000000000001" customHeight="1" thickBot="1" x14ac:dyDescent="0.3">
      <c r="B4270" s="63" t="str">
        <f t="shared" si="267"/>
        <v/>
      </c>
      <c r="C4270" s="64"/>
      <c r="D4270" s="65"/>
      <c r="E4270" s="65"/>
      <c r="F4270" s="65"/>
      <c r="G4270" s="65"/>
      <c r="H4270" s="65"/>
      <c r="I4270" s="65"/>
      <c r="J4270" s="65"/>
      <c r="K4270" s="65"/>
      <c r="L4270" s="66" t="str">
        <f t="shared" si="268"/>
        <v/>
      </c>
      <c r="M4270" s="66" t="str">
        <f t="shared" si="269"/>
        <v/>
      </c>
      <c r="N4270" s="66" t="str">
        <f t="shared" si="270"/>
        <v/>
      </c>
    </row>
    <row r="4271" spans="2:14" ht="20.100000000000001" customHeight="1" thickBot="1" x14ac:dyDescent="0.3">
      <c r="B4271" s="63" t="str">
        <f t="shared" si="267"/>
        <v/>
      </c>
      <c r="C4271" s="64"/>
      <c r="D4271" s="65"/>
      <c r="E4271" s="65"/>
      <c r="F4271" s="65"/>
      <c r="G4271" s="65"/>
      <c r="H4271" s="65"/>
      <c r="I4271" s="65"/>
      <c r="J4271" s="65"/>
      <c r="K4271" s="65"/>
      <c r="L4271" s="66" t="str">
        <f t="shared" si="268"/>
        <v/>
      </c>
      <c r="M4271" s="66" t="str">
        <f t="shared" si="269"/>
        <v/>
      </c>
      <c r="N4271" s="66" t="str">
        <f t="shared" si="270"/>
        <v/>
      </c>
    </row>
    <row r="4272" spans="2:14" ht="20.100000000000001" customHeight="1" thickBot="1" x14ac:dyDescent="0.3">
      <c r="B4272" s="63" t="str">
        <f t="shared" si="267"/>
        <v/>
      </c>
      <c r="C4272" s="64"/>
      <c r="D4272" s="65"/>
      <c r="E4272" s="65"/>
      <c r="F4272" s="65"/>
      <c r="G4272" s="65"/>
      <c r="H4272" s="65"/>
      <c r="I4272" s="65"/>
      <c r="J4272" s="65"/>
      <c r="K4272" s="65"/>
      <c r="L4272" s="66" t="str">
        <f t="shared" si="268"/>
        <v/>
      </c>
      <c r="M4272" s="66" t="str">
        <f t="shared" si="269"/>
        <v/>
      </c>
      <c r="N4272" s="66" t="str">
        <f t="shared" si="270"/>
        <v/>
      </c>
    </row>
    <row r="4273" spans="2:14" ht="20.100000000000001" customHeight="1" thickBot="1" x14ac:dyDescent="0.3">
      <c r="B4273" s="63" t="str">
        <f t="shared" si="267"/>
        <v/>
      </c>
      <c r="C4273" s="64"/>
      <c r="D4273" s="65"/>
      <c r="E4273" s="65"/>
      <c r="F4273" s="65"/>
      <c r="G4273" s="65"/>
      <c r="H4273" s="65"/>
      <c r="I4273" s="65"/>
      <c r="J4273" s="65"/>
      <c r="K4273" s="65"/>
      <c r="L4273" s="66" t="str">
        <f t="shared" si="268"/>
        <v/>
      </c>
      <c r="M4273" s="66" t="str">
        <f t="shared" si="269"/>
        <v/>
      </c>
      <c r="N4273" s="66" t="str">
        <f t="shared" si="270"/>
        <v/>
      </c>
    </row>
    <row r="4274" spans="2:14" ht="20.100000000000001" customHeight="1" thickBot="1" x14ac:dyDescent="0.3">
      <c r="B4274" s="63" t="str">
        <f t="shared" si="267"/>
        <v/>
      </c>
      <c r="C4274" s="64"/>
      <c r="D4274" s="65"/>
      <c r="E4274" s="65"/>
      <c r="F4274" s="65"/>
      <c r="G4274" s="65"/>
      <c r="H4274" s="65"/>
      <c r="I4274" s="65"/>
      <c r="J4274" s="65"/>
      <c r="K4274" s="65"/>
      <c r="L4274" s="66" t="str">
        <f t="shared" si="268"/>
        <v/>
      </c>
      <c r="M4274" s="66" t="str">
        <f t="shared" si="269"/>
        <v/>
      </c>
      <c r="N4274" s="66" t="str">
        <f t="shared" si="270"/>
        <v/>
      </c>
    </row>
    <row r="4275" spans="2:14" ht="20.100000000000001" customHeight="1" thickBot="1" x14ac:dyDescent="0.3">
      <c r="B4275" s="63" t="str">
        <f t="shared" si="267"/>
        <v/>
      </c>
      <c r="C4275" s="64"/>
      <c r="D4275" s="65"/>
      <c r="E4275" s="65"/>
      <c r="F4275" s="65"/>
      <c r="G4275" s="65"/>
      <c r="H4275" s="65"/>
      <c r="I4275" s="65"/>
      <c r="J4275" s="65"/>
      <c r="K4275" s="65"/>
      <c r="L4275" s="66" t="str">
        <f t="shared" si="268"/>
        <v/>
      </c>
      <c r="M4275" s="66" t="str">
        <f t="shared" si="269"/>
        <v/>
      </c>
      <c r="N4275" s="66" t="str">
        <f t="shared" si="270"/>
        <v/>
      </c>
    </row>
    <row r="4276" spans="2:14" ht="20.100000000000001" customHeight="1" thickBot="1" x14ac:dyDescent="0.3">
      <c r="B4276" s="63" t="str">
        <f t="shared" si="267"/>
        <v/>
      </c>
      <c r="C4276" s="64"/>
      <c r="D4276" s="65"/>
      <c r="E4276" s="65"/>
      <c r="F4276" s="65"/>
      <c r="G4276" s="65"/>
      <c r="H4276" s="65"/>
      <c r="I4276" s="65"/>
      <c r="J4276" s="65"/>
      <c r="K4276" s="65"/>
      <c r="L4276" s="66" t="str">
        <f t="shared" si="268"/>
        <v/>
      </c>
      <c r="M4276" s="66" t="str">
        <f t="shared" si="269"/>
        <v/>
      </c>
      <c r="N4276" s="66" t="str">
        <f t="shared" si="270"/>
        <v/>
      </c>
    </row>
    <row r="4277" spans="2:14" ht="20.100000000000001" customHeight="1" thickBot="1" x14ac:dyDescent="0.3">
      <c r="B4277" s="63" t="str">
        <f t="shared" si="267"/>
        <v/>
      </c>
      <c r="C4277" s="64"/>
      <c r="D4277" s="65"/>
      <c r="E4277" s="65"/>
      <c r="F4277" s="65"/>
      <c r="G4277" s="65"/>
      <c r="H4277" s="65"/>
      <c r="I4277" s="65"/>
      <c r="J4277" s="65"/>
      <c r="K4277" s="65"/>
      <c r="L4277" s="66" t="str">
        <f t="shared" si="268"/>
        <v/>
      </c>
      <c r="M4277" s="66" t="str">
        <f t="shared" si="269"/>
        <v/>
      </c>
      <c r="N4277" s="66" t="str">
        <f t="shared" si="270"/>
        <v/>
      </c>
    </row>
    <row r="4278" spans="2:14" ht="20.100000000000001" customHeight="1" thickBot="1" x14ac:dyDescent="0.3">
      <c r="B4278" s="63" t="str">
        <f t="shared" si="267"/>
        <v/>
      </c>
      <c r="C4278" s="64"/>
      <c r="D4278" s="65"/>
      <c r="E4278" s="65"/>
      <c r="F4278" s="65"/>
      <c r="G4278" s="65"/>
      <c r="H4278" s="65"/>
      <c r="I4278" s="65"/>
      <c r="J4278" s="65"/>
      <c r="K4278" s="65"/>
      <c r="L4278" s="66" t="str">
        <f t="shared" si="268"/>
        <v/>
      </c>
      <c r="M4278" s="66" t="str">
        <f t="shared" si="269"/>
        <v/>
      </c>
      <c r="N4278" s="66" t="str">
        <f t="shared" si="270"/>
        <v/>
      </c>
    </row>
    <row r="4279" spans="2:14" ht="20.100000000000001" customHeight="1" thickBot="1" x14ac:dyDescent="0.3">
      <c r="B4279" s="63" t="str">
        <f t="shared" si="267"/>
        <v/>
      </c>
      <c r="C4279" s="64"/>
      <c r="D4279" s="65"/>
      <c r="E4279" s="65"/>
      <c r="F4279" s="65"/>
      <c r="G4279" s="65"/>
      <c r="H4279" s="65"/>
      <c r="I4279" s="65"/>
      <c r="J4279" s="65"/>
      <c r="K4279" s="65"/>
      <c r="L4279" s="66" t="str">
        <f t="shared" si="268"/>
        <v/>
      </c>
      <c r="M4279" s="66" t="str">
        <f t="shared" si="269"/>
        <v/>
      </c>
      <c r="N4279" s="66" t="str">
        <f t="shared" si="270"/>
        <v/>
      </c>
    </row>
    <row r="4280" spans="2:14" ht="20.100000000000001" customHeight="1" thickBot="1" x14ac:dyDescent="0.3">
      <c r="B4280" s="63" t="str">
        <f t="shared" si="267"/>
        <v/>
      </c>
      <c r="C4280" s="64"/>
      <c r="D4280" s="65"/>
      <c r="E4280" s="65"/>
      <c r="F4280" s="65"/>
      <c r="G4280" s="65"/>
      <c r="H4280" s="65"/>
      <c r="I4280" s="65"/>
      <c r="J4280" s="65"/>
      <c r="K4280" s="65"/>
      <c r="L4280" s="66" t="str">
        <f t="shared" si="268"/>
        <v/>
      </c>
      <c r="M4280" s="66" t="str">
        <f t="shared" si="269"/>
        <v/>
      </c>
      <c r="N4280" s="66" t="str">
        <f t="shared" si="270"/>
        <v/>
      </c>
    </row>
    <row r="4281" spans="2:14" ht="20.100000000000001" customHeight="1" thickBot="1" x14ac:dyDescent="0.3">
      <c r="B4281" s="63" t="str">
        <f t="shared" si="267"/>
        <v/>
      </c>
      <c r="C4281" s="64"/>
      <c r="D4281" s="65"/>
      <c r="E4281" s="65"/>
      <c r="F4281" s="65"/>
      <c r="G4281" s="65"/>
      <c r="H4281" s="65"/>
      <c r="I4281" s="65"/>
      <c r="J4281" s="65"/>
      <c r="K4281" s="65"/>
      <c r="L4281" s="66" t="str">
        <f t="shared" si="268"/>
        <v/>
      </c>
      <c r="M4281" s="66" t="str">
        <f t="shared" si="269"/>
        <v/>
      </c>
      <c r="N4281" s="66" t="str">
        <f t="shared" si="270"/>
        <v/>
      </c>
    </row>
    <row r="4282" spans="2:14" ht="20.100000000000001" customHeight="1" thickBot="1" x14ac:dyDescent="0.3">
      <c r="B4282" s="63" t="str">
        <f t="shared" si="267"/>
        <v/>
      </c>
      <c r="C4282" s="64"/>
      <c r="D4282" s="65"/>
      <c r="E4282" s="65"/>
      <c r="F4282" s="65"/>
      <c r="G4282" s="65"/>
      <c r="H4282" s="65"/>
      <c r="I4282" s="65"/>
      <c r="J4282" s="65"/>
      <c r="K4282" s="65"/>
      <c r="L4282" s="66" t="str">
        <f t="shared" si="268"/>
        <v/>
      </c>
      <c r="M4282" s="66" t="str">
        <f t="shared" si="269"/>
        <v/>
      </c>
      <c r="N4282" s="66" t="str">
        <f t="shared" si="270"/>
        <v/>
      </c>
    </row>
    <row r="4283" spans="2:14" ht="20.100000000000001" customHeight="1" thickBot="1" x14ac:dyDescent="0.3">
      <c r="B4283" s="63" t="str">
        <f t="shared" si="267"/>
        <v/>
      </c>
      <c r="C4283" s="64"/>
      <c r="D4283" s="65"/>
      <c r="E4283" s="65"/>
      <c r="F4283" s="65"/>
      <c r="G4283" s="65"/>
      <c r="H4283" s="65"/>
      <c r="I4283" s="65"/>
      <c r="J4283" s="65"/>
      <c r="K4283" s="65"/>
      <c r="L4283" s="66" t="str">
        <f t="shared" si="268"/>
        <v/>
      </c>
      <c r="M4283" s="66" t="str">
        <f t="shared" si="269"/>
        <v/>
      </c>
      <c r="N4283" s="66" t="str">
        <f t="shared" si="270"/>
        <v/>
      </c>
    </row>
    <row r="4284" spans="2:14" ht="20.100000000000001" customHeight="1" thickBot="1" x14ac:dyDescent="0.3">
      <c r="B4284" s="63" t="str">
        <f t="shared" si="267"/>
        <v/>
      </c>
      <c r="C4284" s="64"/>
      <c r="D4284" s="65"/>
      <c r="E4284" s="65"/>
      <c r="F4284" s="65"/>
      <c r="G4284" s="65"/>
      <c r="H4284" s="65"/>
      <c r="I4284" s="65"/>
      <c r="J4284" s="65"/>
      <c r="K4284" s="65"/>
      <c r="L4284" s="66" t="str">
        <f t="shared" si="268"/>
        <v/>
      </c>
      <c r="M4284" s="66" t="str">
        <f t="shared" si="269"/>
        <v/>
      </c>
      <c r="N4284" s="66" t="str">
        <f t="shared" si="270"/>
        <v/>
      </c>
    </row>
    <row r="4285" spans="2:14" ht="20.100000000000001" customHeight="1" thickBot="1" x14ac:dyDescent="0.3">
      <c r="B4285" s="63" t="str">
        <f t="shared" si="267"/>
        <v/>
      </c>
      <c r="C4285" s="64"/>
      <c r="D4285" s="65"/>
      <c r="E4285" s="65"/>
      <c r="F4285" s="65"/>
      <c r="G4285" s="65"/>
      <c r="H4285" s="65"/>
      <c r="I4285" s="65"/>
      <c r="J4285" s="65"/>
      <c r="K4285" s="65"/>
      <c r="L4285" s="66" t="str">
        <f t="shared" si="268"/>
        <v/>
      </c>
      <c r="M4285" s="66" t="str">
        <f t="shared" si="269"/>
        <v/>
      </c>
      <c r="N4285" s="66" t="str">
        <f t="shared" si="270"/>
        <v/>
      </c>
    </row>
    <row r="4286" spans="2:14" ht="20.100000000000001" customHeight="1" thickBot="1" x14ac:dyDescent="0.3">
      <c r="B4286" s="63" t="str">
        <f t="shared" si="267"/>
        <v/>
      </c>
      <c r="C4286" s="64"/>
      <c r="D4286" s="65"/>
      <c r="E4286" s="65"/>
      <c r="F4286" s="65"/>
      <c r="G4286" s="65"/>
      <c r="H4286" s="65"/>
      <c r="I4286" s="65"/>
      <c r="J4286" s="65"/>
      <c r="K4286" s="65"/>
      <c r="L4286" s="66" t="str">
        <f t="shared" si="268"/>
        <v/>
      </c>
      <c r="M4286" s="66" t="str">
        <f t="shared" si="269"/>
        <v/>
      </c>
      <c r="N4286" s="66" t="str">
        <f t="shared" si="270"/>
        <v/>
      </c>
    </row>
    <row r="4287" spans="2:14" ht="20.100000000000001" customHeight="1" thickBot="1" x14ac:dyDescent="0.3">
      <c r="B4287" s="63" t="str">
        <f t="shared" si="267"/>
        <v/>
      </c>
      <c r="C4287" s="64"/>
      <c r="D4287" s="65"/>
      <c r="E4287" s="65"/>
      <c r="F4287" s="65"/>
      <c r="G4287" s="65"/>
      <c r="H4287" s="65"/>
      <c r="I4287" s="65"/>
      <c r="J4287" s="65"/>
      <c r="K4287" s="65"/>
      <c r="L4287" s="66" t="str">
        <f t="shared" si="268"/>
        <v/>
      </c>
      <c r="M4287" s="66" t="str">
        <f t="shared" si="269"/>
        <v/>
      </c>
      <c r="N4287" s="66" t="str">
        <f t="shared" si="270"/>
        <v/>
      </c>
    </row>
    <row r="4288" spans="2:14" ht="20.100000000000001" customHeight="1" thickBot="1" x14ac:dyDescent="0.3">
      <c r="B4288" s="63" t="str">
        <f t="shared" si="267"/>
        <v/>
      </c>
      <c r="C4288" s="64"/>
      <c r="D4288" s="65"/>
      <c r="E4288" s="65"/>
      <c r="F4288" s="65"/>
      <c r="G4288" s="65"/>
      <c r="H4288" s="65"/>
      <c r="I4288" s="65"/>
      <c r="J4288" s="65"/>
      <c r="K4288" s="65"/>
      <c r="L4288" s="66" t="str">
        <f t="shared" si="268"/>
        <v/>
      </c>
      <c r="M4288" s="66" t="str">
        <f t="shared" si="269"/>
        <v/>
      </c>
      <c r="N4288" s="66" t="str">
        <f t="shared" si="270"/>
        <v/>
      </c>
    </row>
    <row r="4289" spans="2:14" ht="20.100000000000001" customHeight="1" thickBot="1" x14ac:dyDescent="0.3">
      <c r="B4289" s="63" t="str">
        <f t="shared" si="267"/>
        <v/>
      </c>
      <c r="C4289" s="64"/>
      <c r="D4289" s="65"/>
      <c r="E4289" s="65"/>
      <c r="F4289" s="65"/>
      <c r="G4289" s="65"/>
      <c r="H4289" s="65"/>
      <c r="I4289" s="65"/>
      <c r="J4289" s="65"/>
      <c r="K4289" s="65"/>
      <c r="L4289" s="66" t="str">
        <f t="shared" si="268"/>
        <v/>
      </c>
      <c r="M4289" s="66" t="str">
        <f t="shared" si="269"/>
        <v/>
      </c>
      <c r="N4289" s="66" t="str">
        <f t="shared" si="270"/>
        <v/>
      </c>
    </row>
    <row r="4290" spans="2:14" ht="20.100000000000001" customHeight="1" thickBot="1" x14ac:dyDescent="0.3">
      <c r="B4290" s="63" t="str">
        <f t="shared" si="267"/>
        <v/>
      </c>
      <c r="C4290" s="64"/>
      <c r="D4290" s="65"/>
      <c r="E4290" s="65"/>
      <c r="F4290" s="65"/>
      <c r="G4290" s="65"/>
      <c r="H4290" s="65"/>
      <c r="I4290" s="65"/>
      <c r="J4290" s="65"/>
      <c r="K4290" s="65"/>
      <c r="L4290" s="66" t="str">
        <f t="shared" si="268"/>
        <v/>
      </c>
      <c r="M4290" s="66" t="str">
        <f t="shared" si="269"/>
        <v/>
      </c>
      <c r="N4290" s="66" t="str">
        <f t="shared" si="270"/>
        <v/>
      </c>
    </row>
    <row r="4291" spans="2:14" ht="20.100000000000001" customHeight="1" thickBot="1" x14ac:dyDescent="0.3">
      <c r="B4291" s="63" t="str">
        <f t="shared" si="267"/>
        <v/>
      </c>
      <c r="C4291" s="64"/>
      <c r="D4291" s="65"/>
      <c r="E4291" s="65"/>
      <c r="F4291" s="65"/>
      <c r="G4291" s="65"/>
      <c r="H4291" s="65"/>
      <c r="I4291" s="65"/>
      <c r="J4291" s="65"/>
      <c r="K4291" s="65"/>
      <c r="L4291" s="66" t="str">
        <f t="shared" si="268"/>
        <v/>
      </c>
      <c r="M4291" s="66" t="str">
        <f t="shared" si="269"/>
        <v/>
      </c>
      <c r="N4291" s="66" t="str">
        <f t="shared" si="270"/>
        <v/>
      </c>
    </row>
    <row r="4292" spans="2:14" ht="20.100000000000001" customHeight="1" thickBot="1" x14ac:dyDescent="0.3">
      <c r="B4292" s="63" t="str">
        <f t="shared" si="267"/>
        <v/>
      </c>
      <c r="C4292" s="64"/>
      <c r="D4292" s="65"/>
      <c r="E4292" s="65"/>
      <c r="F4292" s="65"/>
      <c r="G4292" s="65"/>
      <c r="H4292" s="65"/>
      <c r="I4292" s="65"/>
      <c r="J4292" s="65"/>
      <c r="K4292" s="65"/>
      <c r="L4292" s="66" t="str">
        <f t="shared" si="268"/>
        <v/>
      </c>
      <c r="M4292" s="66" t="str">
        <f t="shared" si="269"/>
        <v/>
      </c>
      <c r="N4292" s="66" t="str">
        <f t="shared" si="270"/>
        <v/>
      </c>
    </row>
    <row r="4293" spans="2:14" ht="20.100000000000001" customHeight="1" thickBot="1" x14ac:dyDescent="0.3">
      <c r="B4293" s="63" t="str">
        <f t="shared" si="267"/>
        <v/>
      </c>
      <c r="C4293" s="64"/>
      <c r="D4293" s="65"/>
      <c r="E4293" s="65"/>
      <c r="F4293" s="65"/>
      <c r="G4293" s="65"/>
      <c r="H4293" s="65"/>
      <c r="I4293" s="65"/>
      <c r="J4293" s="65"/>
      <c r="K4293" s="65"/>
      <c r="L4293" s="66" t="str">
        <f t="shared" si="268"/>
        <v/>
      </c>
      <c r="M4293" s="66" t="str">
        <f t="shared" si="269"/>
        <v/>
      </c>
      <c r="N4293" s="66" t="str">
        <f t="shared" si="270"/>
        <v/>
      </c>
    </row>
    <row r="4294" spans="2:14" ht="20.100000000000001" customHeight="1" thickBot="1" x14ac:dyDescent="0.3">
      <c r="B4294" s="63" t="str">
        <f t="shared" si="267"/>
        <v/>
      </c>
      <c r="C4294" s="64"/>
      <c r="D4294" s="65"/>
      <c r="E4294" s="65"/>
      <c r="F4294" s="65"/>
      <c r="G4294" s="65"/>
      <c r="H4294" s="65"/>
      <c r="I4294" s="65"/>
      <c r="J4294" s="65"/>
      <c r="K4294" s="65"/>
      <c r="L4294" s="66" t="str">
        <f t="shared" si="268"/>
        <v/>
      </c>
      <c r="M4294" s="66" t="str">
        <f t="shared" si="269"/>
        <v/>
      </c>
      <c r="N4294" s="66" t="str">
        <f t="shared" si="270"/>
        <v/>
      </c>
    </row>
    <row r="4295" spans="2:14" ht="20.100000000000001" customHeight="1" thickBot="1" x14ac:dyDescent="0.3">
      <c r="B4295" s="63" t="str">
        <f t="shared" si="267"/>
        <v/>
      </c>
      <c r="C4295" s="64"/>
      <c r="D4295" s="65"/>
      <c r="E4295" s="65"/>
      <c r="F4295" s="65"/>
      <c r="G4295" s="65"/>
      <c r="H4295" s="65"/>
      <c r="I4295" s="65"/>
      <c r="J4295" s="65"/>
      <c r="K4295" s="65"/>
      <c r="L4295" s="66" t="str">
        <f t="shared" si="268"/>
        <v/>
      </c>
      <c r="M4295" s="66" t="str">
        <f t="shared" si="269"/>
        <v/>
      </c>
      <c r="N4295" s="66" t="str">
        <f t="shared" si="270"/>
        <v/>
      </c>
    </row>
    <row r="4296" spans="2:14" ht="20.100000000000001" customHeight="1" thickBot="1" x14ac:dyDescent="0.3">
      <c r="B4296" s="63" t="str">
        <f t="shared" si="267"/>
        <v/>
      </c>
      <c r="C4296" s="64"/>
      <c r="D4296" s="65"/>
      <c r="E4296" s="65"/>
      <c r="F4296" s="65"/>
      <c r="G4296" s="65"/>
      <c r="H4296" s="65"/>
      <c r="I4296" s="65"/>
      <c r="J4296" s="65"/>
      <c r="K4296" s="65"/>
      <c r="L4296" s="66" t="str">
        <f t="shared" si="268"/>
        <v/>
      </c>
      <c r="M4296" s="66" t="str">
        <f t="shared" si="269"/>
        <v/>
      </c>
      <c r="N4296" s="66" t="str">
        <f t="shared" si="270"/>
        <v/>
      </c>
    </row>
    <row r="4297" spans="2:14" ht="20.100000000000001" customHeight="1" thickBot="1" x14ac:dyDescent="0.3">
      <c r="B4297" s="63" t="str">
        <f t="shared" si="267"/>
        <v/>
      </c>
      <c r="C4297" s="64"/>
      <c r="D4297" s="65"/>
      <c r="E4297" s="65"/>
      <c r="F4297" s="65"/>
      <c r="G4297" s="65"/>
      <c r="H4297" s="65"/>
      <c r="I4297" s="65"/>
      <c r="J4297" s="65"/>
      <c r="K4297" s="65"/>
      <c r="L4297" s="66" t="str">
        <f t="shared" si="268"/>
        <v/>
      </c>
      <c r="M4297" s="66" t="str">
        <f t="shared" si="269"/>
        <v/>
      </c>
      <c r="N4297" s="66" t="str">
        <f t="shared" si="270"/>
        <v/>
      </c>
    </row>
    <row r="4298" spans="2:14" ht="20.100000000000001" customHeight="1" thickBot="1" x14ac:dyDescent="0.3">
      <c r="B4298" s="63" t="str">
        <f t="shared" ref="B4298:B4361" si="271">IF(C4298="","",B4297+1)</f>
        <v/>
      </c>
      <c r="C4298" s="64"/>
      <c r="D4298" s="65"/>
      <c r="E4298" s="65"/>
      <c r="F4298" s="65"/>
      <c r="G4298" s="65"/>
      <c r="H4298" s="65"/>
      <c r="I4298" s="65"/>
      <c r="J4298" s="65"/>
      <c r="K4298" s="65"/>
      <c r="L4298" s="66" t="str">
        <f t="shared" si="268"/>
        <v/>
      </c>
      <c r="M4298" s="66" t="str">
        <f t="shared" si="269"/>
        <v/>
      </c>
      <c r="N4298" s="66" t="str">
        <f t="shared" si="270"/>
        <v/>
      </c>
    </row>
    <row r="4299" spans="2:14" ht="20.100000000000001" customHeight="1" thickBot="1" x14ac:dyDescent="0.3">
      <c r="B4299" s="63" t="str">
        <f t="shared" si="271"/>
        <v/>
      </c>
      <c r="C4299" s="64"/>
      <c r="D4299" s="65"/>
      <c r="E4299" s="65"/>
      <c r="F4299" s="65"/>
      <c r="G4299" s="65"/>
      <c r="H4299" s="65"/>
      <c r="I4299" s="65"/>
      <c r="J4299" s="65"/>
      <c r="K4299" s="65"/>
      <c r="L4299" s="66" t="str">
        <f t="shared" si="268"/>
        <v/>
      </c>
      <c r="M4299" s="66" t="str">
        <f t="shared" si="269"/>
        <v/>
      </c>
      <c r="N4299" s="66" t="str">
        <f t="shared" si="270"/>
        <v/>
      </c>
    </row>
    <row r="4300" spans="2:14" ht="20.100000000000001" customHeight="1" thickBot="1" x14ac:dyDescent="0.3">
      <c r="B4300" s="63" t="str">
        <f t="shared" si="271"/>
        <v/>
      </c>
      <c r="C4300" s="64"/>
      <c r="D4300" s="65"/>
      <c r="E4300" s="65"/>
      <c r="F4300" s="65"/>
      <c r="G4300" s="65"/>
      <c r="H4300" s="65"/>
      <c r="I4300" s="65"/>
      <c r="J4300" s="65"/>
      <c r="K4300" s="65"/>
      <c r="L4300" s="66" t="str">
        <f t="shared" si="268"/>
        <v/>
      </c>
      <c r="M4300" s="66" t="str">
        <f t="shared" si="269"/>
        <v/>
      </c>
      <c r="N4300" s="66" t="str">
        <f t="shared" si="270"/>
        <v/>
      </c>
    </row>
    <row r="4301" spans="2:14" ht="20.100000000000001" customHeight="1" thickBot="1" x14ac:dyDescent="0.3">
      <c r="B4301" s="63" t="str">
        <f t="shared" si="271"/>
        <v/>
      </c>
      <c r="C4301" s="64"/>
      <c r="D4301" s="65"/>
      <c r="E4301" s="65"/>
      <c r="F4301" s="65"/>
      <c r="G4301" s="65"/>
      <c r="H4301" s="65"/>
      <c r="I4301" s="65"/>
      <c r="J4301" s="65"/>
      <c r="K4301" s="65"/>
      <c r="L4301" s="66" t="str">
        <f t="shared" ref="L4301:L4364" si="272">IF(C4301="","",TEXT(C4301,"MMMM"))</f>
        <v/>
      </c>
      <c r="M4301" s="66" t="str">
        <f t="shared" ref="M4301:M4364" si="273">IF(C4301="","",YEAR(C4301))</f>
        <v/>
      </c>
      <c r="N4301" s="66" t="str">
        <f t="shared" ref="N4301:N4364" si="274">IF(C4301="","",TEXT(C4301,"DDDD"))</f>
        <v/>
      </c>
    </row>
    <row r="4302" spans="2:14" ht="20.100000000000001" customHeight="1" thickBot="1" x14ac:dyDescent="0.3">
      <c r="B4302" s="63" t="str">
        <f t="shared" si="271"/>
        <v/>
      </c>
      <c r="C4302" s="64"/>
      <c r="D4302" s="65"/>
      <c r="E4302" s="65"/>
      <c r="F4302" s="65"/>
      <c r="G4302" s="65"/>
      <c r="H4302" s="65"/>
      <c r="I4302" s="65"/>
      <c r="J4302" s="65"/>
      <c r="K4302" s="65"/>
      <c r="L4302" s="66" t="str">
        <f t="shared" si="272"/>
        <v/>
      </c>
      <c r="M4302" s="66" t="str">
        <f t="shared" si="273"/>
        <v/>
      </c>
      <c r="N4302" s="66" t="str">
        <f t="shared" si="274"/>
        <v/>
      </c>
    </row>
    <row r="4303" spans="2:14" ht="20.100000000000001" customHeight="1" thickBot="1" x14ac:dyDescent="0.3">
      <c r="B4303" s="63" t="str">
        <f t="shared" si="271"/>
        <v/>
      </c>
      <c r="C4303" s="64"/>
      <c r="D4303" s="65"/>
      <c r="E4303" s="65"/>
      <c r="F4303" s="65"/>
      <c r="G4303" s="65"/>
      <c r="H4303" s="65"/>
      <c r="I4303" s="65"/>
      <c r="J4303" s="65"/>
      <c r="K4303" s="65"/>
      <c r="L4303" s="66" t="str">
        <f t="shared" si="272"/>
        <v/>
      </c>
      <c r="M4303" s="66" t="str">
        <f t="shared" si="273"/>
        <v/>
      </c>
      <c r="N4303" s="66" t="str">
        <f t="shared" si="274"/>
        <v/>
      </c>
    </row>
    <row r="4304" spans="2:14" ht="20.100000000000001" customHeight="1" thickBot="1" x14ac:dyDescent="0.3">
      <c r="B4304" s="63" t="str">
        <f t="shared" si="271"/>
        <v/>
      </c>
      <c r="C4304" s="64"/>
      <c r="D4304" s="65"/>
      <c r="E4304" s="65"/>
      <c r="F4304" s="65"/>
      <c r="G4304" s="65"/>
      <c r="H4304" s="65"/>
      <c r="I4304" s="65"/>
      <c r="J4304" s="65"/>
      <c r="K4304" s="65"/>
      <c r="L4304" s="66" t="str">
        <f t="shared" si="272"/>
        <v/>
      </c>
      <c r="M4304" s="66" t="str">
        <f t="shared" si="273"/>
        <v/>
      </c>
      <c r="N4304" s="66" t="str">
        <f t="shared" si="274"/>
        <v/>
      </c>
    </row>
    <row r="4305" spans="2:14" ht="20.100000000000001" customHeight="1" thickBot="1" x14ac:dyDescent="0.3">
      <c r="B4305" s="63" t="str">
        <f t="shared" si="271"/>
        <v/>
      </c>
      <c r="C4305" s="64"/>
      <c r="D4305" s="65"/>
      <c r="E4305" s="65"/>
      <c r="F4305" s="65"/>
      <c r="G4305" s="65"/>
      <c r="H4305" s="65"/>
      <c r="I4305" s="65"/>
      <c r="J4305" s="65"/>
      <c r="K4305" s="65"/>
      <c r="L4305" s="66" t="str">
        <f t="shared" si="272"/>
        <v/>
      </c>
      <c r="M4305" s="66" t="str">
        <f t="shared" si="273"/>
        <v/>
      </c>
      <c r="N4305" s="66" t="str">
        <f t="shared" si="274"/>
        <v/>
      </c>
    </row>
    <row r="4306" spans="2:14" ht="20.100000000000001" customHeight="1" thickBot="1" x14ac:dyDescent="0.3">
      <c r="B4306" s="63" t="str">
        <f t="shared" si="271"/>
        <v/>
      </c>
      <c r="C4306" s="64"/>
      <c r="D4306" s="65"/>
      <c r="E4306" s="65"/>
      <c r="F4306" s="65"/>
      <c r="G4306" s="65"/>
      <c r="H4306" s="65"/>
      <c r="I4306" s="65"/>
      <c r="J4306" s="65"/>
      <c r="K4306" s="65"/>
      <c r="L4306" s="66" t="str">
        <f t="shared" si="272"/>
        <v/>
      </c>
      <c r="M4306" s="66" t="str">
        <f t="shared" si="273"/>
        <v/>
      </c>
      <c r="N4306" s="66" t="str">
        <f t="shared" si="274"/>
        <v/>
      </c>
    </row>
    <row r="4307" spans="2:14" ht="20.100000000000001" customHeight="1" thickBot="1" x14ac:dyDescent="0.3">
      <c r="B4307" s="63" t="str">
        <f t="shared" si="271"/>
        <v/>
      </c>
      <c r="C4307" s="64"/>
      <c r="D4307" s="65"/>
      <c r="E4307" s="65"/>
      <c r="F4307" s="65"/>
      <c r="G4307" s="65"/>
      <c r="H4307" s="65"/>
      <c r="I4307" s="65"/>
      <c r="J4307" s="65"/>
      <c r="K4307" s="65"/>
      <c r="L4307" s="66" t="str">
        <f t="shared" si="272"/>
        <v/>
      </c>
      <c r="M4307" s="66" t="str">
        <f t="shared" si="273"/>
        <v/>
      </c>
      <c r="N4307" s="66" t="str">
        <f t="shared" si="274"/>
        <v/>
      </c>
    </row>
    <row r="4308" spans="2:14" ht="20.100000000000001" customHeight="1" thickBot="1" x14ac:dyDescent="0.3">
      <c r="B4308" s="63" t="str">
        <f t="shared" si="271"/>
        <v/>
      </c>
      <c r="C4308" s="64"/>
      <c r="D4308" s="65"/>
      <c r="E4308" s="65"/>
      <c r="F4308" s="65"/>
      <c r="G4308" s="65"/>
      <c r="H4308" s="65"/>
      <c r="I4308" s="65"/>
      <c r="J4308" s="65"/>
      <c r="K4308" s="65"/>
      <c r="L4308" s="66" t="str">
        <f t="shared" si="272"/>
        <v/>
      </c>
      <c r="M4308" s="66" t="str">
        <f t="shared" si="273"/>
        <v/>
      </c>
      <c r="N4308" s="66" t="str">
        <f t="shared" si="274"/>
        <v/>
      </c>
    </row>
    <row r="4309" spans="2:14" ht="20.100000000000001" customHeight="1" thickBot="1" x14ac:dyDescent="0.3">
      <c r="B4309" s="63" t="str">
        <f t="shared" si="271"/>
        <v/>
      </c>
      <c r="C4309" s="64"/>
      <c r="D4309" s="65"/>
      <c r="E4309" s="65"/>
      <c r="F4309" s="65"/>
      <c r="G4309" s="65"/>
      <c r="H4309" s="65"/>
      <c r="I4309" s="65"/>
      <c r="J4309" s="65"/>
      <c r="K4309" s="65"/>
      <c r="L4309" s="66" t="str">
        <f t="shared" si="272"/>
        <v/>
      </c>
      <c r="M4309" s="66" t="str">
        <f t="shared" si="273"/>
        <v/>
      </c>
      <c r="N4309" s="66" t="str">
        <f t="shared" si="274"/>
        <v/>
      </c>
    </row>
    <row r="4310" spans="2:14" ht="20.100000000000001" customHeight="1" thickBot="1" x14ac:dyDescent="0.3">
      <c r="B4310" s="63" t="str">
        <f t="shared" si="271"/>
        <v/>
      </c>
      <c r="C4310" s="64"/>
      <c r="D4310" s="65"/>
      <c r="E4310" s="65"/>
      <c r="F4310" s="65"/>
      <c r="G4310" s="65"/>
      <c r="H4310" s="65"/>
      <c r="I4310" s="65"/>
      <c r="J4310" s="65"/>
      <c r="K4310" s="65"/>
      <c r="L4310" s="66" t="str">
        <f t="shared" si="272"/>
        <v/>
      </c>
      <c r="M4310" s="66" t="str">
        <f t="shared" si="273"/>
        <v/>
      </c>
      <c r="N4310" s="66" t="str">
        <f t="shared" si="274"/>
        <v/>
      </c>
    </row>
    <row r="4311" spans="2:14" ht="20.100000000000001" customHeight="1" thickBot="1" x14ac:dyDescent="0.3">
      <c r="B4311" s="63" t="str">
        <f t="shared" si="271"/>
        <v/>
      </c>
      <c r="C4311" s="64"/>
      <c r="D4311" s="65"/>
      <c r="E4311" s="65"/>
      <c r="F4311" s="65"/>
      <c r="G4311" s="65"/>
      <c r="H4311" s="65"/>
      <c r="I4311" s="65"/>
      <c r="J4311" s="65"/>
      <c r="K4311" s="65"/>
      <c r="L4311" s="66" t="str">
        <f t="shared" si="272"/>
        <v/>
      </c>
      <c r="M4311" s="66" t="str">
        <f t="shared" si="273"/>
        <v/>
      </c>
      <c r="N4311" s="66" t="str">
        <f t="shared" si="274"/>
        <v/>
      </c>
    </row>
    <row r="4312" spans="2:14" ht="20.100000000000001" customHeight="1" thickBot="1" x14ac:dyDescent="0.3">
      <c r="B4312" s="63" t="str">
        <f t="shared" si="271"/>
        <v/>
      </c>
      <c r="C4312" s="64"/>
      <c r="D4312" s="65"/>
      <c r="E4312" s="65"/>
      <c r="F4312" s="65"/>
      <c r="G4312" s="65"/>
      <c r="H4312" s="65"/>
      <c r="I4312" s="65"/>
      <c r="J4312" s="65"/>
      <c r="K4312" s="65"/>
      <c r="L4312" s="66" t="str">
        <f t="shared" si="272"/>
        <v/>
      </c>
      <c r="M4312" s="66" t="str">
        <f t="shared" si="273"/>
        <v/>
      </c>
      <c r="N4312" s="66" t="str">
        <f t="shared" si="274"/>
        <v/>
      </c>
    </row>
    <row r="4313" spans="2:14" ht="20.100000000000001" customHeight="1" thickBot="1" x14ac:dyDescent="0.3">
      <c r="B4313" s="63" t="str">
        <f t="shared" si="271"/>
        <v/>
      </c>
      <c r="C4313" s="64"/>
      <c r="D4313" s="65"/>
      <c r="E4313" s="65"/>
      <c r="F4313" s="65"/>
      <c r="G4313" s="65"/>
      <c r="H4313" s="65"/>
      <c r="I4313" s="65"/>
      <c r="J4313" s="65"/>
      <c r="K4313" s="65"/>
      <c r="L4313" s="66" t="str">
        <f t="shared" si="272"/>
        <v/>
      </c>
      <c r="M4313" s="66" t="str">
        <f t="shared" si="273"/>
        <v/>
      </c>
      <c r="N4313" s="66" t="str">
        <f t="shared" si="274"/>
        <v/>
      </c>
    </row>
    <row r="4314" spans="2:14" ht="20.100000000000001" customHeight="1" thickBot="1" x14ac:dyDescent="0.3">
      <c r="B4314" s="63" t="str">
        <f t="shared" si="271"/>
        <v/>
      </c>
      <c r="C4314" s="64"/>
      <c r="D4314" s="65"/>
      <c r="E4314" s="65"/>
      <c r="F4314" s="65"/>
      <c r="G4314" s="65"/>
      <c r="H4314" s="65"/>
      <c r="I4314" s="65"/>
      <c r="J4314" s="65"/>
      <c r="K4314" s="65"/>
      <c r="L4314" s="66" t="str">
        <f t="shared" si="272"/>
        <v/>
      </c>
      <c r="M4314" s="66" t="str">
        <f t="shared" si="273"/>
        <v/>
      </c>
      <c r="N4314" s="66" t="str">
        <f t="shared" si="274"/>
        <v/>
      </c>
    </row>
    <row r="4315" spans="2:14" ht="20.100000000000001" customHeight="1" thickBot="1" x14ac:dyDescent="0.3">
      <c r="B4315" s="63" t="str">
        <f t="shared" si="271"/>
        <v/>
      </c>
      <c r="C4315" s="64"/>
      <c r="D4315" s="65"/>
      <c r="E4315" s="65"/>
      <c r="F4315" s="65"/>
      <c r="G4315" s="65"/>
      <c r="H4315" s="65"/>
      <c r="I4315" s="65"/>
      <c r="J4315" s="65"/>
      <c r="K4315" s="65"/>
      <c r="L4315" s="66" t="str">
        <f t="shared" si="272"/>
        <v/>
      </c>
      <c r="M4315" s="66" t="str">
        <f t="shared" si="273"/>
        <v/>
      </c>
      <c r="N4315" s="66" t="str">
        <f t="shared" si="274"/>
        <v/>
      </c>
    </row>
    <row r="4316" spans="2:14" ht="20.100000000000001" customHeight="1" thickBot="1" x14ac:dyDescent="0.3">
      <c r="B4316" s="63" t="str">
        <f t="shared" si="271"/>
        <v/>
      </c>
      <c r="C4316" s="64"/>
      <c r="D4316" s="65"/>
      <c r="E4316" s="65"/>
      <c r="F4316" s="65"/>
      <c r="G4316" s="65"/>
      <c r="H4316" s="65"/>
      <c r="I4316" s="65"/>
      <c r="J4316" s="65"/>
      <c r="K4316" s="65"/>
      <c r="L4316" s="66" t="str">
        <f t="shared" si="272"/>
        <v/>
      </c>
      <c r="M4316" s="66" t="str">
        <f t="shared" si="273"/>
        <v/>
      </c>
      <c r="N4316" s="66" t="str">
        <f t="shared" si="274"/>
        <v/>
      </c>
    </row>
    <row r="4317" spans="2:14" ht="20.100000000000001" customHeight="1" thickBot="1" x14ac:dyDescent="0.3">
      <c r="B4317" s="63" t="str">
        <f t="shared" si="271"/>
        <v/>
      </c>
      <c r="C4317" s="64"/>
      <c r="D4317" s="65"/>
      <c r="E4317" s="65"/>
      <c r="F4317" s="65"/>
      <c r="G4317" s="65"/>
      <c r="H4317" s="65"/>
      <c r="I4317" s="65"/>
      <c r="J4317" s="65"/>
      <c r="K4317" s="65"/>
      <c r="L4317" s="66" t="str">
        <f t="shared" si="272"/>
        <v/>
      </c>
      <c r="M4317" s="66" t="str">
        <f t="shared" si="273"/>
        <v/>
      </c>
      <c r="N4317" s="66" t="str">
        <f t="shared" si="274"/>
        <v/>
      </c>
    </row>
    <row r="4318" spans="2:14" ht="20.100000000000001" customHeight="1" thickBot="1" x14ac:dyDescent="0.3">
      <c r="B4318" s="63" t="str">
        <f t="shared" si="271"/>
        <v/>
      </c>
      <c r="C4318" s="64"/>
      <c r="D4318" s="65"/>
      <c r="E4318" s="65"/>
      <c r="F4318" s="65"/>
      <c r="G4318" s="65"/>
      <c r="H4318" s="65"/>
      <c r="I4318" s="65"/>
      <c r="J4318" s="65"/>
      <c r="K4318" s="65"/>
      <c r="L4318" s="66" t="str">
        <f t="shared" si="272"/>
        <v/>
      </c>
      <c r="M4318" s="66" t="str">
        <f t="shared" si="273"/>
        <v/>
      </c>
      <c r="N4318" s="66" t="str">
        <f t="shared" si="274"/>
        <v/>
      </c>
    </row>
    <row r="4319" spans="2:14" ht="20.100000000000001" customHeight="1" thickBot="1" x14ac:dyDescent="0.3">
      <c r="B4319" s="63" t="str">
        <f t="shared" si="271"/>
        <v/>
      </c>
      <c r="C4319" s="64"/>
      <c r="D4319" s="65"/>
      <c r="E4319" s="65"/>
      <c r="F4319" s="65"/>
      <c r="G4319" s="65"/>
      <c r="H4319" s="65"/>
      <c r="I4319" s="65"/>
      <c r="J4319" s="65"/>
      <c r="K4319" s="65"/>
      <c r="L4319" s="66" t="str">
        <f t="shared" si="272"/>
        <v/>
      </c>
      <c r="M4319" s="66" t="str">
        <f t="shared" si="273"/>
        <v/>
      </c>
      <c r="N4319" s="66" t="str">
        <f t="shared" si="274"/>
        <v/>
      </c>
    </row>
    <row r="4320" spans="2:14" ht="20.100000000000001" customHeight="1" thickBot="1" x14ac:dyDescent="0.3">
      <c r="B4320" s="63" t="str">
        <f t="shared" si="271"/>
        <v/>
      </c>
      <c r="C4320" s="64"/>
      <c r="D4320" s="65"/>
      <c r="E4320" s="65"/>
      <c r="F4320" s="65"/>
      <c r="G4320" s="65"/>
      <c r="H4320" s="65"/>
      <c r="I4320" s="65"/>
      <c r="J4320" s="65"/>
      <c r="K4320" s="65"/>
      <c r="L4320" s="66" t="str">
        <f t="shared" si="272"/>
        <v/>
      </c>
      <c r="M4320" s="66" t="str">
        <f t="shared" si="273"/>
        <v/>
      </c>
      <c r="N4320" s="66" t="str">
        <f t="shared" si="274"/>
        <v/>
      </c>
    </row>
    <row r="4321" spans="2:14" ht="20.100000000000001" customHeight="1" thickBot="1" x14ac:dyDescent="0.3">
      <c r="B4321" s="63" t="str">
        <f t="shared" si="271"/>
        <v/>
      </c>
      <c r="C4321" s="64"/>
      <c r="D4321" s="65"/>
      <c r="E4321" s="65"/>
      <c r="F4321" s="65"/>
      <c r="G4321" s="65"/>
      <c r="H4321" s="65"/>
      <c r="I4321" s="65"/>
      <c r="J4321" s="65"/>
      <c r="K4321" s="65"/>
      <c r="L4321" s="66" t="str">
        <f t="shared" si="272"/>
        <v/>
      </c>
      <c r="M4321" s="66" t="str">
        <f t="shared" si="273"/>
        <v/>
      </c>
      <c r="N4321" s="66" t="str">
        <f t="shared" si="274"/>
        <v/>
      </c>
    </row>
    <row r="4322" spans="2:14" ht="20.100000000000001" customHeight="1" thickBot="1" x14ac:dyDescent="0.3">
      <c r="B4322" s="63" t="str">
        <f t="shared" si="271"/>
        <v/>
      </c>
      <c r="C4322" s="64"/>
      <c r="D4322" s="65"/>
      <c r="E4322" s="65"/>
      <c r="F4322" s="65"/>
      <c r="G4322" s="65"/>
      <c r="H4322" s="65"/>
      <c r="I4322" s="65"/>
      <c r="J4322" s="65"/>
      <c r="K4322" s="65"/>
      <c r="L4322" s="66" t="str">
        <f t="shared" si="272"/>
        <v/>
      </c>
      <c r="M4322" s="66" t="str">
        <f t="shared" si="273"/>
        <v/>
      </c>
      <c r="N4322" s="66" t="str">
        <f t="shared" si="274"/>
        <v/>
      </c>
    </row>
    <row r="4323" spans="2:14" ht="20.100000000000001" customHeight="1" thickBot="1" x14ac:dyDescent="0.3">
      <c r="B4323" s="63" t="str">
        <f t="shared" si="271"/>
        <v/>
      </c>
      <c r="C4323" s="64"/>
      <c r="D4323" s="65"/>
      <c r="E4323" s="65"/>
      <c r="F4323" s="65"/>
      <c r="G4323" s="65"/>
      <c r="H4323" s="65"/>
      <c r="I4323" s="65"/>
      <c r="J4323" s="65"/>
      <c r="K4323" s="65"/>
      <c r="L4323" s="66" t="str">
        <f t="shared" si="272"/>
        <v/>
      </c>
      <c r="M4323" s="66" t="str">
        <f t="shared" si="273"/>
        <v/>
      </c>
      <c r="N4323" s="66" t="str">
        <f t="shared" si="274"/>
        <v/>
      </c>
    </row>
    <row r="4324" spans="2:14" ht="20.100000000000001" customHeight="1" thickBot="1" x14ac:dyDescent="0.3">
      <c r="B4324" s="63" t="str">
        <f t="shared" si="271"/>
        <v/>
      </c>
      <c r="C4324" s="64"/>
      <c r="D4324" s="65"/>
      <c r="E4324" s="65"/>
      <c r="F4324" s="65"/>
      <c r="G4324" s="65"/>
      <c r="H4324" s="65"/>
      <c r="I4324" s="65"/>
      <c r="J4324" s="65"/>
      <c r="K4324" s="65"/>
      <c r="L4324" s="66" t="str">
        <f t="shared" si="272"/>
        <v/>
      </c>
      <c r="M4324" s="66" t="str">
        <f t="shared" si="273"/>
        <v/>
      </c>
      <c r="N4324" s="66" t="str">
        <f t="shared" si="274"/>
        <v/>
      </c>
    </row>
    <row r="4325" spans="2:14" ht="20.100000000000001" customHeight="1" thickBot="1" x14ac:dyDescent="0.3">
      <c r="B4325" s="63" t="str">
        <f t="shared" si="271"/>
        <v/>
      </c>
      <c r="C4325" s="64"/>
      <c r="D4325" s="65"/>
      <c r="E4325" s="65"/>
      <c r="F4325" s="65"/>
      <c r="G4325" s="65"/>
      <c r="H4325" s="65"/>
      <c r="I4325" s="65"/>
      <c r="J4325" s="65"/>
      <c r="K4325" s="65"/>
      <c r="L4325" s="66" t="str">
        <f t="shared" si="272"/>
        <v/>
      </c>
      <c r="M4325" s="66" t="str">
        <f t="shared" si="273"/>
        <v/>
      </c>
      <c r="N4325" s="66" t="str">
        <f t="shared" si="274"/>
        <v/>
      </c>
    </row>
    <row r="4326" spans="2:14" ht="20.100000000000001" customHeight="1" thickBot="1" x14ac:dyDescent="0.3">
      <c r="B4326" s="63" t="str">
        <f t="shared" si="271"/>
        <v/>
      </c>
      <c r="C4326" s="64"/>
      <c r="D4326" s="65"/>
      <c r="E4326" s="65"/>
      <c r="F4326" s="65"/>
      <c r="G4326" s="65"/>
      <c r="H4326" s="65"/>
      <c r="I4326" s="65"/>
      <c r="J4326" s="65"/>
      <c r="K4326" s="65"/>
      <c r="L4326" s="66" t="str">
        <f t="shared" si="272"/>
        <v/>
      </c>
      <c r="M4326" s="66" t="str">
        <f t="shared" si="273"/>
        <v/>
      </c>
      <c r="N4326" s="66" t="str">
        <f t="shared" si="274"/>
        <v/>
      </c>
    </row>
    <row r="4327" spans="2:14" ht="20.100000000000001" customHeight="1" thickBot="1" x14ac:dyDescent="0.3">
      <c r="B4327" s="63" t="str">
        <f t="shared" si="271"/>
        <v/>
      </c>
      <c r="C4327" s="64"/>
      <c r="D4327" s="65"/>
      <c r="E4327" s="65"/>
      <c r="F4327" s="65"/>
      <c r="G4327" s="65"/>
      <c r="H4327" s="65"/>
      <c r="I4327" s="65"/>
      <c r="J4327" s="65"/>
      <c r="K4327" s="65"/>
      <c r="L4327" s="66" t="str">
        <f t="shared" si="272"/>
        <v/>
      </c>
      <c r="M4327" s="66" t="str">
        <f t="shared" si="273"/>
        <v/>
      </c>
      <c r="N4327" s="66" t="str">
        <f t="shared" si="274"/>
        <v/>
      </c>
    </row>
    <row r="4328" spans="2:14" ht="20.100000000000001" customHeight="1" thickBot="1" x14ac:dyDescent="0.3">
      <c r="B4328" s="63" t="str">
        <f t="shared" si="271"/>
        <v/>
      </c>
      <c r="C4328" s="64"/>
      <c r="D4328" s="65"/>
      <c r="E4328" s="65"/>
      <c r="F4328" s="65"/>
      <c r="G4328" s="65"/>
      <c r="H4328" s="65"/>
      <c r="I4328" s="65"/>
      <c r="J4328" s="65"/>
      <c r="K4328" s="65"/>
      <c r="L4328" s="66" t="str">
        <f t="shared" si="272"/>
        <v/>
      </c>
      <c r="M4328" s="66" t="str">
        <f t="shared" si="273"/>
        <v/>
      </c>
      <c r="N4328" s="66" t="str">
        <f t="shared" si="274"/>
        <v/>
      </c>
    </row>
    <row r="4329" spans="2:14" ht="20.100000000000001" customHeight="1" thickBot="1" x14ac:dyDescent="0.3">
      <c r="B4329" s="63" t="str">
        <f t="shared" si="271"/>
        <v/>
      </c>
      <c r="C4329" s="64"/>
      <c r="D4329" s="65"/>
      <c r="E4329" s="65"/>
      <c r="F4329" s="65"/>
      <c r="G4329" s="65"/>
      <c r="H4329" s="65"/>
      <c r="I4329" s="65"/>
      <c r="J4329" s="65"/>
      <c r="K4329" s="65"/>
      <c r="L4329" s="66" t="str">
        <f t="shared" si="272"/>
        <v/>
      </c>
      <c r="M4329" s="66" t="str">
        <f t="shared" si="273"/>
        <v/>
      </c>
      <c r="N4329" s="66" t="str">
        <f t="shared" si="274"/>
        <v/>
      </c>
    </row>
    <row r="4330" spans="2:14" ht="20.100000000000001" customHeight="1" thickBot="1" x14ac:dyDescent="0.3">
      <c r="B4330" s="63" t="str">
        <f t="shared" si="271"/>
        <v/>
      </c>
      <c r="C4330" s="64"/>
      <c r="D4330" s="65"/>
      <c r="E4330" s="65"/>
      <c r="F4330" s="65"/>
      <c r="G4330" s="65"/>
      <c r="H4330" s="65"/>
      <c r="I4330" s="65"/>
      <c r="J4330" s="65"/>
      <c r="K4330" s="65"/>
      <c r="L4330" s="66" t="str">
        <f t="shared" si="272"/>
        <v/>
      </c>
      <c r="M4330" s="66" t="str">
        <f t="shared" si="273"/>
        <v/>
      </c>
      <c r="N4330" s="66" t="str">
        <f t="shared" si="274"/>
        <v/>
      </c>
    </row>
    <row r="4331" spans="2:14" ht="20.100000000000001" customHeight="1" thickBot="1" x14ac:dyDescent="0.3">
      <c r="B4331" s="63" t="str">
        <f t="shared" si="271"/>
        <v/>
      </c>
      <c r="C4331" s="64"/>
      <c r="D4331" s="65"/>
      <c r="E4331" s="65"/>
      <c r="F4331" s="65"/>
      <c r="G4331" s="65"/>
      <c r="H4331" s="65"/>
      <c r="I4331" s="65"/>
      <c r="J4331" s="65"/>
      <c r="K4331" s="65"/>
      <c r="L4331" s="66" t="str">
        <f t="shared" si="272"/>
        <v/>
      </c>
      <c r="M4331" s="66" t="str">
        <f t="shared" si="273"/>
        <v/>
      </c>
      <c r="N4331" s="66" t="str">
        <f t="shared" si="274"/>
        <v/>
      </c>
    </row>
    <row r="4332" spans="2:14" ht="20.100000000000001" customHeight="1" thickBot="1" x14ac:dyDescent="0.3">
      <c r="B4332" s="63" t="str">
        <f t="shared" si="271"/>
        <v/>
      </c>
      <c r="C4332" s="64"/>
      <c r="D4332" s="65"/>
      <c r="E4332" s="65"/>
      <c r="F4332" s="65"/>
      <c r="G4332" s="65"/>
      <c r="H4332" s="65"/>
      <c r="I4332" s="65"/>
      <c r="J4332" s="65"/>
      <c r="K4332" s="65"/>
      <c r="L4332" s="66" t="str">
        <f t="shared" si="272"/>
        <v/>
      </c>
      <c r="M4332" s="66" t="str">
        <f t="shared" si="273"/>
        <v/>
      </c>
      <c r="N4332" s="66" t="str">
        <f t="shared" si="274"/>
        <v/>
      </c>
    </row>
    <row r="4333" spans="2:14" ht="20.100000000000001" customHeight="1" thickBot="1" x14ac:dyDescent="0.3">
      <c r="B4333" s="63" t="str">
        <f t="shared" si="271"/>
        <v/>
      </c>
      <c r="C4333" s="64"/>
      <c r="D4333" s="65"/>
      <c r="E4333" s="65"/>
      <c r="F4333" s="65"/>
      <c r="G4333" s="65"/>
      <c r="H4333" s="65"/>
      <c r="I4333" s="65"/>
      <c r="J4333" s="65"/>
      <c r="K4333" s="65"/>
      <c r="L4333" s="66" t="str">
        <f t="shared" si="272"/>
        <v/>
      </c>
      <c r="M4333" s="66" t="str">
        <f t="shared" si="273"/>
        <v/>
      </c>
      <c r="N4333" s="66" t="str">
        <f t="shared" si="274"/>
        <v/>
      </c>
    </row>
    <row r="4334" spans="2:14" ht="20.100000000000001" customHeight="1" thickBot="1" x14ac:dyDescent="0.3">
      <c r="B4334" s="63" t="str">
        <f t="shared" si="271"/>
        <v/>
      </c>
      <c r="C4334" s="64"/>
      <c r="D4334" s="65"/>
      <c r="E4334" s="65"/>
      <c r="F4334" s="65"/>
      <c r="G4334" s="65"/>
      <c r="H4334" s="65"/>
      <c r="I4334" s="65"/>
      <c r="J4334" s="65"/>
      <c r="K4334" s="65"/>
      <c r="L4334" s="66" t="str">
        <f t="shared" si="272"/>
        <v/>
      </c>
      <c r="M4334" s="66" t="str">
        <f t="shared" si="273"/>
        <v/>
      </c>
      <c r="N4334" s="66" t="str">
        <f t="shared" si="274"/>
        <v/>
      </c>
    </row>
    <row r="4335" spans="2:14" ht="20.100000000000001" customHeight="1" thickBot="1" x14ac:dyDescent="0.3">
      <c r="B4335" s="63" t="str">
        <f t="shared" si="271"/>
        <v/>
      </c>
      <c r="C4335" s="64"/>
      <c r="D4335" s="65"/>
      <c r="E4335" s="65"/>
      <c r="F4335" s="65"/>
      <c r="G4335" s="65"/>
      <c r="H4335" s="65"/>
      <c r="I4335" s="65"/>
      <c r="J4335" s="65"/>
      <c r="K4335" s="65"/>
      <c r="L4335" s="66" t="str">
        <f t="shared" si="272"/>
        <v/>
      </c>
      <c r="M4335" s="66" t="str">
        <f t="shared" si="273"/>
        <v/>
      </c>
      <c r="N4335" s="66" t="str">
        <f t="shared" si="274"/>
        <v/>
      </c>
    </row>
    <row r="4336" spans="2:14" ht="20.100000000000001" customHeight="1" thickBot="1" x14ac:dyDescent="0.3">
      <c r="B4336" s="63" t="str">
        <f t="shared" si="271"/>
        <v/>
      </c>
      <c r="C4336" s="64"/>
      <c r="D4336" s="65"/>
      <c r="E4336" s="65"/>
      <c r="F4336" s="65"/>
      <c r="G4336" s="65"/>
      <c r="H4336" s="65"/>
      <c r="I4336" s="65"/>
      <c r="J4336" s="65"/>
      <c r="K4336" s="65"/>
      <c r="L4336" s="66" t="str">
        <f t="shared" si="272"/>
        <v/>
      </c>
      <c r="M4336" s="66" t="str">
        <f t="shared" si="273"/>
        <v/>
      </c>
      <c r="N4336" s="66" t="str">
        <f t="shared" si="274"/>
        <v/>
      </c>
    </row>
    <row r="4337" spans="2:14" ht="20.100000000000001" customHeight="1" thickBot="1" x14ac:dyDescent="0.3">
      <c r="B4337" s="63" t="str">
        <f t="shared" si="271"/>
        <v/>
      </c>
      <c r="C4337" s="64"/>
      <c r="D4337" s="65"/>
      <c r="E4337" s="65"/>
      <c r="F4337" s="65"/>
      <c r="G4337" s="65"/>
      <c r="H4337" s="65"/>
      <c r="I4337" s="65"/>
      <c r="J4337" s="65"/>
      <c r="K4337" s="65"/>
      <c r="L4337" s="66" t="str">
        <f t="shared" si="272"/>
        <v/>
      </c>
      <c r="M4337" s="66" t="str">
        <f t="shared" si="273"/>
        <v/>
      </c>
      <c r="N4337" s="66" t="str">
        <f t="shared" si="274"/>
        <v/>
      </c>
    </row>
    <row r="4338" spans="2:14" ht="20.100000000000001" customHeight="1" thickBot="1" x14ac:dyDescent="0.3">
      <c r="B4338" s="63" t="str">
        <f t="shared" si="271"/>
        <v/>
      </c>
      <c r="C4338" s="64"/>
      <c r="D4338" s="65"/>
      <c r="E4338" s="65"/>
      <c r="F4338" s="65"/>
      <c r="G4338" s="65"/>
      <c r="H4338" s="65"/>
      <c r="I4338" s="65"/>
      <c r="J4338" s="65"/>
      <c r="K4338" s="65"/>
      <c r="L4338" s="66" t="str">
        <f t="shared" si="272"/>
        <v/>
      </c>
      <c r="M4338" s="66" t="str">
        <f t="shared" si="273"/>
        <v/>
      </c>
      <c r="N4338" s="66" t="str">
        <f t="shared" si="274"/>
        <v/>
      </c>
    </row>
    <row r="4339" spans="2:14" ht="20.100000000000001" customHeight="1" thickBot="1" x14ac:dyDescent="0.3">
      <c r="B4339" s="63" t="str">
        <f t="shared" si="271"/>
        <v/>
      </c>
      <c r="C4339" s="64"/>
      <c r="D4339" s="65"/>
      <c r="E4339" s="65"/>
      <c r="F4339" s="65"/>
      <c r="G4339" s="65"/>
      <c r="H4339" s="65"/>
      <c r="I4339" s="65"/>
      <c r="J4339" s="65"/>
      <c r="K4339" s="65"/>
      <c r="L4339" s="66" t="str">
        <f t="shared" si="272"/>
        <v/>
      </c>
      <c r="M4339" s="66" t="str">
        <f t="shared" si="273"/>
        <v/>
      </c>
      <c r="N4339" s="66" t="str">
        <f t="shared" si="274"/>
        <v/>
      </c>
    </row>
    <row r="4340" spans="2:14" ht="20.100000000000001" customHeight="1" thickBot="1" x14ac:dyDescent="0.3">
      <c r="B4340" s="63" t="str">
        <f t="shared" si="271"/>
        <v/>
      </c>
      <c r="C4340" s="64"/>
      <c r="D4340" s="65"/>
      <c r="E4340" s="65"/>
      <c r="F4340" s="65"/>
      <c r="G4340" s="65"/>
      <c r="H4340" s="65"/>
      <c r="I4340" s="65"/>
      <c r="J4340" s="65"/>
      <c r="K4340" s="65"/>
      <c r="L4340" s="66" t="str">
        <f t="shared" si="272"/>
        <v/>
      </c>
      <c r="M4340" s="66" t="str">
        <f t="shared" si="273"/>
        <v/>
      </c>
      <c r="N4340" s="66" t="str">
        <f t="shared" si="274"/>
        <v/>
      </c>
    </row>
    <row r="4341" spans="2:14" ht="20.100000000000001" customHeight="1" thickBot="1" x14ac:dyDescent="0.3">
      <c r="B4341" s="63" t="str">
        <f t="shared" si="271"/>
        <v/>
      </c>
      <c r="C4341" s="64"/>
      <c r="D4341" s="65"/>
      <c r="E4341" s="65"/>
      <c r="F4341" s="65"/>
      <c r="G4341" s="65"/>
      <c r="H4341" s="65"/>
      <c r="I4341" s="65"/>
      <c r="J4341" s="65"/>
      <c r="K4341" s="65"/>
      <c r="L4341" s="66" t="str">
        <f t="shared" si="272"/>
        <v/>
      </c>
      <c r="M4341" s="66" t="str">
        <f t="shared" si="273"/>
        <v/>
      </c>
      <c r="N4341" s="66" t="str">
        <f t="shared" si="274"/>
        <v/>
      </c>
    </row>
    <row r="4342" spans="2:14" ht="20.100000000000001" customHeight="1" thickBot="1" x14ac:dyDescent="0.3">
      <c r="B4342" s="63" t="str">
        <f t="shared" si="271"/>
        <v/>
      </c>
      <c r="C4342" s="64"/>
      <c r="D4342" s="65"/>
      <c r="E4342" s="65"/>
      <c r="F4342" s="65"/>
      <c r="G4342" s="65"/>
      <c r="H4342" s="65"/>
      <c r="I4342" s="65"/>
      <c r="J4342" s="65"/>
      <c r="K4342" s="65"/>
      <c r="L4342" s="66" t="str">
        <f t="shared" si="272"/>
        <v/>
      </c>
      <c r="M4342" s="66" t="str">
        <f t="shared" si="273"/>
        <v/>
      </c>
      <c r="N4342" s="66" t="str">
        <f t="shared" si="274"/>
        <v/>
      </c>
    </row>
    <row r="4343" spans="2:14" ht="20.100000000000001" customHeight="1" thickBot="1" x14ac:dyDescent="0.3">
      <c r="B4343" s="63" t="str">
        <f t="shared" si="271"/>
        <v/>
      </c>
      <c r="C4343" s="64"/>
      <c r="D4343" s="65"/>
      <c r="E4343" s="65"/>
      <c r="F4343" s="65"/>
      <c r="G4343" s="65"/>
      <c r="H4343" s="65"/>
      <c r="I4343" s="65"/>
      <c r="J4343" s="65"/>
      <c r="K4343" s="65"/>
      <c r="L4343" s="66" t="str">
        <f t="shared" si="272"/>
        <v/>
      </c>
      <c r="M4343" s="66" t="str">
        <f t="shared" si="273"/>
        <v/>
      </c>
      <c r="N4343" s="66" t="str">
        <f t="shared" si="274"/>
        <v/>
      </c>
    </row>
    <row r="4344" spans="2:14" ht="20.100000000000001" customHeight="1" thickBot="1" x14ac:dyDescent="0.3">
      <c r="B4344" s="63" t="str">
        <f t="shared" si="271"/>
        <v/>
      </c>
      <c r="C4344" s="64"/>
      <c r="D4344" s="65"/>
      <c r="E4344" s="65"/>
      <c r="F4344" s="65"/>
      <c r="G4344" s="65"/>
      <c r="H4344" s="65"/>
      <c r="I4344" s="65"/>
      <c r="J4344" s="65"/>
      <c r="K4344" s="65"/>
      <c r="L4344" s="66" t="str">
        <f t="shared" si="272"/>
        <v/>
      </c>
      <c r="M4344" s="66" t="str">
        <f t="shared" si="273"/>
        <v/>
      </c>
      <c r="N4344" s="66" t="str">
        <f t="shared" si="274"/>
        <v/>
      </c>
    </row>
    <row r="4345" spans="2:14" ht="20.100000000000001" customHeight="1" thickBot="1" x14ac:dyDescent="0.3">
      <c r="B4345" s="63" t="str">
        <f t="shared" si="271"/>
        <v/>
      </c>
      <c r="C4345" s="64"/>
      <c r="D4345" s="65"/>
      <c r="E4345" s="65"/>
      <c r="F4345" s="65"/>
      <c r="G4345" s="65"/>
      <c r="H4345" s="65"/>
      <c r="I4345" s="65"/>
      <c r="J4345" s="65"/>
      <c r="K4345" s="65"/>
      <c r="L4345" s="66" t="str">
        <f t="shared" si="272"/>
        <v/>
      </c>
      <c r="M4345" s="66" t="str">
        <f t="shared" si="273"/>
        <v/>
      </c>
      <c r="N4345" s="66" t="str">
        <f t="shared" si="274"/>
        <v/>
      </c>
    </row>
    <row r="4346" spans="2:14" ht="20.100000000000001" customHeight="1" thickBot="1" x14ac:dyDescent="0.3">
      <c r="B4346" s="63" t="str">
        <f t="shared" si="271"/>
        <v/>
      </c>
      <c r="C4346" s="64"/>
      <c r="D4346" s="65"/>
      <c r="E4346" s="65"/>
      <c r="F4346" s="65"/>
      <c r="G4346" s="65"/>
      <c r="H4346" s="65"/>
      <c r="I4346" s="65"/>
      <c r="J4346" s="65"/>
      <c r="K4346" s="65"/>
      <c r="L4346" s="66" t="str">
        <f t="shared" si="272"/>
        <v/>
      </c>
      <c r="M4346" s="66" t="str">
        <f t="shared" si="273"/>
        <v/>
      </c>
      <c r="N4346" s="66" t="str">
        <f t="shared" si="274"/>
        <v/>
      </c>
    </row>
    <row r="4347" spans="2:14" ht="20.100000000000001" customHeight="1" thickBot="1" x14ac:dyDescent="0.3">
      <c r="B4347" s="63" t="str">
        <f t="shared" si="271"/>
        <v/>
      </c>
      <c r="C4347" s="64"/>
      <c r="D4347" s="65"/>
      <c r="E4347" s="65"/>
      <c r="F4347" s="65"/>
      <c r="G4347" s="65"/>
      <c r="H4347" s="65"/>
      <c r="I4347" s="65"/>
      <c r="J4347" s="65"/>
      <c r="K4347" s="65"/>
      <c r="L4347" s="66" t="str">
        <f t="shared" si="272"/>
        <v/>
      </c>
      <c r="M4347" s="66" t="str">
        <f t="shared" si="273"/>
        <v/>
      </c>
      <c r="N4347" s="66" t="str">
        <f t="shared" si="274"/>
        <v/>
      </c>
    </row>
    <row r="4348" spans="2:14" ht="20.100000000000001" customHeight="1" thickBot="1" x14ac:dyDescent="0.3">
      <c r="B4348" s="63" t="str">
        <f t="shared" si="271"/>
        <v/>
      </c>
      <c r="C4348" s="64"/>
      <c r="D4348" s="65"/>
      <c r="E4348" s="65"/>
      <c r="F4348" s="65"/>
      <c r="G4348" s="65"/>
      <c r="H4348" s="65"/>
      <c r="I4348" s="65"/>
      <c r="J4348" s="65"/>
      <c r="K4348" s="65"/>
      <c r="L4348" s="66" t="str">
        <f t="shared" si="272"/>
        <v/>
      </c>
      <c r="M4348" s="66" t="str">
        <f t="shared" si="273"/>
        <v/>
      </c>
      <c r="N4348" s="66" t="str">
        <f t="shared" si="274"/>
        <v/>
      </c>
    </row>
    <row r="4349" spans="2:14" ht="20.100000000000001" customHeight="1" thickBot="1" x14ac:dyDescent="0.3">
      <c r="B4349" s="63" t="str">
        <f t="shared" si="271"/>
        <v/>
      </c>
      <c r="C4349" s="64"/>
      <c r="D4349" s="65"/>
      <c r="E4349" s="65"/>
      <c r="F4349" s="65"/>
      <c r="G4349" s="65"/>
      <c r="H4349" s="65"/>
      <c r="I4349" s="65"/>
      <c r="J4349" s="65"/>
      <c r="K4349" s="65"/>
      <c r="L4349" s="66" t="str">
        <f t="shared" si="272"/>
        <v/>
      </c>
      <c r="M4349" s="66" t="str">
        <f t="shared" si="273"/>
        <v/>
      </c>
      <c r="N4349" s="66" t="str">
        <f t="shared" si="274"/>
        <v/>
      </c>
    </row>
    <row r="4350" spans="2:14" ht="20.100000000000001" customHeight="1" thickBot="1" x14ac:dyDescent="0.3">
      <c r="B4350" s="63" t="str">
        <f t="shared" si="271"/>
        <v/>
      </c>
      <c r="C4350" s="64"/>
      <c r="D4350" s="65"/>
      <c r="E4350" s="65"/>
      <c r="F4350" s="65"/>
      <c r="G4350" s="65"/>
      <c r="H4350" s="65"/>
      <c r="I4350" s="65"/>
      <c r="J4350" s="65"/>
      <c r="K4350" s="65"/>
      <c r="L4350" s="66" t="str">
        <f t="shared" si="272"/>
        <v/>
      </c>
      <c r="M4350" s="66" t="str">
        <f t="shared" si="273"/>
        <v/>
      </c>
      <c r="N4350" s="66" t="str">
        <f t="shared" si="274"/>
        <v/>
      </c>
    </row>
    <row r="4351" spans="2:14" ht="20.100000000000001" customHeight="1" thickBot="1" x14ac:dyDescent="0.3">
      <c r="B4351" s="63" t="str">
        <f t="shared" si="271"/>
        <v/>
      </c>
      <c r="C4351" s="64"/>
      <c r="D4351" s="65"/>
      <c r="E4351" s="65"/>
      <c r="F4351" s="65"/>
      <c r="G4351" s="65"/>
      <c r="H4351" s="65"/>
      <c r="I4351" s="65"/>
      <c r="J4351" s="65"/>
      <c r="K4351" s="65"/>
      <c r="L4351" s="66" t="str">
        <f t="shared" si="272"/>
        <v/>
      </c>
      <c r="M4351" s="66" t="str">
        <f t="shared" si="273"/>
        <v/>
      </c>
      <c r="N4351" s="66" t="str">
        <f t="shared" si="274"/>
        <v/>
      </c>
    </row>
    <row r="4352" spans="2:14" ht="20.100000000000001" customHeight="1" thickBot="1" x14ac:dyDescent="0.3">
      <c r="B4352" s="63" t="str">
        <f t="shared" si="271"/>
        <v/>
      </c>
      <c r="C4352" s="64"/>
      <c r="D4352" s="65"/>
      <c r="E4352" s="65"/>
      <c r="F4352" s="65"/>
      <c r="G4352" s="65"/>
      <c r="H4352" s="65"/>
      <c r="I4352" s="65"/>
      <c r="J4352" s="65"/>
      <c r="K4352" s="65"/>
      <c r="L4352" s="66" t="str">
        <f t="shared" si="272"/>
        <v/>
      </c>
      <c r="M4352" s="66" t="str">
        <f t="shared" si="273"/>
        <v/>
      </c>
      <c r="N4352" s="66" t="str">
        <f t="shared" si="274"/>
        <v/>
      </c>
    </row>
    <row r="4353" spans="2:14" ht="20.100000000000001" customHeight="1" thickBot="1" x14ac:dyDescent="0.3">
      <c r="B4353" s="63" t="str">
        <f t="shared" si="271"/>
        <v/>
      </c>
      <c r="C4353" s="64"/>
      <c r="D4353" s="65"/>
      <c r="E4353" s="65"/>
      <c r="F4353" s="65"/>
      <c r="G4353" s="65"/>
      <c r="H4353" s="65"/>
      <c r="I4353" s="65"/>
      <c r="J4353" s="65"/>
      <c r="K4353" s="65"/>
      <c r="L4353" s="66" t="str">
        <f t="shared" si="272"/>
        <v/>
      </c>
      <c r="M4353" s="66" t="str">
        <f t="shared" si="273"/>
        <v/>
      </c>
      <c r="N4353" s="66" t="str">
        <f t="shared" si="274"/>
        <v/>
      </c>
    </row>
    <row r="4354" spans="2:14" ht="20.100000000000001" customHeight="1" thickBot="1" x14ac:dyDescent="0.3">
      <c r="B4354" s="63" t="str">
        <f t="shared" si="271"/>
        <v/>
      </c>
      <c r="C4354" s="64"/>
      <c r="D4354" s="65"/>
      <c r="E4354" s="65"/>
      <c r="F4354" s="65"/>
      <c r="G4354" s="65"/>
      <c r="H4354" s="65"/>
      <c r="I4354" s="65"/>
      <c r="J4354" s="65"/>
      <c r="K4354" s="65"/>
      <c r="L4354" s="66" t="str">
        <f t="shared" si="272"/>
        <v/>
      </c>
      <c r="M4354" s="66" t="str">
        <f t="shared" si="273"/>
        <v/>
      </c>
      <c r="N4354" s="66" t="str">
        <f t="shared" si="274"/>
        <v/>
      </c>
    </row>
    <row r="4355" spans="2:14" ht="20.100000000000001" customHeight="1" thickBot="1" x14ac:dyDescent="0.3">
      <c r="B4355" s="63" t="str">
        <f t="shared" si="271"/>
        <v/>
      </c>
      <c r="C4355" s="64"/>
      <c r="D4355" s="65"/>
      <c r="E4355" s="65"/>
      <c r="F4355" s="65"/>
      <c r="G4355" s="65"/>
      <c r="H4355" s="65"/>
      <c r="I4355" s="65"/>
      <c r="J4355" s="65"/>
      <c r="K4355" s="65"/>
      <c r="L4355" s="66" t="str">
        <f t="shared" si="272"/>
        <v/>
      </c>
      <c r="M4355" s="66" t="str">
        <f t="shared" si="273"/>
        <v/>
      </c>
      <c r="N4355" s="66" t="str">
        <f t="shared" si="274"/>
        <v/>
      </c>
    </row>
    <row r="4356" spans="2:14" ht="20.100000000000001" customHeight="1" thickBot="1" x14ac:dyDescent="0.3">
      <c r="B4356" s="63" t="str">
        <f t="shared" si="271"/>
        <v/>
      </c>
      <c r="C4356" s="64"/>
      <c r="D4356" s="65"/>
      <c r="E4356" s="65"/>
      <c r="F4356" s="65"/>
      <c r="G4356" s="65"/>
      <c r="H4356" s="65"/>
      <c r="I4356" s="65"/>
      <c r="J4356" s="65"/>
      <c r="K4356" s="65"/>
      <c r="L4356" s="66" t="str">
        <f t="shared" si="272"/>
        <v/>
      </c>
      <c r="M4356" s="66" t="str">
        <f t="shared" si="273"/>
        <v/>
      </c>
      <c r="N4356" s="66" t="str">
        <f t="shared" si="274"/>
        <v/>
      </c>
    </row>
    <row r="4357" spans="2:14" ht="20.100000000000001" customHeight="1" thickBot="1" x14ac:dyDescent="0.3">
      <c r="B4357" s="63" t="str">
        <f t="shared" si="271"/>
        <v/>
      </c>
      <c r="C4357" s="64"/>
      <c r="D4357" s="65"/>
      <c r="E4357" s="65"/>
      <c r="F4357" s="65"/>
      <c r="G4357" s="65"/>
      <c r="H4357" s="65"/>
      <c r="I4357" s="65"/>
      <c r="J4357" s="65"/>
      <c r="K4357" s="65"/>
      <c r="L4357" s="66" t="str">
        <f t="shared" si="272"/>
        <v/>
      </c>
      <c r="M4357" s="66" t="str">
        <f t="shared" si="273"/>
        <v/>
      </c>
      <c r="N4357" s="66" t="str">
        <f t="shared" si="274"/>
        <v/>
      </c>
    </row>
    <row r="4358" spans="2:14" ht="20.100000000000001" customHeight="1" thickBot="1" x14ac:dyDescent="0.3">
      <c r="B4358" s="63" t="str">
        <f t="shared" si="271"/>
        <v/>
      </c>
      <c r="C4358" s="64"/>
      <c r="D4358" s="65"/>
      <c r="E4358" s="65"/>
      <c r="F4358" s="65"/>
      <c r="G4358" s="65"/>
      <c r="H4358" s="65"/>
      <c r="I4358" s="65"/>
      <c r="J4358" s="65"/>
      <c r="K4358" s="65"/>
      <c r="L4358" s="66" t="str">
        <f t="shared" si="272"/>
        <v/>
      </c>
      <c r="M4358" s="66" t="str">
        <f t="shared" si="273"/>
        <v/>
      </c>
      <c r="N4358" s="66" t="str">
        <f t="shared" si="274"/>
        <v/>
      </c>
    </row>
    <row r="4359" spans="2:14" ht="20.100000000000001" customHeight="1" thickBot="1" x14ac:dyDescent="0.3">
      <c r="B4359" s="63" t="str">
        <f t="shared" si="271"/>
        <v/>
      </c>
      <c r="C4359" s="64"/>
      <c r="D4359" s="65"/>
      <c r="E4359" s="65"/>
      <c r="F4359" s="65"/>
      <c r="G4359" s="65"/>
      <c r="H4359" s="65"/>
      <c r="I4359" s="65"/>
      <c r="J4359" s="65"/>
      <c r="K4359" s="65"/>
      <c r="L4359" s="66" t="str">
        <f t="shared" si="272"/>
        <v/>
      </c>
      <c r="M4359" s="66" t="str">
        <f t="shared" si="273"/>
        <v/>
      </c>
      <c r="N4359" s="66" t="str">
        <f t="shared" si="274"/>
        <v/>
      </c>
    </row>
    <row r="4360" spans="2:14" ht="20.100000000000001" customHeight="1" thickBot="1" x14ac:dyDescent="0.3">
      <c r="B4360" s="63" t="str">
        <f t="shared" si="271"/>
        <v/>
      </c>
      <c r="C4360" s="64"/>
      <c r="D4360" s="65"/>
      <c r="E4360" s="65"/>
      <c r="F4360" s="65"/>
      <c r="G4360" s="65"/>
      <c r="H4360" s="65"/>
      <c r="I4360" s="65"/>
      <c r="J4360" s="65"/>
      <c r="K4360" s="65"/>
      <c r="L4360" s="66" t="str">
        <f t="shared" si="272"/>
        <v/>
      </c>
      <c r="M4360" s="66" t="str">
        <f t="shared" si="273"/>
        <v/>
      </c>
      <c r="N4360" s="66" t="str">
        <f t="shared" si="274"/>
        <v/>
      </c>
    </row>
    <row r="4361" spans="2:14" ht="20.100000000000001" customHeight="1" thickBot="1" x14ac:dyDescent="0.3">
      <c r="B4361" s="63" t="str">
        <f t="shared" si="271"/>
        <v/>
      </c>
      <c r="C4361" s="64"/>
      <c r="D4361" s="65"/>
      <c r="E4361" s="65"/>
      <c r="F4361" s="65"/>
      <c r="G4361" s="65"/>
      <c r="H4361" s="65"/>
      <c r="I4361" s="65"/>
      <c r="J4361" s="65"/>
      <c r="K4361" s="65"/>
      <c r="L4361" s="66" t="str">
        <f t="shared" si="272"/>
        <v/>
      </c>
      <c r="M4361" s="66" t="str">
        <f t="shared" si="273"/>
        <v/>
      </c>
      <c r="N4361" s="66" t="str">
        <f t="shared" si="274"/>
        <v/>
      </c>
    </row>
    <row r="4362" spans="2:14" ht="20.100000000000001" customHeight="1" thickBot="1" x14ac:dyDescent="0.3">
      <c r="B4362" s="63" t="str">
        <f t="shared" ref="B4362:B4425" si="275">IF(C4362="","",B4361+1)</f>
        <v/>
      </c>
      <c r="C4362" s="64"/>
      <c r="D4362" s="65"/>
      <c r="E4362" s="65"/>
      <c r="F4362" s="65"/>
      <c r="G4362" s="65"/>
      <c r="H4362" s="65"/>
      <c r="I4362" s="65"/>
      <c r="J4362" s="65"/>
      <c r="K4362" s="65"/>
      <c r="L4362" s="66" t="str">
        <f t="shared" si="272"/>
        <v/>
      </c>
      <c r="M4362" s="66" t="str">
        <f t="shared" si="273"/>
        <v/>
      </c>
      <c r="N4362" s="66" t="str">
        <f t="shared" si="274"/>
        <v/>
      </c>
    </row>
    <row r="4363" spans="2:14" ht="20.100000000000001" customHeight="1" thickBot="1" x14ac:dyDescent="0.3">
      <c r="B4363" s="63" t="str">
        <f t="shared" si="275"/>
        <v/>
      </c>
      <c r="C4363" s="64"/>
      <c r="D4363" s="65"/>
      <c r="E4363" s="65"/>
      <c r="F4363" s="65"/>
      <c r="G4363" s="65"/>
      <c r="H4363" s="65"/>
      <c r="I4363" s="65"/>
      <c r="J4363" s="65"/>
      <c r="K4363" s="65"/>
      <c r="L4363" s="66" t="str">
        <f t="shared" si="272"/>
        <v/>
      </c>
      <c r="M4363" s="66" t="str">
        <f t="shared" si="273"/>
        <v/>
      </c>
      <c r="N4363" s="66" t="str">
        <f t="shared" si="274"/>
        <v/>
      </c>
    </row>
    <row r="4364" spans="2:14" ht="20.100000000000001" customHeight="1" thickBot="1" x14ac:dyDescent="0.3">
      <c r="B4364" s="63" t="str">
        <f t="shared" si="275"/>
        <v/>
      </c>
      <c r="C4364" s="64"/>
      <c r="D4364" s="65"/>
      <c r="E4364" s="65"/>
      <c r="F4364" s="65"/>
      <c r="G4364" s="65"/>
      <c r="H4364" s="65"/>
      <c r="I4364" s="65"/>
      <c r="J4364" s="65"/>
      <c r="K4364" s="65"/>
      <c r="L4364" s="66" t="str">
        <f t="shared" si="272"/>
        <v/>
      </c>
      <c r="M4364" s="66" t="str">
        <f t="shared" si="273"/>
        <v/>
      </c>
      <c r="N4364" s="66" t="str">
        <f t="shared" si="274"/>
        <v/>
      </c>
    </row>
    <row r="4365" spans="2:14" ht="20.100000000000001" customHeight="1" thickBot="1" x14ac:dyDescent="0.3">
      <c r="B4365" s="63" t="str">
        <f t="shared" si="275"/>
        <v/>
      </c>
      <c r="C4365" s="64"/>
      <c r="D4365" s="65"/>
      <c r="E4365" s="65"/>
      <c r="F4365" s="65"/>
      <c r="G4365" s="65"/>
      <c r="H4365" s="65"/>
      <c r="I4365" s="65"/>
      <c r="J4365" s="65"/>
      <c r="K4365" s="65"/>
      <c r="L4365" s="66" t="str">
        <f t="shared" ref="L4365:L4428" si="276">IF(C4365="","",TEXT(C4365,"MMMM"))</f>
        <v/>
      </c>
      <c r="M4365" s="66" t="str">
        <f t="shared" ref="M4365:M4428" si="277">IF(C4365="","",YEAR(C4365))</f>
        <v/>
      </c>
      <c r="N4365" s="66" t="str">
        <f t="shared" ref="N4365:N4428" si="278">IF(C4365="","",TEXT(C4365,"DDDD"))</f>
        <v/>
      </c>
    </row>
    <row r="4366" spans="2:14" ht="20.100000000000001" customHeight="1" thickBot="1" x14ac:dyDescent="0.3">
      <c r="B4366" s="63" t="str">
        <f t="shared" si="275"/>
        <v/>
      </c>
      <c r="C4366" s="64"/>
      <c r="D4366" s="65"/>
      <c r="E4366" s="65"/>
      <c r="F4366" s="65"/>
      <c r="G4366" s="65"/>
      <c r="H4366" s="65"/>
      <c r="I4366" s="65"/>
      <c r="J4366" s="65"/>
      <c r="K4366" s="65"/>
      <c r="L4366" s="66" t="str">
        <f t="shared" si="276"/>
        <v/>
      </c>
      <c r="M4366" s="66" t="str">
        <f t="shared" si="277"/>
        <v/>
      </c>
      <c r="N4366" s="66" t="str">
        <f t="shared" si="278"/>
        <v/>
      </c>
    </row>
    <row r="4367" spans="2:14" ht="20.100000000000001" customHeight="1" thickBot="1" x14ac:dyDescent="0.3">
      <c r="B4367" s="63" t="str">
        <f t="shared" si="275"/>
        <v/>
      </c>
      <c r="C4367" s="64"/>
      <c r="D4367" s="65"/>
      <c r="E4367" s="65"/>
      <c r="F4367" s="65"/>
      <c r="G4367" s="65"/>
      <c r="H4367" s="65"/>
      <c r="I4367" s="65"/>
      <c r="J4367" s="65"/>
      <c r="K4367" s="65"/>
      <c r="L4367" s="66" t="str">
        <f t="shared" si="276"/>
        <v/>
      </c>
      <c r="M4367" s="66" t="str">
        <f t="shared" si="277"/>
        <v/>
      </c>
      <c r="N4367" s="66" t="str">
        <f t="shared" si="278"/>
        <v/>
      </c>
    </row>
    <row r="4368" spans="2:14" ht="20.100000000000001" customHeight="1" thickBot="1" x14ac:dyDescent="0.3">
      <c r="B4368" s="63" t="str">
        <f t="shared" si="275"/>
        <v/>
      </c>
      <c r="C4368" s="64"/>
      <c r="D4368" s="65"/>
      <c r="E4368" s="65"/>
      <c r="F4368" s="65"/>
      <c r="G4368" s="65"/>
      <c r="H4368" s="65"/>
      <c r="I4368" s="65"/>
      <c r="J4368" s="65"/>
      <c r="K4368" s="65"/>
      <c r="L4368" s="66" t="str">
        <f t="shared" si="276"/>
        <v/>
      </c>
      <c r="M4368" s="66" t="str">
        <f t="shared" si="277"/>
        <v/>
      </c>
      <c r="N4368" s="66" t="str">
        <f t="shared" si="278"/>
        <v/>
      </c>
    </row>
    <row r="4369" spans="2:14" ht="20.100000000000001" customHeight="1" thickBot="1" x14ac:dyDescent="0.3">
      <c r="B4369" s="63" t="str">
        <f t="shared" si="275"/>
        <v/>
      </c>
      <c r="C4369" s="64"/>
      <c r="D4369" s="65"/>
      <c r="E4369" s="65"/>
      <c r="F4369" s="65"/>
      <c r="G4369" s="65"/>
      <c r="H4369" s="65"/>
      <c r="I4369" s="65"/>
      <c r="J4369" s="65"/>
      <c r="K4369" s="65"/>
      <c r="L4369" s="66" t="str">
        <f t="shared" si="276"/>
        <v/>
      </c>
      <c r="M4369" s="66" t="str">
        <f t="shared" si="277"/>
        <v/>
      </c>
      <c r="N4369" s="66" t="str">
        <f t="shared" si="278"/>
        <v/>
      </c>
    </row>
    <row r="4370" spans="2:14" ht="20.100000000000001" customHeight="1" thickBot="1" x14ac:dyDescent="0.3">
      <c r="B4370" s="63" t="str">
        <f t="shared" si="275"/>
        <v/>
      </c>
      <c r="C4370" s="64"/>
      <c r="D4370" s="65"/>
      <c r="E4370" s="65"/>
      <c r="F4370" s="65"/>
      <c r="G4370" s="65"/>
      <c r="H4370" s="65"/>
      <c r="I4370" s="65"/>
      <c r="J4370" s="65"/>
      <c r="K4370" s="65"/>
      <c r="L4370" s="66" t="str">
        <f t="shared" si="276"/>
        <v/>
      </c>
      <c r="M4370" s="66" t="str">
        <f t="shared" si="277"/>
        <v/>
      </c>
      <c r="N4370" s="66" t="str">
        <f t="shared" si="278"/>
        <v/>
      </c>
    </row>
    <row r="4371" spans="2:14" ht="20.100000000000001" customHeight="1" thickBot="1" x14ac:dyDescent="0.3">
      <c r="B4371" s="63" t="str">
        <f t="shared" si="275"/>
        <v/>
      </c>
      <c r="C4371" s="64"/>
      <c r="D4371" s="65"/>
      <c r="E4371" s="65"/>
      <c r="F4371" s="65"/>
      <c r="G4371" s="65"/>
      <c r="H4371" s="65"/>
      <c r="I4371" s="65"/>
      <c r="J4371" s="65"/>
      <c r="K4371" s="65"/>
      <c r="L4371" s="66" t="str">
        <f t="shared" si="276"/>
        <v/>
      </c>
      <c r="M4371" s="66" t="str">
        <f t="shared" si="277"/>
        <v/>
      </c>
      <c r="N4371" s="66" t="str">
        <f t="shared" si="278"/>
        <v/>
      </c>
    </row>
    <row r="4372" spans="2:14" ht="20.100000000000001" customHeight="1" thickBot="1" x14ac:dyDescent="0.3">
      <c r="B4372" s="63" t="str">
        <f t="shared" si="275"/>
        <v/>
      </c>
      <c r="C4372" s="64"/>
      <c r="D4372" s="65"/>
      <c r="E4372" s="65"/>
      <c r="F4372" s="65"/>
      <c r="G4372" s="65"/>
      <c r="H4372" s="65"/>
      <c r="I4372" s="65"/>
      <c r="J4372" s="65"/>
      <c r="K4372" s="65"/>
      <c r="L4372" s="66" t="str">
        <f t="shared" si="276"/>
        <v/>
      </c>
      <c r="M4372" s="66" t="str">
        <f t="shared" si="277"/>
        <v/>
      </c>
      <c r="N4372" s="66" t="str">
        <f t="shared" si="278"/>
        <v/>
      </c>
    </row>
    <row r="4373" spans="2:14" ht="20.100000000000001" customHeight="1" thickBot="1" x14ac:dyDescent="0.3">
      <c r="B4373" s="63" t="str">
        <f t="shared" si="275"/>
        <v/>
      </c>
      <c r="C4373" s="64"/>
      <c r="D4373" s="65"/>
      <c r="E4373" s="65"/>
      <c r="F4373" s="65"/>
      <c r="G4373" s="65"/>
      <c r="H4373" s="65"/>
      <c r="I4373" s="65"/>
      <c r="J4373" s="65"/>
      <c r="K4373" s="65"/>
      <c r="L4373" s="66" t="str">
        <f t="shared" si="276"/>
        <v/>
      </c>
      <c r="M4373" s="66" t="str">
        <f t="shared" si="277"/>
        <v/>
      </c>
      <c r="N4373" s="66" t="str">
        <f t="shared" si="278"/>
        <v/>
      </c>
    </row>
    <row r="4374" spans="2:14" ht="20.100000000000001" customHeight="1" thickBot="1" x14ac:dyDescent="0.3">
      <c r="B4374" s="63" t="str">
        <f t="shared" si="275"/>
        <v/>
      </c>
      <c r="C4374" s="64"/>
      <c r="D4374" s="65"/>
      <c r="E4374" s="65"/>
      <c r="F4374" s="65"/>
      <c r="G4374" s="65"/>
      <c r="H4374" s="65"/>
      <c r="I4374" s="65"/>
      <c r="J4374" s="65"/>
      <c r="K4374" s="65"/>
      <c r="L4374" s="66" t="str">
        <f t="shared" si="276"/>
        <v/>
      </c>
      <c r="M4374" s="66" t="str">
        <f t="shared" si="277"/>
        <v/>
      </c>
      <c r="N4374" s="66" t="str">
        <f t="shared" si="278"/>
        <v/>
      </c>
    </row>
    <row r="4375" spans="2:14" ht="20.100000000000001" customHeight="1" thickBot="1" x14ac:dyDescent="0.3">
      <c r="B4375" s="63" t="str">
        <f t="shared" si="275"/>
        <v/>
      </c>
      <c r="C4375" s="64"/>
      <c r="D4375" s="65"/>
      <c r="E4375" s="65"/>
      <c r="F4375" s="65"/>
      <c r="G4375" s="65"/>
      <c r="H4375" s="65"/>
      <c r="I4375" s="65"/>
      <c r="J4375" s="65"/>
      <c r="K4375" s="65"/>
      <c r="L4375" s="66" t="str">
        <f t="shared" si="276"/>
        <v/>
      </c>
      <c r="M4375" s="66" t="str">
        <f t="shared" si="277"/>
        <v/>
      </c>
      <c r="N4375" s="66" t="str">
        <f t="shared" si="278"/>
        <v/>
      </c>
    </row>
    <row r="4376" spans="2:14" ht="20.100000000000001" customHeight="1" thickBot="1" x14ac:dyDescent="0.3">
      <c r="B4376" s="63" t="str">
        <f t="shared" si="275"/>
        <v/>
      </c>
      <c r="C4376" s="64"/>
      <c r="D4376" s="65"/>
      <c r="E4376" s="65"/>
      <c r="F4376" s="65"/>
      <c r="G4376" s="65"/>
      <c r="H4376" s="65"/>
      <c r="I4376" s="65"/>
      <c r="J4376" s="65"/>
      <c r="K4376" s="65"/>
      <c r="L4376" s="66" t="str">
        <f t="shared" si="276"/>
        <v/>
      </c>
      <c r="M4376" s="66" t="str">
        <f t="shared" si="277"/>
        <v/>
      </c>
      <c r="N4376" s="66" t="str">
        <f t="shared" si="278"/>
        <v/>
      </c>
    </row>
    <row r="4377" spans="2:14" ht="20.100000000000001" customHeight="1" thickBot="1" x14ac:dyDescent="0.3">
      <c r="B4377" s="63" t="str">
        <f t="shared" si="275"/>
        <v/>
      </c>
      <c r="C4377" s="64"/>
      <c r="D4377" s="65"/>
      <c r="E4377" s="65"/>
      <c r="F4377" s="65"/>
      <c r="G4377" s="65"/>
      <c r="H4377" s="65"/>
      <c r="I4377" s="65"/>
      <c r="J4377" s="65"/>
      <c r="K4377" s="65"/>
      <c r="L4377" s="66" t="str">
        <f t="shared" si="276"/>
        <v/>
      </c>
      <c r="M4377" s="66" t="str">
        <f t="shared" si="277"/>
        <v/>
      </c>
      <c r="N4377" s="66" t="str">
        <f t="shared" si="278"/>
        <v/>
      </c>
    </row>
    <row r="4378" spans="2:14" ht="20.100000000000001" customHeight="1" thickBot="1" x14ac:dyDescent="0.3">
      <c r="B4378" s="63" t="str">
        <f t="shared" si="275"/>
        <v/>
      </c>
      <c r="C4378" s="64"/>
      <c r="D4378" s="65"/>
      <c r="E4378" s="65"/>
      <c r="F4378" s="65"/>
      <c r="G4378" s="65"/>
      <c r="H4378" s="65"/>
      <c r="I4378" s="65"/>
      <c r="J4378" s="65"/>
      <c r="K4378" s="65"/>
      <c r="L4378" s="66" t="str">
        <f t="shared" si="276"/>
        <v/>
      </c>
      <c r="M4378" s="66" t="str">
        <f t="shared" si="277"/>
        <v/>
      </c>
      <c r="N4378" s="66" t="str">
        <f t="shared" si="278"/>
        <v/>
      </c>
    </row>
    <row r="4379" spans="2:14" ht="20.100000000000001" customHeight="1" thickBot="1" x14ac:dyDescent="0.3">
      <c r="B4379" s="63" t="str">
        <f t="shared" si="275"/>
        <v/>
      </c>
      <c r="C4379" s="64"/>
      <c r="D4379" s="65"/>
      <c r="E4379" s="65"/>
      <c r="F4379" s="65"/>
      <c r="G4379" s="65"/>
      <c r="H4379" s="65"/>
      <c r="I4379" s="65"/>
      <c r="J4379" s="65"/>
      <c r="K4379" s="65"/>
      <c r="L4379" s="66" t="str">
        <f t="shared" si="276"/>
        <v/>
      </c>
      <c r="M4379" s="66" t="str">
        <f t="shared" si="277"/>
        <v/>
      </c>
      <c r="N4379" s="66" t="str">
        <f t="shared" si="278"/>
        <v/>
      </c>
    </row>
    <row r="4380" spans="2:14" ht="20.100000000000001" customHeight="1" thickBot="1" x14ac:dyDescent="0.3">
      <c r="B4380" s="63" t="str">
        <f t="shared" si="275"/>
        <v/>
      </c>
      <c r="C4380" s="64"/>
      <c r="D4380" s="65"/>
      <c r="E4380" s="65"/>
      <c r="F4380" s="65"/>
      <c r="G4380" s="65"/>
      <c r="H4380" s="65"/>
      <c r="I4380" s="65"/>
      <c r="J4380" s="65"/>
      <c r="K4380" s="65"/>
      <c r="L4380" s="66" t="str">
        <f t="shared" si="276"/>
        <v/>
      </c>
      <c r="M4380" s="66" t="str">
        <f t="shared" si="277"/>
        <v/>
      </c>
      <c r="N4380" s="66" t="str">
        <f t="shared" si="278"/>
        <v/>
      </c>
    </row>
    <row r="4381" spans="2:14" ht="20.100000000000001" customHeight="1" thickBot="1" x14ac:dyDescent="0.3">
      <c r="B4381" s="63" t="str">
        <f t="shared" si="275"/>
        <v/>
      </c>
      <c r="C4381" s="64"/>
      <c r="D4381" s="65"/>
      <c r="E4381" s="65"/>
      <c r="F4381" s="65"/>
      <c r="G4381" s="65"/>
      <c r="H4381" s="65"/>
      <c r="I4381" s="65"/>
      <c r="J4381" s="65"/>
      <c r="K4381" s="65"/>
      <c r="L4381" s="66" t="str">
        <f t="shared" si="276"/>
        <v/>
      </c>
      <c r="M4381" s="66" t="str">
        <f t="shared" si="277"/>
        <v/>
      </c>
      <c r="N4381" s="66" t="str">
        <f t="shared" si="278"/>
        <v/>
      </c>
    </row>
    <row r="4382" spans="2:14" ht="20.100000000000001" customHeight="1" thickBot="1" x14ac:dyDescent="0.3">
      <c r="B4382" s="63" t="str">
        <f t="shared" si="275"/>
        <v/>
      </c>
      <c r="C4382" s="64"/>
      <c r="D4382" s="65"/>
      <c r="E4382" s="65"/>
      <c r="F4382" s="65"/>
      <c r="G4382" s="65"/>
      <c r="H4382" s="65"/>
      <c r="I4382" s="65"/>
      <c r="J4382" s="65"/>
      <c r="K4382" s="65"/>
      <c r="L4382" s="66" t="str">
        <f t="shared" si="276"/>
        <v/>
      </c>
      <c r="M4382" s="66" t="str">
        <f t="shared" si="277"/>
        <v/>
      </c>
      <c r="N4382" s="66" t="str">
        <f t="shared" si="278"/>
        <v/>
      </c>
    </row>
    <row r="4383" spans="2:14" ht="20.100000000000001" customHeight="1" thickBot="1" x14ac:dyDescent="0.3">
      <c r="B4383" s="63" t="str">
        <f t="shared" si="275"/>
        <v/>
      </c>
      <c r="C4383" s="64"/>
      <c r="D4383" s="65"/>
      <c r="E4383" s="65"/>
      <c r="F4383" s="65"/>
      <c r="G4383" s="65"/>
      <c r="H4383" s="65"/>
      <c r="I4383" s="65"/>
      <c r="J4383" s="65"/>
      <c r="K4383" s="65"/>
      <c r="L4383" s="66" t="str">
        <f t="shared" si="276"/>
        <v/>
      </c>
      <c r="M4383" s="66" t="str">
        <f t="shared" si="277"/>
        <v/>
      </c>
      <c r="N4383" s="66" t="str">
        <f t="shared" si="278"/>
        <v/>
      </c>
    </row>
    <row r="4384" spans="2:14" ht="20.100000000000001" customHeight="1" thickBot="1" x14ac:dyDescent="0.3">
      <c r="B4384" s="63" t="str">
        <f t="shared" si="275"/>
        <v/>
      </c>
      <c r="C4384" s="64"/>
      <c r="D4384" s="65"/>
      <c r="E4384" s="65"/>
      <c r="F4384" s="65"/>
      <c r="G4384" s="65"/>
      <c r="H4384" s="65"/>
      <c r="I4384" s="65"/>
      <c r="J4384" s="65"/>
      <c r="K4384" s="65"/>
      <c r="L4384" s="66" t="str">
        <f t="shared" si="276"/>
        <v/>
      </c>
      <c r="M4384" s="66" t="str">
        <f t="shared" si="277"/>
        <v/>
      </c>
      <c r="N4384" s="66" t="str">
        <f t="shared" si="278"/>
        <v/>
      </c>
    </row>
    <row r="4385" spans="2:14" ht="20.100000000000001" customHeight="1" thickBot="1" x14ac:dyDescent="0.3">
      <c r="B4385" s="63" t="str">
        <f t="shared" si="275"/>
        <v/>
      </c>
      <c r="C4385" s="64"/>
      <c r="D4385" s="65"/>
      <c r="E4385" s="65"/>
      <c r="F4385" s="65"/>
      <c r="G4385" s="65"/>
      <c r="H4385" s="65"/>
      <c r="I4385" s="65"/>
      <c r="J4385" s="65"/>
      <c r="K4385" s="65"/>
      <c r="L4385" s="66" t="str">
        <f t="shared" si="276"/>
        <v/>
      </c>
      <c r="M4385" s="66" t="str">
        <f t="shared" si="277"/>
        <v/>
      </c>
      <c r="N4385" s="66" t="str">
        <f t="shared" si="278"/>
        <v/>
      </c>
    </row>
    <row r="4386" spans="2:14" ht="20.100000000000001" customHeight="1" thickBot="1" x14ac:dyDescent="0.3">
      <c r="B4386" s="63" t="str">
        <f t="shared" si="275"/>
        <v/>
      </c>
      <c r="C4386" s="64"/>
      <c r="D4386" s="65"/>
      <c r="E4386" s="65"/>
      <c r="F4386" s="65"/>
      <c r="G4386" s="65"/>
      <c r="H4386" s="65"/>
      <c r="I4386" s="65"/>
      <c r="J4386" s="65"/>
      <c r="K4386" s="65"/>
      <c r="L4386" s="66" t="str">
        <f t="shared" si="276"/>
        <v/>
      </c>
      <c r="M4386" s="66" t="str">
        <f t="shared" si="277"/>
        <v/>
      </c>
      <c r="N4386" s="66" t="str">
        <f t="shared" si="278"/>
        <v/>
      </c>
    </row>
    <row r="4387" spans="2:14" ht="20.100000000000001" customHeight="1" thickBot="1" x14ac:dyDescent="0.3">
      <c r="B4387" s="63" t="str">
        <f t="shared" si="275"/>
        <v/>
      </c>
      <c r="C4387" s="64"/>
      <c r="D4387" s="65"/>
      <c r="E4387" s="65"/>
      <c r="F4387" s="65"/>
      <c r="G4387" s="65"/>
      <c r="H4387" s="65"/>
      <c r="I4387" s="65"/>
      <c r="J4387" s="65"/>
      <c r="K4387" s="65"/>
      <c r="L4387" s="66" t="str">
        <f t="shared" si="276"/>
        <v/>
      </c>
      <c r="M4387" s="66" t="str">
        <f t="shared" si="277"/>
        <v/>
      </c>
      <c r="N4387" s="66" t="str">
        <f t="shared" si="278"/>
        <v/>
      </c>
    </row>
    <row r="4388" spans="2:14" ht="20.100000000000001" customHeight="1" thickBot="1" x14ac:dyDescent="0.3">
      <c r="B4388" s="63" t="str">
        <f t="shared" si="275"/>
        <v/>
      </c>
      <c r="C4388" s="64"/>
      <c r="D4388" s="65"/>
      <c r="E4388" s="65"/>
      <c r="F4388" s="65"/>
      <c r="G4388" s="65"/>
      <c r="H4388" s="65"/>
      <c r="I4388" s="65"/>
      <c r="J4388" s="65"/>
      <c r="K4388" s="65"/>
      <c r="L4388" s="66" t="str">
        <f t="shared" si="276"/>
        <v/>
      </c>
      <c r="M4388" s="66" t="str">
        <f t="shared" si="277"/>
        <v/>
      </c>
      <c r="N4388" s="66" t="str">
        <f t="shared" si="278"/>
        <v/>
      </c>
    </row>
    <row r="4389" spans="2:14" ht="20.100000000000001" customHeight="1" thickBot="1" x14ac:dyDescent="0.3">
      <c r="B4389" s="63" t="str">
        <f t="shared" si="275"/>
        <v/>
      </c>
      <c r="C4389" s="64"/>
      <c r="D4389" s="65"/>
      <c r="E4389" s="65"/>
      <c r="F4389" s="65"/>
      <c r="G4389" s="65"/>
      <c r="H4389" s="65"/>
      <c r="I4389" s="65"/>
      <c r="J4389" s="65"/>
      <c r="K4389" s="65"/>
      <c r="L4389" s="66" t="str">
        <f t="shared" si="276"/>
        <v/>
      </c>
      <c r="M4389" s="66" t="str">
        <f t="shared" si="277"/>
        <v/>
      </c>
      <c r="N4389" s="66" t="str">
        <f t="shared" si="278"/>
        <v/>
      </c>
    </row>
    <row r="4390" spans="2:14" ht="20.100000000000001" customHeight="1" thickBot="1" x14ac:dyDescent="0.3">
      <c r="B4390" s="63" t="str">
        <f t="shared" si="275"/>
        <v/>
      </c>
      <c r="C4390" s="64"/>
      <c r="D4390" s="65"/>
      <c r="E4390" s="65"/>
      <c r="F4390" s="65"/>
      <c r="G4390" s="65"/>
      <c r="H4390" s="65"/>
      <c r="I4390" s="65"/>
      <c r="J4390" s="65"/>
      <c r="K4390" s="65"/>
      <c r="L4390" s="66" t="str">
        <f t="shared" si="276"/>
        <v/>
      </c>
      <c r="M4390" s="66" t="str">
        <f t="shared" si="277"/>
        <v/>
      </c>
      <c r="N4390" s="66" t="str">
        <f t="shared" si="278"/>
        <v/>
      </c>
    </row>
    <row r="4391" spans="2:14" ht="20.100000000000001" customHeight="1" thickBot="1" x14ac:dyDescent="0.3">
      <c r="B4391" s="63" t="str">
        <f t="shared" si="275"/>
        <v/>
      </c>
      <c r="C4391" s="64"/>
      <c r="D4391" s="65"/>
      <c r="E4391" s="65"/>
      <c r="F4391" s="65"/>
      <c r="G4391" s="65"/>
      <c r="H4391" s="65"/>
      <c r="I4391" s="65"/>
      <c r="J4391" s="65"/>
      <c r="K4391" s="65"/>
      <c r="L4391" s="66" t="str">
        <f t="shared" si="276"/>
        <v/>
      </c>
      <c r="M4391" s="66" t="str">
        <f t="shared" si="277"/>
        <v/>
      </c>
      <c r="N4391" s="66" t="str">
        <f t="shared" si="278"/>
        <v/>
      </c>
    </row>
    <row r="4392" spans="2:14" ht="20.100000000000001" customHeight="1" thickBot="1" x14ac:dyDescent="0.3">
      <c r="B4392" s="63" t="str">
        <f t="shared" si="275"/>
        <v/>
      </c>
      <c r="C4392" s="64"/>
      <c r="D4392" s="65"/>
      <c r="E4392" s="65"/>
      <c r="F4392" s="65"/>
      <c r="G4392" s="65"/>
      <c r="H4392" s="65"/>
      <c r="I4392" s="65"/>
      <c r="J4392" s="65"/>
      <c r="K4392" s="65"/>
      <c r="L4392" s="66" t="str">
        <f t="shared" si="276"/>
        <v/>
      </c>
      <c r="M4392" s="66" t="str">
        <f t="shared" si="277"/>
        <v/>
      </c>
      <c r="N4392" s="66" t="str">
        <f t="shared" si="278"/>
        <v/>
      </c>
    </row>
    <row r="4393" spans="2:14" ht="20.100000000000001" customHeight="1" thickBot="1" x14ac:dyDescent="0.3">
      <c r="B4393" s="63" t="str">
        <f t="shared" si="275"/>
        <v/>
      </c>
      <c r="C4393" s="64"/>
      <c r="D4393" s="65"/>
      <c r="E4393" s="65"/>
      <c r="F4393" s="65"/>
      <c r="G4393" s="65"/>
      <c r="H4393" s="65"/>
      <c r="I4393" s="65"/>
      <c r="J4393" s="65"/>
      <c r="K4393" s="65"/>
      <c r="L4393" s="66" t="str">
        <f t="shared" si="276"/>
        <v/>
      </c>
      <c r="M4393" s="66" t="str">
        <f t="shared" si="277"/>
        <v/>
      </c>
      <c r="N4393" s="66" t="str">
        <f t="shared" si="278"/>
        <v/>
      </c>
    </row>
    <row r="4394" spans="2:14" ht="20.100000000000001" customHeight="1" thickBot="1" x14ac:dyDescent="0.3">
      <c r="B4394" s="63" t="str">
        <f t="shared" si="275"/>
        <v/>
      </c>
      <c r="C4394" s="64"/>
      <c r="D4394" s="65"/>
      <c r="E4394" s="65"/>
      <c r="F4394" s="65"/>
      <c r="G4394" s="65"/>
      <c r="H4394" s="65"/>
      <c r="I4394" s="65"/>
      <c r="J4394" s="65"/>
      <c r="K4394" s="65"/>
      <c r="L4394" s="66" t="str">
        <f t="shared" si="276"/>
        <v/>
      </c>
      <c r="M4394" s="66" t="str">
        <f t="shared" si="277"/>
        <v/>
      </c>
      <c r="N4394" s="66" t="str">
        <f t="shared" si="278"/>
        <v/>
      </c>
    </row>
    <row r="4395" spans="2:14" ht="20.100000000000001" customHeight="1" thickBot="1" x14ac:dyDescent="0.3">
      <c r="B4395" s="63" t="str">
        <f t="shared" si="275"/>
        <v/>
      </c>
      <c r="C4395" s="64"/>
      <c r="D4395" s="65"/>
      <c r="E4395" s="65"/>
      <c r="F4395" s="65"/>
      <c r="G4395" s="65"/>
      <c r="H4395" s="65"/>
      <c r="I4395" s="65"/>
      <c r="J4395" s="65"/>
      <c r="K4395" s="65"/>
      <c r="L4395" s="66" t="str">
        <f t="shared" si="276"/>
        <v/>
      </c>
      <c r="M4395" s="66" t="str">
        <f t="shared" si="277"/>
        <v/>
      </c>
      <c r="N4395" s="66" t="str">
        <f t="shared" si="278"/>
        <v/>
      </c>
    </row>
    <row r="4396" spans="2:14" ht="20.100000000000001" customHeight="1" thickBot="1" x14ac:dyDescent="0.3">
      <c r="B4396" s="63" t="str">
        <f t="shared" si="275"/>
        <v/>
      </c>
      <c r="C4396" s="64"/>
      <c r="D4396" s="65"/>
      <c r="E4396" s="65"/>
      <c r="F4396" s="65"/>
      <c r="G4396" s="65"/>
      <c r="H4396" s="65"/>
      <c r="I4396" s="65"/>
      <c r="J4396" s="65"/>
      <c r="K4396" s="65"/>
      <c r="L4396" s="66" t="str">
        <f t="shared" si="276"/>
        <v/>
      </c>
      <c r="M4396" s="66" t="str">
        <f t="shared" si="277"/>
        <v/>
      </c>
      <c r="N4396" s="66" t="str">
        <f t="shared" si="278"/>
        <v/>
      </c>
    </row>
    <row r="4397" spans="2:14" ht="20.100000000000001" customHeight="1" thickBot="1" x14ac:dyDescent="0.3">
      <c r="B4397" s="63" t="str">
        <f t="shared" si="275"/>
        <v/>
      </c>
      <c r="C4397" s="64"/>
      <c r="D4397" s="65"/>
      <c r="E4397" s="65"/>
      <c r="F4397" s="65"/>
      <c r="G4397" s="65"/>
      <c r="H4397" s="65"/>
      <c r="I4397" s="65"/>
      <c r="J4397" s="65"/>
      <c r="K4397" s="65"/>
      <c r="L4397" s="66" t="str">
        <f t="shared" si="276"/>
        <v/>
      </c>
      <c r="M4397" s="66" t="str">
        <f t="shared" si="277"/>
        <v/>
      </c>
      <c r="N4397" s="66" t="str">
        <f t="shared" si="278"/>
        <v/>
      </c>
    </row>
    <row r="4398" spans="2:14" ht="20.100000000000001" customHeight="1" thickBot="1" x14ac:dyDescent="0.3">
      <c r="B4398" s="63" t="str">
        <f t="shared" si="275"/>
        <v/>
      </c>
      <c r="C4398" s="64"/>
      <c r="D4398" s="65"/>
      <c r="E4398" s="65"/>
      <c r="F4398" s="65"/>
      <c r="G4398" s="65"/>
      <c r="H4398" s="65"/>
      <c r="I4398" s="65"/>
      <c r="J4398" s="65"/>
      <c r="K4398" s="65"/>
      <c r="L4398" s="66" t="str">
        <f t="shared" si="276"/>
        <v/>
      </c>
      <c r="M4398" s="66" t="str">
        <f t="shared" si="277"/>
        <v/>
      </c>
      <c r="N4398" s="66" t="str">
        <f t="shared" si="278"/>
        <v/>
      </c>
    </row>
    <row r="4399" spans="2:14" ht="20.100000000000001" customHeight="1" thickBot="1" x14ac:dyDescent="0.3">
      <c r="B4399" s="63" t="str">
        <f t="shared" si="275"/>
        <v/>
      </c>
      <c r="C4399" s="64"/>
      <c r="D4399" s="65"/>
      <c r="E4399" s="65"/>
      <c r="F4399" s="65"/>
      <c r="G4399" s="65"/>
      <c r="H4399" s="65"/>
      <c r="I4399" s="65"/>
      <c r="J4399" s="65"/>
      <c r="K4399" s="65"/>
      <c r="L4399" s="66" t="str">
        <f t="shared" si="276"/>
        <v/>
      </c>
      <c r="M4399" s="66" t="str">
        <f t="shared" si="277"/>
        <v/>
      </c>
      <c r="N4399" s="66" t="str">
        <f t="shared" si="278"/>
        <v/>
      </c>
    </row>
    <row r="4400" spans="2:14" ht="20.100000000000001" customHeight="1" thickBot="1" x14ac:dyDescent="0.3">
      <c r="B4400" s="63" t="str">
        <f t="shared" si="275"/>
        <v/>
      </c>
      <c r="C4400" s="64"/>
      <c r="D4400" s="65"/>
      <c r="E4400" s="65"/>
      <c r="F4400" s="65"/>
      <c r="G4400" s="65"/>
      <c r="H4400" s="65"/>
      <c r="I4400" s="65"/>
      <c r="J4400" s="65"/>
      <c r="K4400" s="65"/>
      <c r="L4400" s="66" t="str">
        <f t="shared" si="276"/>
        <v/>
      </c>
      <c r="M4400" s="66" t="str">
        <f t="shared" si="277"/>
        <v/>
      </c>
      <c r="N4400" s="66" t="str">
        <f t="shared" si="278"/>
        <v/>
      </c>
    </row>
    <row r="4401" spans="2:14" ht="20.100000000000001" customHeight="1" thickBot="1" x14ac:dyDescent="0.3">
      <c r="B4401" s="63" t="str">
        <f t="shared" si="275"/>
        <v/>
      </c>
      <c r="C4401" s="64"/>
      <c r="D4401" s="65"/>
      <c r="E4401" s="65"/>
      <c r="F4401" s="65"/>
      <c r="G4401" s="65"/>
      <c r="H4401" s="65"/>
      <c r="I4401" s="65"/>
      <c r="J4401" s="65"/>
      <c r="K4401" s="65"/>
      <c r="L4401" s="66" t="str">
        <f t="shared" si="276"/>
        <v/>
      </c>
      <c r="M4401" s="66" t="str">
        <f t="shared" si="277"/>
        <v/>
      </c>
      <c r="N4401" s="66" t="str">
        <f t="shared" si="278"/>
        <v/>
      </c>
    </row>
    <row r="4402" spans="2:14" ht="20.100000000000001" customHeight="1" thickBot="1" x14ac:dyDescent="0.3">
      <c r="B4402" s="63" t="str">
        <f t="shared" si="275"/>
        <v/>
      </c>
      <c r="C4402" s="64"/>
      <c r="D4402" s="65"/>
      <c r="E4402" s="65"/>
      <c r="F4402" s="65"/>
      <c r="G4402" s="65"/>
      <c r="H4402" s="65"/>
      <c r="I4402" s="65"/>
      <c r="J4402" s="65"/>
      <c r="K4402" s="65"/>
      <c r="L4402" s="66" t="str">
        <f t="shared" si="276"/>
        <v/>
      </c>
      <c r="M4402" s="66" t="str">
        <f t="shared" si="277"/>
        <v/>
      </c>
      <c r="N4402" s="66" t="str">
        <f t="shared" si="278"/>
        <v/>
      </c>
    </row>
    <row r="4403" spans="2:14" ht="20.100000000000001" customHeight="1" thickBot="1" x14ac:dyDescent="0.3">
      <c r="B4403" s="63" t="str">
        <f t="shared" si="275"/>
        <v/>
      </c>
      <c r="C4403" s="64"/>
      <c r="D4403" s="65"/>
      <c r="E4403" s="65"/>
      <c r="F4403" s="65"/>
      <c r="G4403" s="65"/>
      <c r="H4403" s="65"/>
      <c r="I4403" s="65"/>
      <c r="J4403" s="65"/>
      <c r="K4403" s="65"/>
      <c r="L4403" s="66" t="str">
        <f t="shared" si="276"/>
        <v/>
      </c>
      <c r="M4403" s="66" t="str">
        <f t="shared" si="277"/>
        <v/>
      </c>
      <c r="N4403" s="66" t="str">
        <f t="shared" si="278"/>
        <v/>
      </c>
    </row>
    <row r="4404" spans="2:14" ht="20.100000000000001" customHeight="1" thickBot="1" x14ac:dyDescent="0.3">
      <c r="B4404" s="63" t="str">
        <f t="shared" si="275"/>
        <v/>
      </c>
      <c r="C4404" s="64"/>
      <c r="D4404" s="65"/>
      <c r="E4404" s="65"/>
      <c r="F4404" s="65"/>
      <c r="G4404" s="65"/>
      <c r="H4404" s="65"/>
      <c r="I4404" s="65"/>
      <c r="J4404" s="65"/>
      <c r="K4404" s="65"/>
      <c r="L4404" s="66" t="str">
        <f t="shared" si="276"/>
        <v/>
      </c>
      <c r="M4404" s="66" t="str">
        <f t="shared" si="277"/>
        <v/>
      </c>
      <c r="N4404" s="66" t="str">
        <f t="shared" si="278"/>
        <v/>
      </c>
    </row>
    <row r="4405" spans="2:14" ht="20.100000000000001" customHeight="1" thickBot="1" x14ac:dyDescent="0.3">
      <c r="B4405" s="63" t="str">
        <f t="shared" si="275"/>
        <v/>
      </c>
      <c r="C4405" s="64"/>
      <c r="D4405" s="65"/>
      <c r="E4405" s="65"/>
      <c r="F4405" s="65"/>
      <c r="G4405" s="65"/>
      <c r="H4405" s="65"/>
      <c r="I4405" s="65"/>
      <c r="J4405" s="65"/>
      <c r="K4405" s="65"/>
      <c r="L4405" s="66" t="str">
        <f t="shared" si="276"/>
        <v/>
      </c>
      <c r="M4405" s="66" t="str">
        <f t="shared" si="277"/>
        <v/>
      </c>
      <c r="N4405" s="66" t="str">
        <f t="shared" si="278"/>
        <v/>
      </c>
    </row>
    <row r="4406" spans="2:14" ht="20.100000000000001" customHeight="1" thickBot="1" x14ac:dyDescent="0.3">
      <c r="B4406" s="63" t="str">
        <f t="shared" si="275"/>
        <v/>
      </c>
      <c r="C4406" s="64"/>
      <c r="D4406" s="65"/>
      <c r="E4406" s="65"/>
      <c r="F4406" s="65"/>
      <c r="G4406" s="65"/>
      <c r="H4406" s="65"/>
      <c r="I4406" s="65"/>
      <c r="J4406" s="65"/>
      <c r="K4406" s="65"/>
      <c r="L4406" s="66" t="str">
        <f t="shared" si="276"/>
        <v/>
      </c>
      <c r="M4406" s="66" t="str">
        <f t="shared" si="277"/>
        <v/>
      </c>
      <c r="N4406" s="66" t="str">
        <f t="shared" si="278"/>
        <v/>
      </c>
    </row>
    <row r="4407" spans="2:14" ht="20.100000000000001" customHeight="1" thickBot="1" x14ac:dyDescent="0.3">
      <c r="B4407" s="63" t="str">
        <f t="shared" si="275"/>
        <v/>
      </c>
      <c r="C4407" s="64"/>
      <c r="D4407" s="65"/>
      <c r="E4407" s="65"/>
      <c r="F4407" s="65"/>
      <c r="G4407" s="65"/>
      <c r="H4407" s="65"/>
      <c r="I4407" s="65"/>
      <c r="J4407" s="65"/>
      <c r="K4407" s="65"/>
      <c r="L4407" s="66" t="str">
        <f t="shared" si="276"/>
        <v/>
      </c>
      <c r="M4407" s="66" t="str">
        <f t="shared" si="277"/>
        <v/>
      </c>
      <c r="N4407" s="66" t="str">
        <f t="shared" si="278"/>
        <v/>
      </c>
    </row>
    <row r="4408" spans="2:14" ht="20.100000000000001" customHeight="1" thickBot="1" x14ac:dyDescent="0.3">
      <c r="B4408" s="63" t="str">
        <f t="shared" si="275"/>
        <v/>
      </c>
      <c r="C4408" s="64"/>
      <c r="D4408" s="65"/>
      <c r="E4408" s="65"/>
      <c r="F4408" s="65"/>
      <c r="G4408" s="65"/>
      <c r="H4408" s="65"/>
      <c r="I4408" s="65"/>
      <c r="J4408" s="65"/>
      <c r="K4408" s="65"/>
      <c r="L4408" s="66" t="str">
        <f t="shared" si="276"/>
        <v/>
      </c>
      <c r="M4408" s="66" t="str">
        <f t="shared" si="277"/>
        <v/>
      </c>
      <c r="N4408" s="66" t="str">
        <f t="shared" si="278"/>
        <v/>
      </c>
    </row>
    <row r="4409" spans="2:14" ht="20.100000000000001" customHeight="1" thickBot="1" x14ac:dyDescent="0.3">
      <c r="B4409" s="63" t="str">
        <f t="shared" si="275"/>
        <v/>
      </c>
      <c r="C4409" s="64"/>
      <c r="D4409" s="65"/>
      <c r="E4409" s="65"/>
      <c r="F4409" s="65"/>
      <c r="G4409" s="65"/>
      <c r="H4409" s="65"/>
      <c r="I4409" s="65"/>
      <c r="J4409" s="65"/>
      <c r="K4409" s="65"/>
      <c r="L4409" s="66" t="str">
        <f t="shared" si="276"/>
        <v/>
      </c>
      <c r="M4409" s="66" t="str">
        <f t="shared" si="277"/>
        <v/>
      </c>
      <c r="N4409" s="66" t="str">
        <f t="shared" si="278"/>
        <v/>
      </c>
    </row>
    <row r="4410" spans="2:14" ht="20.100000000000001" customHeight="1" thickBot="1" x14ac:dyDescent="0.3">
      <c r="B4410" s="63" t="str">
        <f t="shared" si="275"/>
        <v/>
      </c>
      <c r="C4410" s="64"/>
      <c r="D4410" s="65"/>
      <c r="E4410" s="65"/>
      <c r="F4410" s="65"/>
      <c r="G4410" s="65"/>
      <c r="H4410" s="65"/>
      <c r="I4410" s="65"/>
      <c r="J4410" s="65"/>
      <c r="K4410" s="65"/>
      <c r="L4410" s="66" t="str">
        <f t="shared" si="276"/>
        <v/>
      </c>
      <c r="M4410" s="66" t="str">
        <f t="shared" si="277"/>
        <v/>
      </c>
      <c r="N4410" s="66" t="str">
        <f t="shared" si="278"/>
        <v/>
      </c>
    </row>
    <row r="4411" spans="2:14" ht="20.100000000000001" customHeight="1" thickBot="1" x14ac:dyDescent="0.3">
      <c r="B4411" s="63" t="str">
        <f t="shared" si="275"/>
        <v/>
      </c>
      <c r="C4411" s="64"/>
      <c r="D4411" s="65"/>
      <c r="E4411" s="65"/>
      <c r="F4411" s="65"/>
      <c r="G4411" s="65"/>
      <c r="H4411" s="65"/>
      <c r="I4411" s="65"/>
      <c r="J4411" s="65"/>
      <c r="K4411" s="65"/>
      <c r="L4411" s="66" t="str">
        <f t="shared" si="276"/>
        <v/>
      </c>
      <c r="M4411" s="66" t="str">
        <f t="shared" si="277"/>
        <v/>
      </c>
      <c r="N4411" s="66" t="str">
        <f t="shared" si="278"/>
        <v/>
      </c>
    </row>
    <row r="4412" spans="2:14" ht="20.100000000000001" customHeight="1" thickBot="1" x14ac:dyDescent="0.3">
      <c r="B4412" s="63" t="str">
        <f t="shared" si="275"/>
        <v/>
      </c>
      <c r="C4412" s="64"/>
      <c r="D4412" s="65"/>
      <c r="E4412" s="65"/>
      <c r="F4412" s="65"/>
      <c r="G4412" s="65"/>
      <c r="H4412" s="65"/>
      <c r="I4412" s="65"/>
      <c r="J4412" s="65"/>
      <c r="K4412" s="65"/>
      <c r="L4412" s="66" t="str">
        <f t="shared" si="276"/>
        <v/>
      </c>
      <c r="M4412" s="66" t="str">
        <f t="shared" si="277"/>
        <v/>
      </c>
      <c r="N4412" s="66" t="str">
        <f t="shared" si="278"/>
        <v/>
      </c>
    </row>
    <row r="4413" spans="2:14" ht="20.100000000000001" customHeight="1" thickBot="1" x14ac:dyDescent="0.3">
      <c r="B4413" s="63" t="str">
        <f t="shared" si="275"/>
        <v/>
      </c>
      <c r="C4413" s="64"/>
      <c r="D4413" s="65"/>
      <c r="E4413" s="65"/>
      <c r="F4413" s="65"/>
      <c r="G4413" s="65"/>
      <c r="H4413" s="65"/>
      <c r="I4413" s="65"/>
      <c r="J4413" s="65"/>
      <c r="K4413" s="65"/>
      <c r="L4413" s="66" t="str">
        <f t="shared" si="276"/>
        <v/>
      </c>
      <c r="M4413" s="66" t="str">
        <f t="shared" si="277"/>
        <v/>
      </c>
      <c r="N4413" s="66" t="str">
        <f t="shared" si="278"/>
        <v/>
      </c>
    </row>
    <row r="4414" spans="2:14" ht="20.100000000000001" customHeight="1" thickBot="1" x14ac:dyDescent="0.3">
      <c r="B4414" s="63" t="str">
        <f t="shared" si="275"/>
        <v/>
      </c>
      <c r="C4414" s="64"/>
      <c r="D4414" s="65"/>
      <c r="E4414" s="65"/>
      <c r="F4414" s="65"/>
      <c r="G4414" s="65"/>
      <c r="H4414" s="65"/>
      <c r="I4414" s="65"/>
      <c r="J4414" s="65"/>
      <c r="K4414" s="65"/>
      <c r="L4414" s="66" t="str">
        <f t="shared" si="276"/>
        <v/>
      </c>
      <c r="M4414" s="66" t="str">
        <f t="shared" si="277"/>
        <v/>
      </c>
      <c r="N4414" s="66" t="str">
        <f t="shared" si="278"/>
        <v/>
      </c>
    </row>
    <row r="4415" spans="2:14" ht="20.100000000000001" customHeight="1" thickBot="1" x14ac:dyDescent="0.3">
      <c r="B4415" s="63" t="str">
        <f t="shared" si="275"/>
        <v/>
      </c>
      <c r="C4415" s="64"/>
      <c r="D4415" s="65"/>
      <c r="E4415" s="65"/>
      <c r="F4415" s="65"/>
      <c r="G4415" s="65"/>
      <c r="H4415" s="65"/>
      <c r="I4415" s="65"/>
      <c r="J4415" s="65"/>
      <c r="K4415" s="65"/>
      <c r="L4415" s="66" t="str">
        <f t="shared" si="276"/>
        <v/>
      </c>
      <c r="M4415" s="66" t="str">
        <f t="shared" si="277"/>
        <v/>
      </c>
      <c r="N4415" s="66" t="str">
        <f t="shared" si="278"/>
        <v/>
      </c>
    </row>
    <row r="4416" spans="2:14" ht="20.100000000000001" customHeight="1" thickBot="1" x14ac:dyDescent="0.3">
      <c r="B4416" s="63" t="str">
        <f t="shared" si="275"/>
        <v/>
      </c>
      <c r="C4416" s="64"/>
      <c r="D4416" s="65"/>
      <c r="E4416" s="65"/>
      <c r="F4416" s="65"/>
      <c r="G4416" s="65"/>
      <c r="H4416" s="65"/>
      <c r="I4416" s="65"/>
      <c r="J4416" s="65"/>
      <c r="K4416" s="65"/>
      <c r="L4416" s="66" t="str">
        <f t="shared" si="276"/>
        <v/>
      </c>
      <c r="M4416" s="66" t="str">
        <f t="shared" si="277"/>
        <v/>
      </c>
      <c r="N4416" s="66" t="str">
        <f t="shared" si="278"/>
        <v/>
      </c>
    </row>
    <row r="4417" spans="2:14" ht="20.100000000000001" customHeight="1" thickBot="1" x14ac:dyDescent="0.3">
      <c r="B4417" s="63" t="str">
        <f t="shared" si="275"/>
        <v/>
      </c>
      <c r="C4417" s="64"/>
      <c r="D4417" s="65"/>
      <c r="E4417" s="65"/>
      <c r="F4417" s="65"/>
      <c r="G4417" s="65"/>
      <c r="H4417" s="65"/>
      <c r="I4417" s="65"/>
      <c r="J4417" s="65"/>
      <c r="K4417" s="65"/>
      <c r="L4417" s="66" t="str">
        <f t="shared" si="276"/>
        <v/>
      </c>
      <c r="M4417" s="66" t="str">
        <f t="shared" si="277"/>
        <v/>
      </c>
      <c r="N4417" s="66" t="str">
        <f t="shared" si="278"/>
        <v/>
      </c>
    </row>
    <row r="4418" spans="2:14" ht="20.100000000000001" customHeight="1" thickBot="1" x14ac:dyDescent="0.3">
      <c r="B4418" s="63" t="str">
        <f t="shared" si="275"/>
        <v/>
      </c>
      <c r="C4418" s="64"/>
      <c r="D4418" s="65"/>
      <c r="E4418" s="65"/>
      <c r="F4418" s="65"/>
      <c r="G4418" s="65"/>
      <c r="H4418" s="65"/>
      <c r="I4418" s="65"/>
      <c r="J4418" s="65"/>
      <c r="K4418" s="65"/>
      <c r="L4418" s="66" t="str">
        <f t="shared" si="276"/>
        <v/>
      </c>
      <c r="M4418" s="66" t="str">
        <f t="shared" si="277"/>
        <v/>
      </c>
      <c r="N4418" s="66" t="str">
        <f t="shared" si="278"/>
        <v/>
      </c>
    </row>
    <row r="4419" spans="2:14" ht="20.100000000000001" customHeight="1" thickBot="1" x14ac:dyDescent="0.3">
      <c r="B4419" s="63" t="str">
        <f t="shared" si="275"/>
        <v/>
      </c>
      <c r="C4419" s="64"/>
      <c r="D4419" s="65"/>
      <c r="E4419" s="65"/>
      <c r="F4419" s="65"/>
      <c r="G4419" s="65"/>
      <c r="H4419" s="65"/>
      <c r="I4419" s="65"/>
      <c r="J4419" s="65"/>
      <c r="K4419" s="65"/>
      <c r="L4419" s="66" t="str">
        <f t="shared" si="276"/>
        <v/>
      </c>
      <c r="M4419" s="66" t="str">
        <f t="shared" si="277"/>
        <v/>
      </c>
      <c r="N4419" s="66" t="str">
        <f t="shared" si="278"/>
        <v/>
      </c>
    </row>
    <row r="4420" spans="2:14" ht="20.100000000000001" customHeight="1" thickBot="1" x14ac:dyDescent="0.3">
      <c r="B4420" s="63" t="str">
        <f t="shared" si="275"/>
        <v/>
      </c>
      <c r="C4420" s="64"/>
      <c r="D4420" s="65"/>
      <c r="E4420" s="65"/>
      <c r="F4420" s="65"/>
      <c r="G4420" s="65"/>
      <c r="H4420" s="65"/>
      <c r="I4420" s="65"/>
      <c r="J4420" s="65"/>
      <c r="K4420" s="65"/>
      <c r="L4420" s="66" t="str">
        <f t="shared" si="276"/>
        <v/>
      </c>
      <c r="M4420" s="66" t="str">
        <f t="shared" si="277"/>
        <v/>
      </c>
      <c r="N4420" s="66" t="str">
        <f t="shared" si="278"/>
        <v/>
      </c>
    </row>
    <row r="4421" spans="2:14" ht="20.100000000000001" customHeight="1" thickBot="1" x14ac:dyDescent="0.3">
      <c r="B4421" s="63" t="str">
        <f t="shared" si="275"/>
        <v/>
      </c>
      <c r="C4421" s="64"/>
      <c r="D4421" s="65"/>
      <c r="E4421" s="65"/>
      <c r="F4421" s="65"/>
      <c r="G4421" s="65"/>
      <c r="H4421" s="65"/>
      <c r="I4421" s="65"/>
      <c r="J4421" s="65"/>
      <c r="K4421" s="65"/>
      <c r="L4421" s="66" t="str">
        <f t="shared" si="276"/>
        <v/>
      </c>
      <c r="M4421" s="66" t="str">
        <f t="shared" si="277"/>
        <v/>
      </c>
      <c r="N4421" s="66" t="str">
        <f t="shared" si="278"/>
        <v/>
      </c>
    </row>
    <row r="4422" spans="2:14" ht="20.100000000000001" customHeight="1" thickBot="1" x14ac:dyDescent="0.3">
      <c r="B4422" s="63" t="str">
        <f t="shared" si="275"/>
        <v/>
      </c>
      <c r="C4422" s="64"/>
      <c r="D4422" s="65"/>
      <c r="E4422" s="65"/>
      <c r="F4422" s="65"/>
      <c r="G4422" s="65"/>
      <c r="H4422" s="65"/>
      <c r="I4422" s="65"/>
      <c r="J4422" s="65"/>
      <c r="K4422" s="65"/>
      <c r="L4422" s="66" t="str">
        <f t="shared" si="276"/>
        <v/>
      </c>
      <c r="M4422" s="66" t="str">
        <f t="shared" si="277"/>
        <v/>
      </c>
      <c r="N4422" s="66" t="str">
        <f t="shared" si="278"/>
        <v/>
      </c>
    </row>
    <row r="4423" spans="2:14" ht="20.100000000000001" customHeight="1" thickBot="1" x14ac:dyDescent="0.3">
      <c r="B4423" s="63" t="str">
        <f t="shared" si="275"/>
        <v/>
      </c>
      <c r="C4423" s="64"/>
      <c r="D4423" s="65"/>
      <c r="E4423" s="65"/>
      <c r="F4423" s="65"/>
      <c r="G4423" s="65"/>
      <c r="H4423" s="65"/>
      <c r="I4423" s="65"/>
      <c r="J4423" s="65"/>
      <c r="K4423" s="65"/>
      <c r="L4423" s="66" t="str">
        <f t="shared" si="276"/>
        <v/>
      </c>
      <c r="M4423" s="66" t="str">
        <f t="shared" si="277"/>
        <v/>
      </c>
      <c r="N4423" s="66" t="str">
        <f t="shared" si="278"/>
        <v/>
      </c>
    </row>
    <row r="4424" spans="2:14" ht="20.100000000000001" customHeight="1" thickBot="1" x14ac:dyDescent="0.3">
      <c r="B4424" s="63" t="str">
        <f t="shared" si="275"/>
        <v/>
      </c>
      <c r="C4424" s="64"/>
      <c r="D4424" s="65"/>
      <c r="E4424" s="65"/>
      <c r="F4424" s="65"/>
      <c r="G4424" s="65"/>
      <c r="H4424" s="65"/>
      <c r="I4424" s="65"/>
      <c r="J4424" s="65"/>
      <c r="K4424" s="65"/>
      <c r="L4424" s="66" t="str">
        <f t="shared" si="276"/>
        <v/>
      </c>
      <c r="M4424" s="66" t="str">
        <f t="shared" si="277"/>
        <v/>
      </c>
      <c r="N4424" s="66" t="str">
        <f t="shared" si="278"/>
        <v/>
      </c>
    </row>
    <row r="4425" spans="2:14" ht="20.100000000000001" customHeight="1" thickBot="1" x14ac:dyDescent="0.3">
      <c r="B4425" s="63" t="str">
        <f t="shared" si="275"/>
        <v/>
      </c>
      <c r="C4425" s="64"/>
      <c r="D4425" s="65"/>
      <c r="E4425" s="65"/>
      <c r="F4425" s="65"/>
      <c r="G4425" s="65"/>
      <c r="H4425" s="65"/>
      <c r="I4425" s="65"/>
      <c r="J4425" s="65"/>
      <c r="K4425" s="65"/>
      <c r="L4425" s="66" t="str">
        <f t="shared" si="276"/>
        <v/>
      </c>
      <c r="M4425" s="66" t="str">
        <f t="shared" si="277"/>
        <v/>
      </c>
      <c r="N4425" s="66" t="str">
        <f t="shared" si="278"/>
        <v/>
      </c>
    </row>
    <row r="4426" spans="2:14" ht="20.100000000000001" customHeight="1" thickBot="1" x14ac:dyDescent="0.3">
      <c r="B4426" s="63" t="str">
        <f t="shared" ref="B4426:B4489" si="279">IF(C4426="","",B4425+1)</f>
        <v/>
      </c>
      <c r="C4426" s="64"/>
      <c r="D4426" s="65"/>
      <c r="E4426" s="65"/>
      <c r="F4426" s="65"/>
      <c r="G4426" s="65"/>
      <c r="H4426" s="65"/>
      <c r="I4426" s="65"/>
      <c r="J4426" s="65"/>
      <c r="K4426" s="65"/>
      <c r="L4426" s="66" t="str">
        <f t="shared" si="276"/>
        <v/>
      </c>
      <c r="M4426" s="66" t="str">
        <f t="shared" si="277"/>
        <v/>
      </c>
      <c r="N4426" s="66" t="str">
        <f t="shared" si="278"/>
        <v/>
      </c>
    </row>
    <row r="4427" spans="2:14" ht="20.100000000000001" customHeight="1" thickBot="1" x14ac:dyDescent="0.3">
      <c r="B4427" s="63" t="str">
        <f t="shared" si="279"/>
        <v/>
      </c>
      <c r="C4427" s="64"/>
      <c r="D4427" s="65"/>
      <c r="E4427" s="65"/>
      <c r="F4427" s="65"/>
      <c r="G4427" s="65"/>
      <c r="H4427" s="65"/>
      <c r="I4427" s="65"/>
      <c r="J4427" s="65"/>
      <c r="K4427" s="65"/>
      <c r="L4427" s="66" t="str">
        <f t="shared" si="276"/>
        <v/>
      </c>
      <c r="M4427" s="66" t="str">
        <f t="shared" si="277"/>
        <v/>
      </c>
      <c r="N4427" s="66" t="str">
        <f t="shared" si="278"/>
        <v/>
      </c>
    </row>
    <row r="4428" spans="2:14" ht="20.100000000000001" customHeight="1" thickBot="1" x14ac:dyDescent="0.3">
      <c r="B4428" s="63" t="str">
        <f t="shared" si="279"/>
        <v/>
      </c>
      <c r="C4428" s="64"/>
      <c r="D4428" s="65"/>
      <c r="E4428" s="65"/>
      <c r="F4428" s="65"/>
      <c r="G4428" s="65"/>
      <c r="H4428" s="65"/>
      <c r="I4428" s="65"/>
      <c r="J4428" s="65"/>
      <c r="K4428" s="65"/>
      <c r="L4428" s="66" t="str">
        <f t="shared" si="276"/>
        <v/>
      </c>
      <c r="M4428" s="66" t="str">
        <f t="shared" si="277"/>
        <v/>
      </c>
      <c r="N4428" s="66" t="str">
        <f t="shared" si="278"/>
        <v/>
      </c>
    </row>
    <row r="4429" spans="2:14" ht="20.100000000000001" customHeight="1" thickBot="1" x14ac:dyDescent="0.3">
      <c r="B4429" s="63" t="str">
        <f t="shared" si="279"/>
        <v/>
      </c>
      <c r="C4429" s="64"/>
      <c r="D4429" s="65"/>
      <c r="E4429" s="65"/>
      <c r="F4429" s="65"/>
      <c r="G4429" s="65"/>
      <c r="H4429" s="65"/>
      <c r="I4429" s="65"/>
      <c r="J4429" s="65"/>
      <c r="K4429" s="65"/>
      <c r="L4429" s="66" t="str">
        <f t="shared" ref="L4429:L4492" si="280">IF(C4429="","",TEXT(C4429,"MMMM"))</f>
        <v/>
      </c>
      <c r="M4429" s="66" t="str">
        <f t="shared" ref="M4429:M4492" si="281">IF(C4429="","",YEAR(C4429))</f>
        <v/>
      </c>
      <c r="N4429" s="66" t="str">
        <f t="shared" ref="N4429:N4492" si="282">IF(C4429="","",TEXT(C4429,"DDDD"))</f>
        <v/>
      </c>
    </row>
    <row r="4430" spans="2:14" ht="20.100000000000001" customHeight="1" thickBot="1" x14ac:dyDescent="0.3">
      <c r="B4430" s="63" t="str">
        <f t="shared" si="279"/>
        <v/>
      </c>
      <c r="C4430" s="64"/>
      <c r="D4430" s="65"/>
      <c r="E4430" s="65"/>
      <c r="F4430" s="65"/>
      <c r="G4430" s="65"/>
      <c r="H4430" s="65"/>
      <c r="I4430" s="65"/>
      <c r="J4430" s="65"/>
      <c r="K4430" s="65"/>
      <c r="L4430" s="66" t="str">
        <f t="shared" si="280"/>
        <v/>
      </c>
      <c r="M4430" s="66" t="str">
        <f t="shared" si="281"/>
        <v/>
      </c>
      <c r="N4430" s="66" t="str">
        <f t="shared" si="282"/>
        <v/>
      </c>
    </row>
    <row r="4431" spans="2:14" ht="20.100000000000001" customHeight="1" thickBot="1" x14ac:dyDescent="0.3">
      <c r="B4431" s="63" t="str">
        <f t="shared" si="279"/>
        <v/>
      </c>
      <c r="C4431" s="64"/>
      <c r="D4431" s="65"/>
      <c r="E4431" s="65"/>
      <c r="F4431" s="65"/>
      <c r="G4431" s="65"/>
      <c r="H4431" s="65"/>
      <c r="I4431" s="65"/>
      <c r="J4431" s="65"/>
      <c r="K4431" s="65"/>
      <c r="L4431" s="66" t="str">
        <f t="shared" si="280"/>
        <v/>
      </c>
      <c r="M4431" s="66" t="str">
        <f t="shared" si="281"/>
        <v/>
      </c>
      <c r="N4431" s="66" t="str">
        <f t="shared" si="282"/>
        <v/>
      </c>
    </row>
    <row r="4432" spans="2:14" ht="20.100000000000001" customHeight="1" thickBot="1" x14ac:dyDescent="0.3">
      <c r="B4432" s="63" t="str">
        <f t="shared" si="279"/>
        <v/>
      </c>
      <c r="C4432" s="64"/>
      <c r="D4432" s="65"/>
      <c r="E4432" s="65"/>
      <c r="F4432" s="65"/>
      <c r="G4432" s="65"/>
      <c r="H4432" s="65"/>
      <c r="I4432" s="65"/>
      <c r="J4432" s="65"/>
      <c r="K4432" s="65"/>
      <c r="L4432" s="66" t="str">
        <f t="shared" si="280"/>
        <v/>
      </c>
      <c r="M4432" s="66" t="str">
        <f t="shared" si="281"/>
        <v/>
      </c>
      <c r="N4432" s="66" t="str">
        <f t="shared" si="282"/>
        <v/>
      </c>
    </row>
    <row r="4433" spans="2:14" ht="20.100000000000001" customHeight="1" thickBot="1" x14ac:dyDescent="0.3">
      <c r="B4433" s="63" t="str">
        <f t="shared" si="279"/>
        <v/>
      </c>
      <c r="C4433" s="64"/>
      <c r="D4433" s="65"/>
      <c r="E4433" s="65"/>
      <c r="F4433" s="65"/>
      <c r="G4433" s="65"/>
      <c r="H4433" s="65"/>
      <c r="I4433" s="65"/>
      <c r="J4433" s="65"/>
      <c r="K4433" s="65"/>
      <c r="L4433" s="66" t="str">
        <f t="shared" si="280"/>
        <v/>
      </c>
      <c r="M4433" s="66" t="str">
        <f t="shared" si="281"/>
        <v/>
      </c>
      <c r="N4433" s="66" t="str">
        <f t="shared" si="282"/>
        <v/>
      </c>
    </row>
    <row r="4434" spans="2:14" ht="20.100000000000001" customHeight="1" thickBot="1" x14ac:dyDescent="0.3">
      <c r="B4434" s="63" t="str">
        <f t="shared" si="279"/>
        <v/>
      </c>
      <c r="C4434" s="64"/>
      <c r="D4434" s="65"/>
      <c r="E4434" s="65"/>
      <c r="F4434" s="65"/>
      <c r="G4434" s="65"/>
      <c r="H4434" s="65"/>
      <c r="I4434" s="65"/>
      <c r="J4434" s="65"/>
      <c r="K4434" s="65"/>
      <c r="L4434" s="66" t="str">
        <f t="shared" si="280"/>
        <v/>
      </c>
      <c r="M4434" s="66" t="str">
        <f t="shared" si="281"/>
        <v/>
      </c>
      <c r="N4434" s="66" t="str">
        <f t="shared" si="282"/>
        <v/>
      </c>
    </row>
    <row r="4435" spans="2:14" ht="20.100000000000001" customHeight="1" thickBot="1" x14ac:dyDescent="0.3">
      <c r="B4435" s="63" t="str">
        <f t="shared" si="279"/>
        <v/>
      </c>
      <c r="C4435" s="64"/>
      <c r="D4435" s="65"/>
      <c r="E4435" s="65"/>
      <c r="F4435" s="65"/>
      <c r="G4435" s="65"/>
      <c r="H4435" s="65"/>
      <c r="I4435" s="65"/>
      <c r="J4435" s="65"/>
      <c r="K4435" s="65"/>
      <c r="L4435" s="66" t="str">
        <f t="shared" si="280"/>
        <v/>
      </c>
      <c r="M4435" s="66" t="str">
        <f t="shared" si="281"/>
        <v/>
      </c>
      <c r="N4435" s="66" t="str">
        <f t="shared" si="282"/>
        <v/>
      </c>
    </row>
    <row r="4436" spans="2:14" ht="20.100000000000001" customHeight="1" thickBot="1" x14ac:dyDescent="0.3">
      <c r="B4436" s="63" t="str">
        <f t="shared" si="279"/>
        <v/>
      </c>
      <c r="C4436" s="64"/>
      <c r="D4436" s="65"/>
      <c r="E4436" s="65"/>
      <c r="F4436" s="65"/>
      <c r="G4436" s="65"/>
      <c r="H4436" s="65"/>
      <c r="I4436" s="65"/>
      <c r="J4436" s="65"/>
      <c r="K4436" s="65"/>
      <c r="L4436" s="66" t="str">
        <f t="shared" si="280"/>
        <v/>
      </c>
      <c r="M4436" s="66" t="str">
        <f t="shared" si="281"/>
        <v/>
      </c>
      <c r="N4436" s="66" t="str">
        <f t="shared" si="282"/>
        <v/>
      </c>
    </row>
    <row r="4437" spans="2:14" ht="20.100000000000001" customHeight="1" thickBot="1" x14ac:dyDescent="0.3">
      <c r="B4437" s="63" t="str">
        <f t="shared" si="279"/>
        <v/>
      </c>
      <c r="C4437" s="64"/>
      <c r="D4437" s="65"/>
      <c r="E4437" s="65"/>
      <c r="F4437" s="65"/>
      <c r="G4437" s="65"/>
      <c r="H4437" s="65"/>
      <c r="I4437" s="65"/>
      <c r="J4437" s="65"/>
      <c r="K4437" s="65"/>
      <c r="L4437" s="66" t="str">
        <f t="shared" si="280"/>
        <v/>
      </c>
      <c r="M4437" s="66" t="str">
        <f t="shared" si="281"/>
        <v/>
      </c>
      <c r="N4437" s="66" t="str">
        <f t="shared" si="282"/>
        <v/>
      </c>
    </row>
    <row r="4438" spans="2:14" ht="20.100000000000001" customHeight="1" thickBot="1" x14ac:dyDescent="0.3">
      <c r="B4438" s="63" t="str">
        <f t="shared" si="279"/>
        <v/>
      </c>
      <c r="C4438" s="64"/>
      <c r="D4438" s="65"/>
      <c r="E4438" s="65"/>
      <c r="F4438" s="65"/>
      <c r="G4438" s="65"/>
      <c r="H4438" s="65"/>
      <c r="I4438" s="65"/>
      <c r="J4438" s="65"/>
      <c r="K4438" s="65"/>
      <c r="L4438" s="66" t="str">
        <f t="shared" si="280"/>
        <v/>
      </c>
      <c r="M4438" s="66" t="str">
        <f t="shared" si="281"/>
        <v/>
      </c>
      <c r="N4438" s="66" t="str">
        <f t="shared" si="282"/>
        <v/>
      </c>
    </row>
    <row r="4439" spans="2:14" ht="20.100000000000001" customHeight="1" thickBot="1" x14ac:dyDescent="0.3">
      <c r="B4439" s="63" t="str">
        <f t="shared" si="279"/>
        <v/>
      </c>
      <c r="C4439" s="64"/>
      <c r="D4439" s="65"/>
      <c r="E4439" s="65"/>
      <c r="F4439" s="65"/>
      <c r="G4439" s="65"/>
      <c r="H4439" s="65"/>
      <c r="I4439" s="65"/>
      <c r="J4439" s="65"/>
      <c r="K4439" s="65"/>
      <c r="L4439" s="66" t="str">
        <f t="shared" si="280"/>
        <v/>
      </c>
      <c r="M4439" s="66" t="str">
        <f t="shared" si="281"/>
        <v/>
      </c>
      <c r="N4439" s="66" t="str">
        <f t="shared" si="282"/>
        <v/>
      </c>
    </row>
    <row r="4440" spans="2:14" ht="20.100000000000001" customHeight="1" thickBot="1" x14ac:dyDescent="0.3">
      <c r="B4440" s="63" t="str">
        <f t="shared" si="279"/>
        <v/>
      </c>
      <c r="C4440" s="64"/>
      <c r="D4440" s="65"/>
      <c r="E4440" s="65"/>
      <c r="F4440" s="65"/>
      <c r="G4440" s="65"/>
      <c r="H4440" s="65"/>
      <c r="I4440" s="65"/>
      <c r="J4440" s="65"/>
      <c r="K4440" s="65"/>
      <c r="L4440" s="66" t="str">
        <f t="shared" si="280"/>
        <v/>
      </c>
      <c r="M4440" s="66" t="str">
        <f t="shared" si="281"/>
        <v/>
      </c>
      <c r="N4440" s="66" t="str">
        <f t="shared" si="282"/>
        <v/>
      </c>
    </row>
    <row r="4441" spans="2:14" ht="20.100000000000001" customHeight="1" thickBot="1" x14ac:dyDescent="0.3">
      <c r="B4441" s="63" t="str">
        <f t="shared" si="279"/>
        <v/>
      </c>
      <c r="C4441" s="64"/>
      <c r="D4441" s="65"/>
      <c r="E4441" s="65"/>
      <c r="F4441" s="65"/>
      <c r="G4441" s="65"/>
      <c r="H4441" s="65"/>
      <c r="I4441" s="65"/>
      <c r="J4441" s="65"/>
      <c r="K4441" s="65"/>
      <c r="L4441" s="66" t="str">
        <f t="shared" si="280"/>
        <v/>
      </c>
      <c r="M4441" s="66" t="str">
        <f t="shared" si="281"/>
        <v/>
      </c>
      <c r="N4441" s="66" t="str">
        <f t="shared" si="282"/>
        <v/>
      </c>
    </row>
    <row r="4442" spans="2:14" ht="20.100000000000001" customHeight="1" thickBot="1" x14ac:dyDescent="0.3">
      <c r="B4442" s="63" t="str">
        <f t="shared" si="279"/>
        <v/>
      </c>
      <c r="C4442" s="64"/>
      <c r="D4442" s="65"/>
      <c r="E4442" s="65"/>
      <c r="F4442" s="65"/>
      <c r="G4442" s="65"/>
      <c r="H4442" s="65"/>
      <c r="I4442" s="65"/>
      <c r="J4442" s="65"/>
      <c r="K4442" s="65"/>
      <c r="L4442" s="66" t="str">
        <f t="shared" si="280"/>
        <v/>
      </c>
      <c r="M4442" s="66" t="str">
        <f t="shared" si="281"/>
        <v/>
      </c>
      <c r="N4442" s="66" t="str">
        <f t="shared" si="282"/>
        <v/>
      </c>
    </row>
    <row r="4443" spans="2:14" ht="20.100000000000001" customHeight="1" thickBot="1" x14ac:dyDescent="0.3">
      <c r="B4443" s="63" t="str">
        <f t="shared" si="279"/>
        <v/>
      </c>
      <c r="C4443" s="64"/>
      <c r="D4443" s="65"/>
      <c r="E4443" s="65"/>
      <c r="F4443" s="65"/>
      <c r="G4443" s="65"/>
      <c r="H4443" s="65"/>
      <c r="I4443" s="65"/>
      <c r="J4443" s="65"/>
      <c r="K4443" s="65"/>
      <c r="L4443" s="66" t="str">
        <f t="shared" si="280"/>
        <v/>
      </c>
      <c r="M4443" s="66" t="str">
        <f t="shared" si="281"/>
        <v/>
      </c>
      <c r="N4443" s="66" t="str">
        <f t="shared" si="282"/>
        <v/>
      </c>
    </row>
    <row r="4444" spans="2:14" ht="20.100000000000001" customHeight="1" thickBot="1" x14ac:dyDescent="0.3">
      <c r="B4444" s="63" t="str">
        <f t="shared" si="279"/>
        <v/>
      </c>
      <c r="C4444" s="64"/>
      <c r="D4444" s="65"/>
      <c r="E4444" s="65"/>
      <c r="F4444" s="65"/>
      <c r="G4444" s="65"/>
      <c r="H4444" s="65"/>
      <c r="I4444" s="65"/>
      <c r="J4444" s="65"/>
      <c r="K4444" s="65"/>
      <c r="L4444" s="66" t="str">
        <f t="shared" si="280"/>
        <v/>
      </c>
      <c r="M4444" s="66" t="str">
        <f t="shared" si="281"/>
        <v/>
      </c>
      <c r="N4444" s="66" t="str">
        <f t="shared" si="282"/>
        <v/>
      </c>
    </row>
    <row r="4445" spans="2:14" ht="20.100000000000001" customHeight="1" thickBot="1" x14ac:dyDescent="0.3">
      <c r="B4445" s="63" t="str">
        <f t="shared" si="279"/>
        <v/>
      </c>
      <c r="C4445" s="64"/>
      <c r="D4445" s="65"/>
      <c r="E4445" s="65"/>
      <c r="F4445" s="65"/>
      <c r="G4445" s="65"/>
      <c r="H4445" s="65"/>
      <c r="I4445" s="65"/>
      <c r="J4445" s="65"/>
      <c r="K4445" s="65"/>
      <c r="L4445" s="66" t="str">
        <f t="shared" si="280"/>
        <v/>
      </c>
      <c r="M4445" s="66" t="str">
        <f t="shared" si="281"/>
        <v/>
      </c>
      <c r="N4445" s="66" t="str">
        <f t="shared" si="282"/>
        <v/>
      </c>
    </row>
    <row r="4446" spans="2:14" ht="20.100000000000001" customHeight="1" thickBot="1" x14ac:dyDescent="0.3">
      <c r="B4446" s="63" t="str">
        <f t="shared" si="279"/>
        <v/>
      </c>
      <c r="C4446" s="64"/>
      <c r="D4446" s="65"/>
      <c r="E4446" s="65"/>
      <c r="F4446" s="65"/>
      <c r="G4446" s="65"/>
      <c r="H4446" s="65"/>
      <c r="I4446" s="65"/>
      <c r="J4446" s="65"/>
      <c r="K4446" s="65"/>
      <c r="L4446" s="66" t="str">
        <f t="shared" si="280"/>
        <v/>
      </c>
      <c r="M4446" s="66" t="str">
        <f t="shared" si="281"/>
        <v/>
      </c>
      <c r="N4446" s="66" t="str">
        <f t="shared" si="282"/>
        <v/>
      </c>
    </row>
    <row r="4447" spans="2:14" ht="20.100000000000001" customHeight="1" thickBot="1" x14ac:dyDescent="0.3">
      <c r="B4447" s="63" t="str">
        <f t="shared" si="279"/>
        <v/>
      </c>
      <c r="C4447" s="64"/>
      <c r="D4447" s="65"/>
      <c r="E4447" s="65"/>
      <c r="F4447" s="65"/>
      <c r="G4447" s="65"/>
      <c r="H4447" s="65"/>
      <c r="I4447" s="65"/>
      <c r="J4447" s="65"/>
      <c r="K4447" s="65"/>
      <c r="L4447" s="66" t="str">
        <f t="shared" si="280"/>
        <v/>
      </c>
      <c r="M4447" s="66" t="str">
        <f t="shared" si="281"/>
        <v/>
      </c>
      <c r="N4447" s="66" t="str">
        <f t="shared" si="282"/>
        <v/>
      </c>
    </row>
    <row r="4448" spans="2:14" ht="20.100000000000001" customHeight="1" thickBot="1" x14ac:dyDescent="0.3">
      <c r="B4448" s="63" t="str">
        <f t="shared" si="279"/>
        <v/>
      </c>
      <c r="C4448" s="64"/>
      <c r="D4448" s="65"/>
      <c r="E4448" s="65"/>
      <c r="F4448" s="65"/>
      <c r="G4448" s="65"/>
      <c r="H4448" s="65"/>
      <c r="I4448" s="65"/>
      <c r="J4448" s="65"/>
      <c r="K4448" s="65"/>
      <c r="L4448" s="66" t="str">
        <f t="shared" si="280"/>
        <v/>
      </c>
      <c r="M4448" s="66" t="str">
        <f t="shared" si="281"/>
        <v/>
      </c>
      <c r="N4448" s="66" t="str">
        <f t="shared" si="282"/>
        <v/>
      </c>
    </row>
    <row r="4449" spans="2:14" ht="20.100000000000001" customHeight="1" thickBot="1" x14ac:dyDescent="0.3">
      <c r="B4449" s="63" t="str">
        <f t="shared" si="279"/>
        <v/>
      </c>
      <c r="C4449" s="64"/>
      <c r="D4449" s="65"/>
      <c r="E4449" s="65"/>
      <c r="F4449" s="65"/>
      <c r="G4449" s="65"/>
      <c r="H4449" s="65"/>
      <c r="I4449" s="65"/>
      <c r="J4449" s="65"/>
      <c r="K4449" s="65"/>
      <c r="L4449" s="66" t="str">
        <f t="shared" si="280"/>
        <v/>
      </c>
      <c r="M4449" s="66" t="str">
        <f t="shared" si="281"/>
        <v/>
      </c>
      <c r="N4449" s="66" t="str">
        <f t="shared" si="282"/>
        <v/>
      </c>
    </row>
    <row r="4450" spans="2:14" ht="20.100000000000001" customHeight="1" thickBot="1" x14ac:dyDescent="0.3">
      <c r="B4450" s="63" t="str">
        <f t="shared" si="279"/>
        <v/>
      </c>
      <c r="C4450" s="64"/>
      <c r="D4450" s="65"/>
      <c r="E4450" s="65"/>
      <c r="F4450" s="65"/>
      <c r="G4450" s="65"/>
      <c r="H4450" s="65"/>
      <c r="I4450" s="65"/>
      <c r="J4450" s="65"/>
      <c r="K4450" s="65"/>
      <c r="L4450" s="66" t="str">
        <f t="shared" si="280"/>
        <v/>
      </c>
      <c r="M4450" s="66" t="str">
        <f t="shared" si="281"/>
        <v/>
      </c>
      <c r="N4450" s="66" t="str">
        <f t="shared" si="282"/>
        <v/>
      </c>
    </row>
    <row r="4451" spans="2:14" ht="20.100000000000001" customHeight="1" thickBot="1" x14ac:dyDescent="0.3">
      <c r="B4451" s="63" t="str">
        <f t="shared" si="279"/>
        <v/>
      </c>
      <c r="C4451" s="64"/>
      <c r="D4451" s="65"/>
      <c r="E4451" s="65"/>
      <c r="F4451" s="65"/>
      <c r="G4451" s="65"/>
      <c r="H4451" s="65"/>
      <c r="I4451" s="65"/>
      <c r="J4451" s="65"/>
      <c r="K4451" s="65"/>
      <c r="L4451" s="66" t="str">
        <f t="shared" si="280"/>
        <v/>
      </c>
      <c r="M4451" s="66" t="str">
        <f t="shared" si="281"/>
        <v/>
      </c>
      <c r="N4451" s="66" t="str">
        <f t="shared" si="282"/>
        <v/>
      </c>
    </row>
    <row r="4452" spans="2:14" ht="20.100000000000001" customHeight="1" thickBot="1" x14ac:dyDescent="0.3">
      <c r="B4452" s="63" t="str">
        <f t="shared" si="279"/>
        <v/>
      </c>
      <c r="C4452" s="64"/>
      <c r="D4452" s="65"/>
      <c r="E4452" s="65"/>
      <c r="F4452" s="65"/>
      <c r="G4452" s="65"/>
      <c r="H4452" s="65"/>
      <c r="I4452" s="65"/>
      <c r="J4452" s="65"/>
      <c r="K4452" s="65"/>
      <c r="L4452" s="66" t="str">
        <f t="shared" si="280"/>
        <v/>
      </c>
      <c r="M4452" s="66" t="str">
        <f t="shared" si="281"/>
        <v/>
      </c>
      <c r="N4452" s="66" t="str">
        <f t="shared" si="282"/>
        <v/>
      </c>
    </row>
    <row r="4453" spans="2:14" ht="20.100000000000001" customHeight="1" thickBot="1" x14ac:dyDescent="0.3">
      <c r="B4453" s="63" t="str">
        <f t="shared" si="279"/>
        <v/>
      </c>
      <c r="C4453" s="64"/>
      <c r="D4453" s="65"/>
      <c r="E4453" s="65"/>
      <c r="F4453" s="65"/>
      <c r="G4453" s="65"/>
      <c r="H4453" s="65"/>
      <c r="I4453" s="65"/>
      <c r="J4453" s="65"/>
      <c r="K4453" s="65"/>
      <c r="L4453" s="66" t="str">
        <f t="shared" si="280"/>
        <v/>
      </c>
      <c r="M4453" s="66" t="str">
        <f t="shared" si="281"/>
        <v/>
      </c>
      <c r="N4453" s="66" t="str">
        <f t="shared" si="282"/>
        <v/>
      </c>
    </row>
    <row r="4454" spans="2:14" ht="20.100000000000001" customHeight="1" thickBot="1" x14ac:dyDescent="0.3">
      <c r="B4454" s="63" t="str">
        <f t="shared" si="279"/>
        <v/>
      </c>
      <c r="C4454" s="64"/>
      <c r="D4454" s="65"/>
      <c r="E4454" s="65"/>
      <c r="F4454" s="65"/>
      <c r="G4454" s="65"/>
      <c r="H4454" s="65"/>
      <c r="I4454" s="65"/>
      <c r="J4454" s="65"/>
      <c r="K4454" s="65"/>
      <c r="L4454" s="66" t="str">
        <f t="shared" si="280"/>
        <v/>
      </c>
      <c r="M4454" s="66" t="str">
        <f t="shared" si="281"/>
        <v/>
      </c>
      <c r="N4454" s="66" t="str">
        <f t="shared" si="282"/>
        <v/>
      </c>
    </row>
    <row r="4455" spans="2:14" ht="20.100000000000001" customHeight="1" thickBot="1" x14ac:dyDescent="0.3">
      <c r="B4455" s="63" t="str">
        <f t="shared" si="279"/>
        <v/>
      </c>
      <c r="C4455" s="64"/>
      <c r="D4455" s="65"/>
      <c r="E4455" s="65"/>
      <c r="F4455" s="65"/>
      <c r="G4455" s="65"/>
      <c r="H4455" s="65"/>
      <c r="I4455" s="65"/>
      <c r="J4455" s="65"/>
      <c r="K4455" s="65"/>
      <c r="L4455" s="66" t="str">
        <f t="shared" si="280"/>
        <v/>
      </c>
      <c r="M4455" s="66" t="str">
        <f t="shared" si="281"/>
        <v/>
      </c>
      <c r="N4455" s="66" t="str">
        <f t="shared" si="282"/>
        <v/>
      </c>
    </row>
    <row r="4456" spans="2:14" ht="20.100000000000001" customHeight="1" thickBot="1" x14ac:dyDescent="0.3">
      <c r="B4456" s="63" t="str">
        <f t="shared" si="279"/>
        <v/>
      </c>
      <c r="C4456" s="64"/>
      <c r="D4456" s="65"/>
      <c r="E4456" s="65"/>
      <c r="F4456" s="65"/>
      <c r="G4456" s="65"/>
      <c r="H4456" s="65"/>
      <c r="I4456" s="65"/>
      <c r="J4456" s="65"/>
      <c r="K4456" s="65"/>
      <c r="L4456" s="66" t="str">
        <f t="shared" si="280"/>
        <v/>
      </c>
      <c r="M4456" s="66" t="str">
        <f t="shared" si="281"/>
        <v/>
      </c>
      <c r="N4456" s="66" t="str">
        <f t="shared" si="282"/>
        <v/>
      </c>
    </row>
    <row r="4457" spans="2:14" ht="20.100000000000001" customHeight="1" thickBot="1" x14ac:dyDescent="0.3">
      <c r="B4457" s="63" t="str">
        <f t="shared" si="279"/>
        <v/>
      </c>
      <c r="C4457" s="64"/>
      <c r="D4457" s="65"/>
      <c r="E4457" s="65"/>
      <c r="F4457" s="65"/>
      <c r="G4457" s="65"/>
      <c r="H4457" s="65"/>
      <c r="I4457" s="65"/>
      <c r="J4457" s="65"/>
      <c r="K4457" s="65"/>
      <c r="L4457" s="66" t="str">
        <f t="shared" si="280"/>
        <v/>
      </c>
      <c r="M4457" s="66" t="str">
        <f t="shared" si="281"/>
        <v/>
      </c>
      <c r="N4457" s="66" t="str">
        <f t="shared" si="282"/>
        <v/>
      </c>
    </row>
    <row r="4458" spans="2:14" ht="20.100000000000001" customHeight="1" thickBot="1" x14ac:dyDescent="0.3">
      <c r="B4458" s="63" t="str">
        <f t="shared" si="279"/>
        <v/>
      </c>
      <c r="C4458" s="64"/>
      <c r="D4458" s="65"/>
      <c r="E4458" s="65"/>
      <c r="F4458" s="65"/>
      <c r="G4458" s="65"/>
      <c r="H4458" s="65"/>
      <c r="I4458" s="65"/>
      <c r="J4458" s="65"/>
      <c r="K4458" s="65"/>
      <c r="L4458" s="66" t="str">
        <f t="shared" si="280"/>
        <v/>
      </c>
      <c r="M4458" s="66" t="str">
        <f t="shared" si="281"/>
        <v/>
      </c>
      <c r="N4458" s="66" t="str">
        <f t="shared" si="282"/>
        <v/>
      </c>
    </row>
    <row r="4459" spans="2:14" ht="20.100000000000001" customHeight="1" thickBot="1" x14ac:dyDescent="0.3">
      <c r="B4459" s="63" t="str">
        <f t="shared" si="279"/>
        <v/>
      </c>
      <c r="C4459" s="64"/>
      <c r="D4459" s="65"/>
      <c r="E4459" s="65"/>
      <c r="F4459" s="65"/>
      <c r="G4459" s="65"/>
      <c r="H4459" s="65"/>
      <c r="I4459" s="65"/>
      <c r="J4459" s="65"/>
      <c r="K4459" s="65"/>
      <c r="L4459" s="66" t="str">
        <f t="shared" si="280"/>
        <v/>
      </c>
      <c r="M4459" s="66" t="str">
        <f t="shared" si="281"/>
        <v/>
      </c>
      <c r="N4459" s="66" t="str">
        <f t="shared" si="282"/>
        <v/>
      </c>
    </row>
    <row r="4460" spans="2:14" ht="20.100000000000001" customHeight="1" thickBot="1" x14ac:dyDescent="0.3">
      <c r="B4460" s="63" t="str">
        <f t="shared" si="279"/>
        <v/>
      </c>
      <c r="C4460" s="64"/>
      <c r="D4460" s="65"/>
      <c r="E4460" s="65"/>
      <c r="F4460" s="65"/>
      <c r="G4460" s="65"/>
      <c r="H4460" s="65"/>
      <c r="I4460" s="65"/>
      <c r="J4460" s="65"/>
      <c r="K4460" s="65"/>
      <c r="L4460" s="66" t="str">
        <f t="shared" si="280"/>
        <v/>
      </c>
      <c r="M4460" s="66" t="str">
        <f t="shared" si="281"/>
        <v/>
      </c>
      <c r="N4460" s="66" t="str">
        <f t="shared" si="282"/>
        <v/>
      </c>
    </row>
    <row r="4461" spans="2:14" ht="20.100000000000001" customHeight="1" thickBot="1" x14ac:dyDescent="0.3">
      <c r="B4461" s="63" t="str">
        <f t="shared" si="279"/>
        <v/>
      </c>
      <c r="C4461" s="64"/>
      <c r="D4461" s="65"/>
      <c r="E4461" s="65"/>
      <c r="F4461" s="65"/>
      <c r="G4461" s="65"/>
      <c r="H4461" s="65"/>
      <c r="I4461" s="65"/>
      <c r="J4461" s="65"/>
      <c r="K4461" s="65"/>
      <c r="L4461" s="66" t="str">
        <f t="shared" si="280"/>
        <v/>
      </c>
      <c r="M4461" s="66" t="str">
        <f t="shared" si="281"/>
        <v/>
      </c>
      <c r="N4461" s="66" t="str">
        <f t="shared" si="282"/>
        <v/>
      </c>
    </row>
    <row r="4462" spans="2:14" ht="20.100000000000001" customHeight="1" thickBot="1" x14ac:dyDescent="0.3">
      <c r="B4462" s="63" t="str">
        <f t="shared" si="279"/>
        <v/>
      </c>
      <c r="C4462" s="64"/>
      <c r="D4462" s="65"/>
      <c r="E4462" s="65"/>
      <c r="F4462" s="65"/>
      <c r="G4462" s="65"/>
      <c r="H4462" s="65"/>
      <c r="I4462" s="65"/>
      <c r="J4462" s="65"/>
      <c r="K4462" s="65"/>
      <c r="L4462" s="66" t="str">
        <f t="shared" si="280"/>
        <v/>
      </c>
      <c r="M4462" s="66" t="str">
        <f t="shared" si="281"/>
        <v/>
      </c>
      <c r="N4462" s="66" t="str">
        <f t="shared" si="282"/>
        <v/>
      </c>
    </row>
    <row r="4463" spans="2:14" ht="20.100000000000001" customHeight="1" thickBot="1" x14ac:dyDescent="0.3">
      <c r="B4463" s="63" t="str">
        <f t="shared" si="279"/>
        <v/>
      </c>
      <c r="C4463" s="64"/>
      <c r="D4463" s="65"/>
      <c r="E4463" s="65"/>
      <c r="F4463" s="65"/>
      <c r="G4463" s="65"/>
      <c r="H4463" s="65"/>
      <c r="I4463" s="65"/>
      <c r="J4463" s="65"/>
      <c r="K4463" s="65"/>
      <c r="L4463" s="66" t="str">
        <f t="shared" si="280"/>
        <v/>
      </c>
      <c r="M4463" s="66" t="str">
        <f t="shared" si="281"/>
        <v/>
      </c>
      <c r="N4463" s="66" t="str">
        <f t="shared" si="282"/>
        <v/>
      </c>
    </row>
    <row r="4464" spans="2:14" ht="20.100000000000001" customHeight="1" thickBot="1" x14ac:dyDescent="0.3">
      <c r="B4464" s="63" t="str">
        <f t="shared" si="279"/>
        <v/>
      </c>
      <c r="C4464" s="64"/>
      <c r="D4464" s="65"/>
      <c r="E4464" s="65"/>
      <c r="F4464" s="65"/>
      <c r="G4464" s="65"/>
      <c r="H4464" s="65"/>
      <c r="I4464" s="65"/>
      <c r="J4464" s="65"/>
      <c r="K4464" s="65"/>
      <c r="L4464" s="66" t="str">
        <f t="shared" si="280"/>
        <v/>
      </c>
      <c r="M4464" s="66" t="str">
        <f t="shared" si="281"/>
        <v/>
      </c>
      <c r="N4464" s="66" t="str">
        <f t="shared" si="282"/>
        <v/>
      </c>
    </row>
    <row r="4465" spans="2:14" ht="20.100000000000001" customHeight="1" thickBot="1" x14ac:dyDescent="0.3">
      <c r="B4465" s="63" t="str">
        <f t="shared" si="279"/>
        <v/>
      </c>
      <c r="C4465" s="64"/>
      <c r="D4465" s="65"/>
      <c r="E4465" s="65"/>
      <c r="F4465" s="65"/>
      <c r="G4465" s="65"/>
      <c r="H4465" s="65"/>
      <c r="I4465" s="65"/>
      <c r="J4465" s="65"/>
      <c r="K4465" s="65"/>
      <c r="L4465" s="66" t="str">
        <f t="shared" si="280"/>
        <v/>
      </c>
      <c r="M4465" s="66" t="str">
        <f t="shared" si="281"/>
        <v/>
      </c>
      <c r="N4465" s="66" t="str">
        <f t="shared" si="282"/>
        <v/>
      </c>
    </row>
    <row r="4466" spans="2:14" ht="20.100000000000001" customHeight="1" thickBot="1" x14ac:dyDescent="0.3">
      <c r="B4466" s="63" t="str">
        <f t="shared" si="279"/>
        <v/>
      </c>
      <c r="C4466" s="64"/>
      <c r="D4466" s="65"/>
      <c r="E4466" s="65"/>
      <c r="F4466" s="65"/>
      <c r="G4466" s="65"/>
      <c r="H4466" s="65"/>
      <c r="I4466" s="65"/>
      <c r="J4466" s="65"/>
      <c r="K4466" s="65"/>
      <c r="L4466" s="66" t="str">
        <f t="shared" si="280"/>
        <v/>
      </c>
      <c r="M4466" s="66" t="str">
        <f t="shared" si="281"/>
        <v/>
      </c>
      <c r="N4466" s="66" t="str">
        <f t="shared" si="282"/>
        <v/>
      </c>
    </row>
    <row r="4467" spans="2:14" ht="20.100000000000001" customHeight="1" thickBot="1" x14ac:dyDescent="0.3">
      <c r="B4467" s="63" t="str">
        <f t="shared" si="279"/>
        <v/>
      </c>
      <c r="C4467" s="64"/>
      <c r="D4467" s="65"/>
      <c r="E4467" s="65"/>
      <c r="F4467" s="65"/>
      <c r="G4467" s="65"/>
      <c r="H4467" s="65"/>
      <c r="I4467" s="65"/>
      <c r="J4467" s="65"/>
      <c r="K4467" s="65"/>
      <c r="L4467" s="66" t="str">
        <f t="shared" si="280"/>
        <v/>
      </c>
      <c r="M4467" s="66" t="str">
        <f t="shared" si="281"/>
        <v/>
      </c>
      <c r="N4467" s="66" t="str">
        <f t="shared" si="282"/>
        <v/>
      </c>
    </row>
    <row r="4468" spans="2:14" ht="20.100000000000001" customHeight="1" thickBot="1" x14ac:dyDescent="0.3">
      <c r="B4468" s="63" t="str">
        <f t="shared" si="279"/>
        <v/>
      </c>
      <c r="C4468" s="64"/>
      <c r="D4468" s="65"/>
      <c r="E4468" s="65"/>
      <c r="F4468" s="65"/>
      <c r="G4468" s="65"/>
      <c r="H4468" s="65"/>
      <c r="I4468" s="65"/>
      <c r="J4468" s="65"/>
      <c r="K4468" s="65"/>
      <c r="L4468" s="66" t="str">
        <f t="shared" si="280"/>
        <v/>
      </c>
      <c r="M4468" s="66" t="str">
        <f t="shared" si="281"/>
        <v/>
      </c>
      <c r="N4468" s="66" t="str">
        <f t="shared" si="282"/>
        <v/>
      </c>
    </row>
    <row r="4469" spans="2:14" ht="20.100000000000001" customHeight="1" thickBot="1" x14ac:dyDescent="0.3">
      <c r="B4469" s="63" t="str">
        <f t="shared" si="279"/>
        <v/>
      </c>
      <c r="C4469" s="64"/>
      <c r="D4469" s="65"/>
      <c r="E4469" s="65"/>
      <c r="F4469" s="65"/>
      <c r="G4469" s="65"/>
      <c r="H4469" s="65"/>
      <c r="I4469" s="65"/>
      <c r="J4469" s="65"/>
      <c r="K4469" s="65"/>
      <c r="L4469" s="66" t="str">
        <f t="shared" si="280"/>
        <v/>
      </c>
      <c r="M4469" s="66" t="str">
        <f t="shared" si="281"/>
        <v/>
      </c>
      <c r="N4469" s="66" t="str">
        <f t="shared" si="282"/>
        <v/>
      </c>
    </row>
    <row r="4470" spans="2:14" ht="20.100000000000001" customHeight="1" thickBot="1" x14ac:dyDescent="0.3">
      <c r="B4470" s="63" t="str">
        <f t="shared" si="279"/>
        <v/>
      </c>
      <c r="C4470" s="64"/>
      <c r="D4470" s="65"/>
      <c r="E4470" s="65"/>
      <c r="F4470" s="65"/>
      <c r="G4470" s="65"/>
      <c r="H4470" s="65"/>
      <c r="I4470" s="65"/>
      <c r="J4470" s="65"/>
      <c r="K4470" s="65"/>
      <c r="L4470" s="66" t="str">
        <f t="shared" si="280"/>
        <v/>
      </c>
      <c r="M4470" s="66" t="str">
        <f t="shared" si="281"/>
        <v/>
      </c>
      <c r="N4470" s="66" t="str">
        <f t="shared" si="282"/>
        <v/>
      </c>
    </row>
    <row r="4471" spans="2:14" ht="20.100000000000001" customHeight="1" thickBot="1" x14ac:dyDescent="0.3">
      <c r="B4471" s="63" t="str">
        <f t="shared" si="279"/>
        <v/>
      </c>
      <c r="C4471" s="64"/>
      <c r="D4471" s="65"/>
      <c r="E4471" s="65"/>
      <c r="F4471" s="65"/>
      <c r="G4471" s="65"/>
      <c r="H4471" s="65"/>
      <c r="I4471" s="65"/>
      <c r="J4471" s="65"/>
      <c r="K4471" s="65"/>
      <c r="L4471" s="66" t="str">
        <f t="shared" si="280"/>
        <v/>
      </c>
      <c r="M4471" s="66" t="str">
        <f t="shared" si="281"/>
        <v/>
      </c>
      <c r="N4471" s="66" t="str">
        <f t="shared" si="282"/>
        <v/>
      </c>
    </row>
    <row r="4472" spans="2:14" ht="20.100000000000001" customHeight="1" thickBot="1" x14ac:dyDescent="0.3">
      <c r="B4472" s="63" t="str">
        <f t="shared" si="279"/>
        <v/>
      </c>
      <c r="C4472" s="64"/>
      <c r="D4472" s="65"/>
      <c r="E4472" s="65"/>
      <c r="F4472" s="65"/>
      <c r="G4472" s="65"/>
      <c r="H4472" s="65"/>
      <c r="I4472" s="65"/>
      <c r="J4472" s="65"/>
      <c r="K4472" s="65"/>
      <c r="L4472" s="66" t="str">
        <f t="shared" si="280"/>
        <v/>
      </c>
      <c r="M4472" s="66" t="str">
        <f t="shared" si="281"/>
        <v/>
      </c>
      <c r="N4472" s="66" t="str">
        <f t="shared" si="282"/>
        <v/>
      </c>
    </row>
    <row r="4473" spans="2:14" ht="20.100000000000001" customHeight="1" thickBot="1" x14ac:dyDescent="0.3">
      <c r="B4473" s="63" t="str">
        <f t="shared" si="279"/>
        <v/>
      </c>
      <c r="C4473" s="64"/>
      <c r="D4473" s="65"/>
      <c r="E4473" s="65"/>
      <c r="F4473" s="65"/>
      <c r="G4473" s="65"/>
      <c r="H4473" s="65"/>
      <c r="I4473" s="65"/>
      <c r="J4473" s="65"/>
      <c r="K4473" s="65"/>
      <c r="L4473" s="66" t="str">
        <f t="shared" si="280"/>
        <v/>
      </c>
      <c r="M4473" s="66" t="str">
        <f t="shared" si="281"/>
        <v/>
      </c>
      <c r="N4473" s="66" t="str">
        <f t="shared" si="282"/>
        <v/>
      </c>
    </row>
    <row r="4474" spans="2:14" ht="20.100000000000001" customHeight="1" thickBot="1" x14ac:dyDescent="0.3">
      <c r="B4474" s="63" t="str">
        <f t="shared" si="279"/>
        <v/>
      </c>
      <c r="C4474" s="64"/>
      <c r="D4474" s="65"/>
      <c r="E4474" s="65"/>
      <c r="F4474" s="65"/>
      <c r="G4474" s="65"/>
      <c r="H4474" s="65"/>
      <c r="I4474" s="65"/>
      <c r="J4474" s="65"/>
      <c r="K4474" s="65"/>
      <c r="L4474" s="66" t="str">
        <f t="shared" si="280"/>
        <v/>
      </c>
      <c r="M4474" s="66" t="str">
        <f t="shared" si="281"/>
        <v/>
      </c>
      <c r="N4474" s="66" t="str">
        <f t="shared" si="282"/>
        <v/>
      </c>
    </row>
    <row r="4475" spans="2:14" ht="20.100000000000001" customHeight="1" thickBot="1" x14ac:dyDescent="0.3">
      <c r="B4475" s="63" t="str">
        <f t="shared" si="279"/>
        <v/>
      </c>
      <c r="C4475" s="64"/>
      <c r="D4475" s="65"/>
      <c r="E4475" s="65"/>
      <c r="F4475" s="65"/>
      <c r="G4475" s="65"/>
      <c r="H4475" s="65"/>
      <c r="I4475" s="65"/>
      <c r="J4475" s="65"/>
      <c r="K4475" s="65"/>
      <c r="L4475" s="66" t="str">
        <f t="shared" si="280"/>
        <v/>
      </c>
      <c r="M4475" s="66" t="str">
        <f t="shared" si="281"/>
        <v/>
      </c>
      <c r="N4475" s="66" t="str">
        <f t="shared" si="282"/>
        <v/>
      </c>
    </row>
    <row r="4476" spans="2:14" ht="20.100000000000001" customHeight="1" thickBot="1" x14ac:dyDescent="0.3">
      <c r="B4476" s="63" t="str">
        <f t="shared" si="279"/>
        <v/>
      </c>
      <c r="C4476" s="64"/>
      <c r="D4476" s="65"/>
      <c r="E4476" s="65"/>
      <c r="F4476" s="65"/>
      <c r="G4476" s="65"/>
      <c r="H4476" s="65"/>
      <c r="I4476" s="65"/>
      <c r="J4476" s="65"/>
      <c r="K4476" s="65"/>
      <c r="L4476" s="66" t="str">
        <f t="shared" si="280"/>
        <v/>
      </c>
      <c r="M4476" s="66" t="str">
        <f t="shared" si="281"/>
        <v/>
      </c>
      <c r="N4476" s="66" t="str">
        <f t="shared" si="282"/>
        <v/>
      </c>
    </row>
    <row r="4477" spans="2:14" ht="20.100000000000001" customHeight="1" thickBot="1" x14ac:dyDescent="0.3">
      <c r="B4477" s="63" t="str">
        <f t="shared" si="279"/>
        <v/>
      </c>
      <c r="C4477" s="64"/>
      <c r="D4477" s="65"/>
      <c r="E4477" s="65"/>
      <c r="F4477" s="65"/>
      <c r="G4477" s="65"/>
      <c r="H4477" s="65"/>
      <c r="I4477" s="65"/>
      <c r="J4477" s="65"/>
      <c r="K4477" s="65"/>
      <c r="L4477" s="66" t="str">
        <f t="shared" si="280"/>
        <v/>
      </c>
      <c r="M4477" s="66" t="str">
        <f t="shared" si="281"/>
        <v/>
      </c>
      <c r="N4477" s="66" t="str">
        <f t="shared" si="282"/>
        <v/>
      </c>
    </row>
    <row r="4478" spans="2:14" ht="20.100000000000001" customHeight="1" thickBot="1" x14ac:dyDescent="0.3">
      <c r="B4478" s="63" t="str">
        <f t="shared" si="279"/>
        <v/>
      </c>
      <c r="C4478" s="64"/>
      <c r="D4478" s="65"/>
      <c r="E4478" s="65"/>
      <c r="F4478" s="65"/>
      <c r="G4478" s="65"/>
      <c r="H4478" s="65"/>
      <c r="I4478" s="65"/>
      <c r="J4478" s="65"/>
      <c r="K4478" s="65"/>
      <c r="L4478" s="66" t="str">
        <f t="shared" si="280"/>
        <v/>
      </c>
      <c r="M4478" s="66" t="str">
        <f t="shared" si="281"/>
        <v/>
      </c>
      <c r="N4478" s="66" t="str">
        <f t="shared" si="282"/>
        <v/>
      </c>
    </row>
    <row r="4479" spans="2:14" ht="20.100000000000001" customHeight="1" thickBot="1" x14ac:dyDescent="0.3">
      <c r="B4479" s="63" t="str">
        <f t="shared" si="279"/>
        <v/>
      </c>
      <c r="C4479" s="64"/>
      <c r="D4479" s="65"/>
      <c r="E4479" s="65"/>
      <c r="F4479" s="65"/>
      <c r="G4479" s="65"/>
      <c r="H4479" s="65"/>
      <c r="I4479" s="65"/>
      <c r="J4479" s="65"/>
      <c r="K4479" s="65"/>
      <c r="L4479" s="66" t="str">
        <f t="shared" si="280"/>
        <v/>
      </c>
      <c r="M4479" s="66" t="str">
        <f t="shared" si="281"/>
        <v/>
      </c>
      <c r="N4479" s="66" t="str">
        <f t="shared" si="282"/>
        <v/>
      </c>
    </row>
    <row r="4480" spans="2:14" ht="20.100000000000001" customHeight="1" thickBot="1" x14ac:dyDescent="0.3">
      <c r="B4480" s="63" t="str">
        <f t="shared" si="279"/>
        <v/>
      </c>
      <c r="C4480" s="64"/>
      <c r="D4480" s="65"/>
      <c r="E4480" s="65"/>
      <c r="F4480" s="65"/>
      <c r="G4480" s="65"/>
      <c r="H4480" s="65"/>
      <c r="I4480" s="65"/>
      <c r="J4480" s="65"/>
      <c r="K4480" s="65"/>
      <c r="L4480" s="66" t="str">
        <f t="shared" si="280"/>
        <v/>
      </c>
      <c r="M4480" s="66" t="str">
        <f t="shared" si="281"/>
        <v/>
      </c>
      <c r="N4480" s="66" t="str">
        <f t="shared" si="282"/>
        <v/>
      </c>
    </row>
    <row r="4481" spans="2:14" ht="20.100000000000001" customHeight="1" thickBot="1" x14ac:dyDescent="0.3">
      <c r="B4481" s="63" t="str">
        <f t="shared" si="279"/>
        <v/>
      </c>
      <c r="C4481" s="64"/>
      <c r="D4481" s="65"/>
      <c r="E4481" s="65"/>
      <c r="F4481" s="65"/>
      <c r="G4481" s="65"/>
      <c r="H4481" s="65"/>
      <c r="I4481" s="65"/>
      <c r="J4481" s="65"/>
      <c r="K4481" s="65"/>
      <c r="L4481" s="66" t="str">
        <f t="shared" si="280"/>
        <v/>
      </c>
      <c r="M4481" s="66" t="str">
        <f t="shared" si="281"/>
        <v/>
      </c>
      <c r="N4481" s="66" t="str">
        <f t="shared" si="282"/>
        <v/>
      </c>
    </row>
    <row r="4482" spans="2:14" ht="20.100000000000001" customHeight="1" thickBot="1" x14ac:dyDescent="0.3">
      <c r="B4482" s="63" t="str">
        <f t="shared" si="279"/>
        <v/>
      </c>
      <c r="C4482" s="64"/>
      <c r="D4482" s="65"/>
      <c r="E4482" s="65"/>
      <c r="F4482" s="65"/>
      <c r="G4482" s="65"/>
      <c r="H4482" s="65"/>
      <c r="I4482" s="65"/>
      <c r="J4482" s="65"/>
      <c r="K4482" s="65"/>
      <c r="L4482" s="66" t="str">
        <f t="shared" si="280"/>
        <v/>
      </c>
      <c r="M4482" s="66" t="str">
        <f t="shared" si="281"/>
        <v/>
      </c>
      <c r="N4482" s="66" t="str">
        <f t="shared" si="282"/>
        <v/>
      </c>
    </row>
    <row r="4483" spans="2:14" ht="20.100000000000001" customHeight="1" thickBot="1" x14ac:dyDescent="0.3">
      <c r="B4483" s="63" t="str">
        <f t="shared" si="279"/>
        <v/>
      </c>
      <c r="C4483" s="64"/>
      <c r="D4483" s="65"/>
      <c r="E4483" s="65"/>
      <c r="F4483" s="65"/>
      <c r="G4483" s="65"/>
      <c r="H4483" s="65"/>
      <c r="I4483" s="65"/>
      <c r="J4483" s="65"/>
      <c r="K4483" s="65"/>
      <c r="L4483" s="66" t="str">
        <f t="shared" si="280"/>
        <v/>
      </c>
      <c r="M4483" s="66" t="str">
        <f t="shared" si="281"/>
        <v/>
      </c>
      <c r="N4483" s="66" t="str">
        <f t="shared" si="282"/>
        <v/>
      </c>
    </row>
    <row r="4484" spans="2:14" ht="20.100000000000001" customHeight="1" thickBot="1" x14ac:dyDescent="0.3">
      <c r="B4484" s="63" t="str">
        <f t="shared" si="279"/>
        <v/>
      </c>
      <c r="C4484" s="64"/>
      <c r="D4484" s="65"/>
      <c r="E4484" s="65"/>
      <c r="F4484" s="65"/>
      <c r="G4484" s="65"/>
      <c r="H4484" s="65"/>
      <c r="I4484" s="65"/>
      <c r="J4484" s="65"/>
      <c r="K4484" s="65"/>
      <c r="L4484" s="66" t="str">
        <f t="shared" si="280"/>
        <v/>
      </c>
      <c r="M4484" s="66" t="str">
        <f t="shared" si="281"/>
        <v/>
      </c>
      <c r="N4484" s="66" t="str">
        <f t="shared" si="282"/>
        <v/>
      </c>
    </row>
    <row r="4485" spans="2:14" ht="20.100000000000001" customHeight="1" thickBot="1" x14ac:dyDescent="0.3">
      <c r="B4485" s="63" t="str">
        <f t="shared" si="279"/>
        <v/>
      </c>
      <c r="C4485" s="64"/>
      <c r="D4485" s="65"/>
      <c r="E4485" s="65"/>
      <c r="F4485" s="65"/>
      <c r="G4485" s="65"/>
      <c r="H4485" s="65"/>
      <c r="I4485" s="65"/>
      <c r="J4485" s="65"/>
      <c r="K4485" s="65"/>
      <c r="L4485" s="66" t="str">
        <f t="shared" si="280"/>
        <v/>
      </c>
      <c r="M4485" s="66" t="str">
        <f t="shared" si="281"/>
        <v/>
      </c>
      <c r="N4485" s="66" t="str">
        <f t="shared" si="282"/>
        <v/>
      </c>
    </row>
    <row r="4486" spans="2:14" ht="20.100000000000001" customHeight="1" thickBot="1" x14ac:dyDescent="0.3">
      <c r="B4486" s="63" t="str">
        <f t="shared" si="279"/>
        <v/>
      </c>
      <c r="C4486" s="64"/>
      <c r="D4486" s="65"/>
      <c r="E4486" s="65"/>
      <c r="F4486" s="65"/>
      <c r="G4486" s="65"/>
      <c r="H4486" s="65"/>
      <c r="I4486" s="65"/>
      <c r="J4486" s="65"/>
      <c r="K4486" s="65"/>
      <c r="L4486" s="66" t="str">
        <f t="shared" si="280"/>
        <v/>
      </c>
      <c r="M4486" s="66" t="str">
        <f t="shared" si="281"/>
        <v/>
      </c>
      <c r="N4486" s="66" t="str">
        <f t="shared" si="282"/>
        <v/>
      </c>
    </row>
    <row r="4487" spans="2:14" ht="20.100000000000001" customHeight="1" thickBot="1" x14ac:dyDescent="0.3">
      <c r="B4487" s="63" t="str">
        <f t="shared" si="279"/>
        <v/>
      </c>
      <c r="C4487" s="64"/>
      <c r="D4487" s="65"/>
      <c r="E4487" s="65"/>
      <c r="F4487" s="65"/>
      <c r="G4487" s="65"/>
      <c r="H4487" s="65"/>
      <c r="I4487" s="65"/>
      <c r="J4487" s="65"/>
      <c r="K4487" s="65"/>
      <c r="L4487" s="66" t="str">
        <f t="shared" si="280"/>
        <v/>
      </c>
      <c r="M4487" s="66" t="str">
        <f t="shared" si="281"/>
        <v/>
      </c>
      <c r="N4487" s="66" t="str">
        <f t="shared" si="282"/>
        <v/>
      </c>
    </row>
    <row r="4488" spans="2:14" ht="20.100000000000001" customHeight="1" thickBot="1" x14ac:dyDescent="0.3">
      <c r="B4488" s="63" t="str">
        <f t="shared" si="279"/>
        <v/>
      </c>
      <c r="C4488" s="64"/>
      <c r="D4488" s="65"/>
      <c r="E4488" s="65"/>
      <c r="F4488" s="65"/>
      <c r="G4488" s="65"/>
      <c r="H4488" s="65"/>
      <c r="I4488" s="65"/>
      <c r="J4488" s="65"/>
      <c r="K4488" s="65"/>
      <c r="L4488" s="66" t="str">
        <f t="shared" si="280"/>
        <v/>
      </c>
      <c r="M4488" s="66" t="str">
        <f t="shared" si="281"/>
        <v/>
      </c>
      <c r="N4488" s="66" t="str">
        <f t="shared" si="282"/>
        <v/>
      </c>
    </row>
    <row r="4489" spans="2:14" ht="20.100000000000001" customHeight="1" thickBot="1" x14ac:dyDescent="0.3">
      <c r="B4489" s="63" t="str">
        <f t="shared" si="279"/>
        <v/>
      </c>
      <c r="C4489" s="64"/>
      <c r="D4489" s="65"/>
      <c r="E4489" s="65"/>
      <c r="F4489" s="65"/>
      <c r="G4489" s="65"/>
      <c r="H4489" s="65"/>
      <c r="I4489" s="65"/>
      <c r="J4489" s="65"/>
      <c r="K4489" s="65"/>
      <c r="L4489" s="66" t="str">
        <f t="shared" si="280"/>
        <v/>
      </c>
      <c r="M4489" s="66" t="str">
        <f t="shared" si="281"/>
        <v/>
      </c>
      <c r="N4489" s="66" t="str">
        <f t="shared" si="282"/>
        <v/>
      </c>
    </row>
    <row r="4490" spans="2:14" ht="20.100000000000001" customHeight="1" thickBot="1" x14ac:dyDescent="0.3">
      <c r="B4490" s="63" t="str">
        <f t="shared" ref="B4490:B4553" si="283">IF(C4490="","",B4489+1)</f>
        <v/>
      </c>
      <c r="C4490" s="64"/>
      <c r="D4490" s="65"/>
      <c r="E4490" s="65"/>
      <c r="F4490" s="65"/>
      <c r="G4490" s="65"/>
      <c r="H4490" s="65"/>
      <c r="I4490" s="65"/>
      <c r="J4490" s="65"/>
      <c r="K4490" s="65"/>
      <c r="L4490" s="66" t="str">
        <f t="shared" si="280"/>
        <v/>
      </c>
      <c r="M4490" s="66" t="str">
        <f t="shared" si="281"/>
        <v/>
      </c>
      <c r="N4490" s="66" t="str">
        <f t="shared" si="282"/>
        <v/>
      </c>
    </row>
    <row r="4491" spans="2:14" ht="20.100000000000001" customHeight="1" thickBot="1" x14ac:dyDescent="0.3">
      <c r="B4491" s="63" t="str">
        <f t="shared" si="283"/>
        <v/>
      </c>
      <c r="C4491" s="64"/>
      <c r="D4491" s="65"/>
      <c r="E4491" s="65"/>
      <c r="F4491" s="65"/>
      <c r="G4491" s="65"/>
      <c r="H4491" s="65"/>
      <c r="I4491" s="65"/>
      <c r="J4491" s="65"/>
      <c r="K4491" s="65"/>
      <c r="L4491" s="66" t="str">
        <f t="shared" si="280"/>
        <v/>
      </c>
      <c r="M4491" s="66" t="str">
        <f t="shared" si="281"/>
        <v/>
      </c>
      <c r="N4491" s="66" t="str">
        <f t="shared" si="282"/>
        <v/>
      </c>
    </row>
    <row r="4492" spans="2:14" ht="20.100000000000001" customHeight="1" thickBot="1" x14ac:dyDescent="0.3">
      <c r="B4492" s="63" t="str">
        <f t="shared" si="283"/>
        <v/>
      </c>
      <c r="C4492" s="64"/>
      <c r="D4492" s="65"/>
      <c r="E4492" s="65"/>
      <c r="F4492" s="65"/>
      <c r="G4492" s="65"/>
      <c r="H4492" s="65"/>
      <c r="I4492" s="65"/>
      <c r="J4492" s="65"/>
      <c r="K4492" s="65"/>
      <c r="L4492" s="66" t="str">
        <f t="shared" si="280"/>
        <v/>
      </c>
      <c r="M4492" s="66" t="str">
        <f t="shared" si="281"/>
        <v/>
      </c>
      <c r="N4492" s="66" t="str">
        <f t="shared" si="282"/>
        <v/>
      </c>
    </row>
    <row r="4493" spans="2:14" ht="20.100000000000001" customHeight="1" thickBot="1" x14ac:dyDescent="0.3">
      <c r="B4493" s="63" t="str">
        <f t="shared" si="283"/>
        <v/>
      </c>
      <c r="C4493" s="64"/>
      <c r="D4493" s="65"/>
      <c r="E4493" s="65"/>
      <c r="F4493" s="65"/>
      <c r="G4493" s="65"/>
      <c r="H4493" s="65"/>
      <c r="I4493" s="65"/>
      <c r="J4493" s="65"/>
      <c r="K4493" s="65"/>
      <c r="L4493" s="66" t="str">
        <f t="shared" ref="L4493:L4556" si="284">IF(C4493="","",TEXT(C4493,"MMMM"))</f>
        <v/>
      </c>
      <c r="M4493" s="66" t="str">
        <f t="shared" ref="M4493:M4556" si="285">IF(C4493="","",YEAR(C4493))</f>
        <v/>
      </c>
      <c r="N4493" s="66" t="str">
        <f t="shared" ref="N4493:N4556" si="286">IF(C4493="","",TEXT(C4493,"DDDD"))</f>
        <v/>
      </c>
    </row>
    <row r="4494" spans="2:14" ht="20.100000000000001" customHeight="1" thickBot="1" x14ac:dyDescent="0.3">
      <c r="B4494" s="63" t="str">
        <f t="shared" si="283"/>
        <v/>
      </c>
      <c r="C4494" s="64"/>
      <c r="D4494" s="65"/>
      <c r="E4494" s="65"/>
      <c r="F4494" s="65"/>
      <c r="G4494" s="65"/>
      <c r="H4494" s="65"/>
      <c r="I4494" s="65"/>
      <c r="J4494" s="65"/>
      <c r="K4494" s="65"/>
      <c r="L4494" s="66" t="str">
        <f t="shared" si="284"/>
        <v/>
      </c>
      <c r="M4494" s="66" t="str">
        <f t="shared" si="285"/>
        <v/>
      </c>
      <c r="N4494" s="66" t="str">
        <f t="shared" si="286"/>
        <v/>
      </c>
    </row>
    <row r="4495" spans="2:14" ht="20.100000000000001" customHeight="1" thickBot="1" x14ac:dyDescent="0.3">
      <c r="B4495" s="63" t="str">
        <f t="shared" si="283"/>
        <v/>
      </c>
      <c r="C4495" s="64"/>
      <c r="D4495" s="65"/>
      <c r="E4495" s="65"/>
      <c r="F4495" s="65"/>
      <c r="G4495" s="65"/>
      <c r="H4495" s="65"/>
      <c r="I4495" s="65"/>
      <c r="J4495" s="65"/>
      <c r="K4495" s="65"/>
      <c r="L4495" s="66" t="str">
        <f t="shared" si="284"/>
        <v/>
      </c>
      <c r="M4495" s="66" t="str">
        <f t="shared" si="285"/>
        <v/>
      </c>
      <c r="N4495" s="66" t="str">
        <f t="shared" si="286"/>
        <v/>
      </c>
    </row>
    <row r="4496" spans="2:14" ht="20.100000000000001" customHeight="1" thickBot="1" x14ac:dyDescent="0.3">
      <c r="B4496" s="63" t="str">
        <f t="shared" si="283"/>
        <v/>
      </c>
      <c r="C4496" s="64"/>
      <c r="D4496" s="65"/>
      <c r="E4496" s="65"/>
      <c r="F4496" s="65"/>
      <c r="G4496" s="65"/>
      <c r="H4496" s="65"/>
      <c r="I4496" s="65"/>
      <c r="J4496" s="65"/>
      <c r="K4496" s="65"/>
      <c r="L4496" s="66" t="str">
        <f t="shared" si="284"/>
        <v/>
      </c>
      <c r="M4496" s="66" t="str">
        <f t="shared" si="285"/>
        <v/>
      </c>
      <c r="N4496" s="66" t="str">
        <f t="shared" si="286"/>
        <v/>
      </c>
    </row>
    <row r="4497" spans="2:14" ht="20.100000000000001" customHeight="1" thickBot="1" x14ac:dyDescent="0.3">
      <c r="B4497" s="63" t="str">
        <f t="shared" si="283"/>
        <v/>
      </c>
      <c r="C4497" s="64"/>
      <c r="D4497" s="65"/>
      <c r="E4497" s="65"/>
      <c r="F4497" s="65"/>
      <c r="G4497" s="65"/>
      <c r="H4497" s="65"/>
      <c r="I4497" s="65"/>
      <c r="J4497" s="65"/>
      <c r="K4497" s="65"/>
      <c r="L4497" s="66" t="str">
        <f t="shared" si="284"/>
        <v/>
      </c>
      <c r="M4497" s="66" t="str">
        <f t="shared" si="285"/>
        <v/>
      </c>
      <c r="N4497" s="66" t="str">
        <f t="shared" si="286"/>
        <v/>
      </c>
    </row>
    <row r="4498" spans="2:14" ht="20.100000000000001" customHeight="1" thickBot="1" x14ac:dyDescent="0.3">
      <c r="B4498" s="63" t="str">
        <f t="shared" si="283"/>
        <v/>
      </c>
      <c r="C4498" s="64"/>
      <c r="D4498" s="65"/>
      <c r="E4498" s="65"/>
      <c r="F4498" s="65"/>
      <c r="G4498" s="65"/>
      <c r="H4498" s="65"/>
      <c r="I4498" s="65"/>
      <c r="J4498" s="65"/>
      <c r="K4498" s="65"/>
      <c r="L4498" s="66" t="str">
        <f t="shared" si="284"/>
        <v/>
      </c>
      <c r="M4498" s="66" t="str">
        <f t="shared" si="285"/>
        <v/>
      </c>
      <c r="N4498" s="66" t="str">
        <f t="shared" si="286"/>
        <v/>
      </c>
    </row>
    <row r="4499" spans="2:14" ht="20.100000000000001" customHeight="1" thickBot="1" x14ac:dyDescent="0.3">
      <c r="B4499" s="63" t="str">
        <f t="shared" si="283"/>
        <v/>
      </c>
      <c r="C4499" s="64"/>
      <c r="D4499" s="65"/>
      <c r="E4499" s="65"/>
      <c r="F4499" s="65"/>
      <c r="G4499" s="65"/>
      <c r="H4499" s="65"/>
      <c r="I4499" s="65"/>
      <c r="J4499" s="65"/>
      <c r="K4499" s="65"/>
      <c r="L4499" s="66" t="str">
        <f t="shared" si="284"/>
        <v/>
      </c>
      <c r="M4499" s="66" t="str">
        <f t="shared" si="285"/>
        <v/>
      </c>
      <c r="N4499" s="66" t="str">
        <f t="shared" si="286"/>
        <v/>
      </c>
    </row>
    <row r="4500" spans="2:14" ht="20.100000000000001" customHeight="1" thickBot="1" x14ac:dyDescent="0.3">
      <c r="B4500" s="63" t="str">
        <f t="shared" si="283"/>
        <v/>
      </c>
      <c r="C4500" s="64"/>
      <c r="D4500" s="65"/>
      <c r="E4500" s="65"/>
      <c r="F4500" s="65"/>
      <c r="G4500" s="65"/>
      <c r="H4500" s="65"/>
      <c r="I4500" s="65"/>
      <c r="J4500" s="65"/>
      <c r="K4500" s="65"/>
      <c r="L4500" s="66" t="str">
        <f t="shared" si="284"/>
        <v/>
      </c>
      <c r="M4500" s="66" t="str">
        <f t="shared" si="285"/>
        <v/>
      </c>
      <c r="N4500" s="66" t="str">
        <f t="shared" si="286"/>
        <v/>
      </c>
    </row>
    <row r="4501" spans="2:14" ht="20.100000000000001" customHeight="1" thickBot="1" x14ac:dyDescent="0.3">
      <c r="B4501" s="63" t="str">
        <f t="shared" si="283"/>
        <v/>
      </c>
      <c r="C4501" s="64"/>
      <c r="D4501" s="65"/>
      <c r="E4501" s="65"/>
      <c r="F4501" s="65"/>
      <c r="G4501" s="65"/>
      <c r="H4501" s="65"/>
      <c r="I4501" s="65"/>
      <c r="J4501" s="65"/>
      <c r="K4501" s="65"/>
      <c r="L4501" s="66" t="str">
        <f t="shared" si="284"/>
        <v/>
      </c>
      <c r="M4501" s="66" t="str">
        <f t="shared" si="285"/>
        <v/>
      </c>
      <c r="N4501" s="66" t="str">
        <f t="shared" si="286"/>
        <v/>
      </c>
    </row>
    <row r="4502" spans="2:14" ht="20.100000000000001" customHeight="1" thickBot="1" x14ac:dyDescent="0.3">
      <c r="B4502" s="63" t="str">
        <f t="shared" si="283"/>
        <v/>
      </c>
      <c r="C4502" s="64"/>
      <c r="D4502" s="65"/>
      <c r="E4502" s="65"/>
      <c r="F4502" s="65"/>
      <c r="G4502" s="65"/>
      <c r="H4502" s="65"/>
      <c r="I4502" s="65"/>
      <c r="J4502" s="65"/>
      <c r="K4502" s="65"/>
      <c r="L4502" s="66" t="str">
        <f t="shared" si="284"/>
        <v/>
      </c>
      <c r="M4502" s="66" t="str">
        <f t="shared" si="285"/>
        <v/>
      </c>
      <c r="N4502" s="66" t="str">
        <f t="shared" si="286"/>
        <v/>
      </c>
    </row>
    <row r="4503" spans="2:14" ht="20.100000000000001" customHeight="1" thickBot="1" x14ac:dyDescent="0.3">
      <c r="B4503" s="63" t="str">
        <f t="shared" si="283"/>
        <v/>
      </c>
      <c r="C4503" s="64"/>
      <c r="D4503" s="65"/>
      <c r="E4503" s="65"/>
      <c r="F4503" s="65"/>
      <c r="G4503" s="65"/>
      <c r="H4503" s="65"/>
      <c r="I4503" s="65"/>
      <c r="J4503" s="65"/>
      <c r="K4503" s="65"/>
      <c r="L4503" s="66" t="str">
        <f t="shared" si="284"/>
        <v/>
      </c>
      <c r="M4503" s="66" t="str">
        <f t="shared" si="285"/>
        <v/>
      </c>
      <c r="N4503" s="66" t="str">
        <f t="shared" si="286"/>
        <v/>
      </c>
    </row>
    <row r="4504" spans="2:14" ht="20.100000000000001" customHeight="1" thickBot="1" x14ac:dyDescent="0.3">
      <c r="B4504" s="63" t="str">
        <f t="shared" si="283"/>
        <v/>
      </c>
      <c r="C4504" s="64"/>
      <c r="D4504" s="65"/>
      <c r="E4504" s="65"/>
      <c r="F4504" s="65"/>
      <c r="G4504" s="65"/>
      <c r="H4504" s="65"/>
      <c r="I4504" s="65"/>
      <c r="J4504" s="65"/>
      <c r="K4504" s="65"/>
      <c r="L4504" s="66" t="str">
        <f t="shared" si="284"/>
        <v/>
      </c>
      <c r="M4504" s="66" t="str">
        <f t="shared" si="285"/>
        <v/>
      </c>
      <c r="N4504" s="66" t="str">
        <f t="shared" si="286"/>
        <v/>
      </c>
    </row>
    <row r="4505" spans="2:14" ht="20.100000000000001" customHeight="1" thickBot="1" x14ac:dyDescent="0.3">
      <c r="B4505" s="63" t="str">
        <f t="shared" si="283"/>
        <v/>
      </c>
      <c r="C4505" s="64"/>
      <c r="D4505" s="65"/>
      <c r="E4505" s="65"/>
      <c r="F4505" s="65"/>
      <c r="G4505" s="65"/>
      <c r="H4505" s="65"/>
      <c r="I4505" s="65"/>
      <c r="J4505" s="65"/>
      <c r="K4505" s="65"/>
      <c r="L4505" s="66" t="str">
        <f t="shared" si="284"/>
        <v/>
      </c>
      <c r="M4505" s="66" t="str">
        <f t="shared" si="285"/>
        <v/>
      </c>
      <c r="N4505" s="66" t="str">
        <f t="shared" si="286"/>
        <v/>
      </c>
    </row>
    <row r="4506" spans="2:14" ht="20.100000000000001" customHeight="1" thickBot="1" x14ac:dyDescent="0.3">
      <c r="B4506" s="63" t="str">
        <f t="shared" si="283"/>
        <v/>
      </c>
      <c r="C4506" s="64"/>
      <c r="D4506" s="65"/>
      <c r="E4506" s="65"/>
      <c r="F4506" s="65"/>
      <c r="G4506" s="65"/>
      <c r="H4506" s="65"/>
      <c r="I4506" s="65"/>
      <c r="J4506" s="65"/>
      <c r="K4506" s="65"/>
      <c r="L4506" s="66" t="str">
        <f t="shared" si="284"/>
        <v/>
      </c>
      <c r="M4506" s="66" t="str">
        <f t="shared" si="285"/>
        <v/>
      </c>
      <c r="N4506" s="66" t="str">
        <f t="shared" si="286"/>
        <v/>
      </c>
    </row>
    <row r="4507" spans="2:14" ht="20.100000000000001" customHeight="1" thickBot="1" x14ac:dyDescent="0.3">
      <c r="B4507" s="63" t="str">
        <f t="shared" si="283"/>
        <v/>
      </c>
      <c r="C4507" s="64"/>
      <c r="D4507" s="65"/>
      <c r="E4507" s="65"/>
      <c r="F4507" s="65"/>
      <c r="G4507" s="65"/>
      <c r="H4507" s="65"/>
      <c r="I4507" s="65"/>
      <c r="J4507" s="65"/>
      <c r="K4507" s="65"/>
      <c r="L4507" s="66" t="str">
        <f t="shared" si="284"/>
        <v/>
      </c>
      <c r="M4507" s="66" t="str">
        <f t="shared" si="285"/>
        <v/>
      </c>
      <c r="N4507" s="66" t="str">
        <f t="shared" si="286"/>
        <v/>
      </c>
    </row>
    <row r="4508" spans="2:14" ht="20.100000000000001" customHeight="1" thickBot="1" x14ac:dyDescent="0.3">
      <c r="B4508" s="63" t="str">
        <f t="shared" si="283"/>
        <v/>
      </c>
      <c r="C4508" s="64"/>
      <c r="D4508" s="65"/>
      <c r="E4508" s="65"/>
      <c r="F4508" s="65"/>
      <c r="G4508" s="65"/>
      <c r="H4508" s="65"/>
      <c r="I4508" s="65"/>
      <c r="J4508" s="65"/>
      <c r="K4508" s="65"/>
      <c r="L4508" s="66" t="str">
        <f t="shared" si="284"/>
        <v/>
      </c>
      <c r="M4508" s="66" t="str">
        <f t="shared" si="285"/>
        <v/>
      </c>
      <c r="N4508" s="66" t="str">
        <f t="shared" si="286"/>
        <v/>
      </c>
    </row>
    <row r="4509" spans="2:14" ht="20.100000000000001" customHeight="1" thickBot="1" x14ac:dyDescent="0.3">
      <c r="B4509" s="63" t="str">
        <f t="shared" si="283"/>
        <v/>
      </c>
      <c r="C4509" s="64"/>
      <c r="D4509" s="65"/>
      <c r="E4509" s="65"/>
      <c r="F4509" s="65"/>
      <c r="G4509" s="65"/>
      <c r="H4509" s="65"/>
      <c r="I4509" s="65"/>
      <c r="J4509" s="65"/>
      <c r="K4509" s="65"/>
      <c r="L4509" s="66" t="str">
        <f t="shared" si="284"/>
        <v/>
      </c>
      <c r="M4509" s="66" t="str">
        <f t="shared" si="285"/>
        <v/>
      </c>
      <c r="N4509" s="66" t="str">
        <f t="shared" si="286"/>
        <v/>
      </c>
    </row>
    <row r="4510" spans="2:14" ht="20.100000000000001" customHeight="1" thickBot="1" x14ac:dyDescent="0.3">
      <c r="B4510" s="63" t="str">
        <f t="shared" si="283"/>
        <v/>
      </c>
      <c r="C4510" s="64"/>
      <c r="D4510" s="65"/>
      <c r="E4510" s="65"/>
      <c r="F4510" s="65"/>
      <c r="G4510" s="65"/>
      <c r="H4510" s="65"/>
      <c r="I4510" s="65"/>
      <c r="J4510" s="65"/>
      <c r="K4510" s="65"/>
      <c r="L4510" s="66" t="str">
        <f t="shared" si="284"/>
        <v/>
      </c>
      <c r="M4510" s="66" t="str">
        <f t="shared" si="285"/>
        <v/>
      </c>
      <c r="N4510" s="66" t="str">
        <f t="shared" si="286"/>
        <v/>
      </c>
    </row>
    <row r="4511" spans="2:14" ht="20.100000000000001" customHeight="1" thickBot="1" x14ac:dyDescent="0.3">
      <c r="B4511" s="63" t="str">
        <f t="shared" si="283"/>
        <v/>
      </c>
      <c r="C4511" s="64"/>
      <c r="D4511" s="65"/>
      <c r="E4511" s="65"/>
      <c r="F4511" s="65"/>
      <c r="G4511" s="65"/>
      <c r="H4511" s="65"/>
      <c r="I4511" s="65"/>
      <c r="J4511" s="65"/>
      <c r="K4511" s="65"/>
      <c r="L4511" s="66" t="str">
        <f t="shared" si="284"/>
        <v/>
      </c>
      <c r="M4511" s="66" t="str">
        <f t="shared" si="285"/>
        <v/>
      </c>
      <c r="N4511" s="66" t="str">
        <f t="shared" si="286"/>
        <v/>
      </c>
    </row>
    <row r="4512" spans="2:14" ht="20.100000000000001" customHeight="1" thickBot="1" x14ac:dyDescent="0.3">
      <c r="B4512" s="63" t="str">
        <f t="shared" si="283"/>
        <v/>
      </c>
      <c r="C4512" s="64"/>
      <c r="D4512" s="65"/>
      <c r="E4512" s="65"/>
      <c r="F4512" s="65"/>
      <c r="G4512" s="65"/>
      <c r="H4512" s="65"/>
      <c r="I4512" s="65"/>
      <c r="J4512" s="65"/>
      <c r="K4512" s="65"/>
      <c r="L4512" s="66" t="str">
        <f t="shared" si="284"/>
        <v/>
      </c>
      <c r="M4512" s="66" t="str">
        <f t="shared" si="285"/>
        <v/>
      </c>
      <c r="N4512" s="66" t="str">
        <f t="shared" si="286"/>
        <v/>
      </c>
    </row>
    <row r="4513" spans="2:14" ht="20.100000000000001" customHeight="1" thickBot="1" x14ac:dyDescent="0.3">
      <c r="B4513" s="63" t="str">
        <f t="shared" si="283"/>
        <v/>
      </c>
      <c r="C4513" s="64"/>
      <c r="D4513" s="65"/>
      <c r="E4513" s="65"/>
      <c r="F4513" s="65"/>
      <c r="G4513" s="65"/>
      <c r="H4513" s="65"/>
      <c r="I4513" s="65"/>
      <c r="J4513" s="65"/>
      <c r="K4513" s="65"/>
      <c r="L4513" s="66" t="str">
        <f t="shared" si="284"/>
        <v/>
      </c>
      <c r="M4513" s="66" t="str">
        <f t="shared" si="285"/>
        <v/>
      </c>
      <c r="N4513" s="66" t="str">
        <f t="shared" si="286"/>
        <v/>
      </c>
    </row>
    <row r="4514" spans="2:14" ht="20.100000000000001" customHeight="1" thickBot="1" x14ac:dyDescent="0.3">
      <c r="B4514" s="63" t="str">
        <f t="shared" si="283"/>
        <v/>
      </c>
      <c r="C4514" s="64"/>
      <c r="D4514" s="65"/>
      <c r="E4514" s="65"/>
      <c r="F4514" s="65"/>
      <c r="G4514" s="65"/>
      <c r="H4514" s="65"/>
      <c r="I4514" s="65"/>
      <c r="J4514" s="65"/>
      <c r="K4514" s="65"/>
      <c r="L4514" s="66" t="str">
        <f t="shared" si="284"/>
        <v/>
      </c>
      <c r="M4514" s="66" t="str">
        <f t="shared" si="285"/>
        <v/>
      </c>
      <c r="N4514" s="66" t="str">
        <f t="shared" si="286"/>
        <v/>
      </c>
    </row>
    <row r="4515" spans="2:14" ht="20.100000000000001" customHeight="1" thickBot="1" x14ac:dyDescent="0.3">
      <c r="B4515" s="63" t="str">
        <f t="shared" si="283"/>
        <v/>
      </c>
      <c r="C4515" s="64"/>
      <c r="D4515" s="65"/>
      <c r="E4515" s="65"/>
      <c r="F4515" s="65"/>
      <c r="G4515" s="65"/>
      <c r="H4515" s="65"/>
      <c r="I4515" s="65"/>
      <c r="J4515" s="65"/>
      <c r="K4515" s="65"/>
      <c r="L4515" s="66" t="str">
        <f t="shared" si="284"/>
        <v/>
      </c>
      <c r="M4515" s="66" t="str">
        <f t="shared" si="285"/>
        <v/>
      </c>
      <c r="N4515" s="66" t="str">
        <f t="shared" si="286"/>
        <v/>
      </c>
    </row>
    <row r="4516" spans="2:14" ht="20.100000000000001" customHeight="1" thickBot="1" x14ac:dyDescent="0.3">
      <c r="B4516" s="63" t="str">
        <f t="shared" si="283"/>
        <v/>
      </c>
      <c r="C4516" s="64"/>
      <c r="D4516" s="65"/>
      <c r="E4516" s="65"/>
      <c r="F4516" s="65"/>
      <c r="G4516" s="65"/>
      <c r="H4516" s="65"/>
      <c r="I4516" s="65"/>
      <c r="J4516" s="65"/>
      <c r="K4516" s="65"/>
      <c r="L4516" s="66" t="str">
        <f t="shared" si="284"/>
        <v/>
      </c>
      <c r="M4516" s="66" t="str">
        <f t="shared" si="285"/>
        <v/>
      </c>
      <c r="N4516" s="66" t="str">
        <f t="shared" si="286"/>
        <v/>
      </c>
    </row>
    <row r="4517" spans="2:14" ht="20.100000000000001" customHeight="1" thickBot="1" x14ac:dyDescent="0.3">
      <c r="B4517" s="63" t="str">
        <f t="shared" si="283"/>
        <v/>
      </c>
      <c r="C4517" s="64"/>
      <c r="D4517" s="65"/>
      <c r="E4517" s="65"/>
      <c r="F4517" s="65"/>
      <c r="G4517" s="65"/>
      <c r="H4517" s="65"/>
      <c r="I4517" s="65"/>
      <c r="J4517" s="65"/>
      <c r="K4517" s="65"/>
      <c r="L4517" s="66" t="str">
        <f t="shared" si="284"/>
        <v/>
      </c>
      <c r="M4517" s="66" t="str">
        <f t="shared" si="285"/>
        <v/>
      </c>
      <c r="N4517" s="66" t="str">
        <f t="shared" si="286"/>
        <v/>
      </c>
    </row>
    <row r="4518" spans="2:14" ht="20.100000000000001" customHeight="1" thickBot="1" x14ac:dyDescent="0.3">
      <c r="B4518" s="63" t="str">
        <f t="shared" si="283"/>
        <v/>
      </c>
      <c r="C4518" s="64"/>
      <c r="D4518" s="65"/>
      <c r="E4518" s="65"/>
      <c r="F4518" s="65"/>
      <c r="G4518" s="65"/>
      <c r="H4518" s="65"/>
      <c r="I4518" s="65"/>
      <c r="J4518" s="65"/>
      <c r="K4518" s="65"/>
      <c r="L4518" s="66" t="str">
        <f t="shared" si="284"/>
        <v/>
      </c>
      <c r="M4518" s="66" t="str">
        <f t="shared" si="285"/>
        <v/>
      </c>
      <c r="N4518" s="66" t="str">
        <f t="shared" si="286"/>
        <v/>
      </c>
    </row>
    <row r="4519" spans="2:14" ht="20.100000000000001" customHeight="1" thickBot="1" x14ac:dyDescent="0.3">
      <c r="B4519" s="63" t="str">
        <f t="shared" si="283"/>
        <v/>
      </c>
      <c r="C4519" s="64"/>
      <c r="D4519" s="65"/>
      <c r="E4519" s="65"/>
      <c r="F4519" s="65"/>
      <c r="G4519" s="65"/>
      <c r="H4519" s="65"/>
      <c r="I4519" s="65"/>
      <c r="J4519" s="65"/>
      <c r="K4519" s="65"/>
      <c r="L4519" s="66" t="str">
        <f t="shared" si="284"/>
        <v/>
      </c>
      <c r="M4519" s="66" t="str">
        <f t="shared" si="285"/>
        <v/>
      </c>
      <c r="N4519" s="66" t="str">
        <f t="shared" si="286"/>
        <v/>
      </c>
    </row>
    <row r="4520" spans="2:14" ht="20.100000000000001" customHeight="1" thickBot="1" x14ac:dyDescent="0.3">
      <c r="B4520" s="63" t="str">
        <f t="shared" si="283"/>
        <v/>
      </c>
      <c r="C4520" s="64"/>
      <c r="D4520" s="65"/>
      <c r="E4520" s="65"/>
      <c r="F4520" s="65"/>
      <c r="G4520" s="65"/>
      <c r="H4520" s="65"/>
      <c r="I4520" s="65"/>
      <c r="J4520" s="65"/>
      <c r="K4520" s="65"/>
      <c r="L4520" s="66" t="str">
        <f t="shared" si="284"/>
        <v/>
      </c>
      <c r="M4520" s="66" t="str">
        <f t="shared" si="285"/>
        <v/>
      </c>
      <c r="N4520" s="66" t="str">
        <f t="shared" si="286"/>
        <v/>
      </c>
    </row>
    <row r="4521" spans="2:14" ht="20.100000000000001" customHeight="1" thickBot="1" x14ac:dyDescent="0.3">
      <c r="B4521" s="63" t="str">
        <f t="shared" si="283"/>
        <v/>
      </c>
      <c r="C4521" s="64"/>
      <c r="D4521" s="65"/>
      <c r="E4521" s="65"/>
      <c r="F4521" s="65"/>
      <c r="G4521" s="65"/>
      <c r="H4521" s="65"/>
      <c r="I4521" s="65"/>
      <c r="J4521" s="65"/>
      <c r="K4521" s="65"/>
      <c r="L4521" s="66" t="str">
        <f t="shared" si="284"/>
        <v/>
      </c>
      <c r="M4521" s="66" t="str">
        <f t="shared" si="285"/>
        <v/>
      </c>
      <c r="N4521" s="66" t="str">
        <f t="shared" si="286"/>
        <v/>
      </c>
    </row>
    <row r="4522" spans="2:14" ht="20.100000000000001" customHeight="1" thickBot="1" x14ac:dyDescent="0.3">
      <c r="B4522" s="63" t="str">
        <f t="shared" si="283"/>
        <v/>
      </c>
      <c r="C4522" s="64"/>
      <c r="D4522" s="65"/>
      <c r="E4522" s="65"/>
      <c r="F4522" s="65"/>
      <c r="G4522" s="65"/>
      <c r="H4522" s="65"/>
      <c r="I4522" s="65"/>
      <c r="J4522" s="65"/>
      <c r="K4522" s="65"/>
      <c r="L4522" s="66" t="str">
        <f t="shared" si="284"/>
        <v/>
      </c>
      <c r="M4522" s="66" t="str">
        <f t="shared" si="285"/>
        <v/>
      </c>
      <c r="N4522" s="66" t="str">
        <f t="shared" si="286"/>
        <v/>
      </c>
    </row>
    <row r="4523" spans="2:14" ht="20.100000000000001" customHeight="1" thickBot="1" x14ac:dyDescent="0.3">
      <c r="B4523" s="63" t="str">
        <f t="shared" si="283"/>
        <v/>
      </c>
      <c r="C4523" s="64"/>
      <c r="D4523" s="65"/>
      <c r="E4523" s="65"/>
      <c r="F4523" s="65"/>
      <c r="G4523" s="65"/>
      <c r="H4523" s="65"/>
      <c r="I4523" s="65"/>
      <c r="J4523" s="65"/>
      <c r="K4523" s="65"/>
      <c r="L4523" s="66" t="str">
        <f t="shared" si="284"/>
        <v/>
      </c>
      <c r="M4523" s="66" t="str">
        <f t="shared" si="285"/>
        <v/>
      </c>
      <c r="N4523" s="66" t="str">
        <f t="shared" si="286"/>
        <v/>
      </c>
    </row>
    <row r="4524" spans="2:14" ht="20.100000000000001" customHeight="1" thickBot="1" x14ac:dyDescent="0.3">
      <c r="B4524" s="63" t="str">
        <f t="shared" si="283"/>
        <v/>
      </c>
      <c r="C4524" s="64"/>
      <c r="D4524" s="65"/>
      <c r="E4524" s="65"/>
      <c r="F4524" s="65"/>
      <c r="G4524" s="65"/>
      <c r="H4524" s="65"/>
      <c r="I4524" s="65"/>
      <c r="J4524" s="65"/>
      <c r="K4524" s="65"/>
      <c r="L4524" s="66" t="str">
        <f t="shared" si="284"/>
        <v/>
      </c>
      <c r="M4524" s="66" t="str">
        <f t="shared" si="285"/>
        <v/>
      </c>
      <c r="N4524" s="66" t="str">
        <f t="shared" si="286"/>
        <v/>
      </c>
    </row>
    <row r="4525" spans="2:14" ht="20.100000000000001" customHeight="1" thickBot="1" x14ac:dyDescent="0.3">
      <c r="B4525" s="63" t="str">
        <f t="shared" si="283"/>
        <v/>
      </c>
      <c r="C4525" s="64"/>
      <c r="D4525" s="65"/>
      <c r="E4525" s="65"/>
      <c r="F4525" s="65"/>
      <c r="G4525" s="65"/>
      <c r="H4525" s="65"/>
      <c r="I4525" s="65"/>
      <c r="J4525" s="65"/>
      <c r="K4525" s="65"/>
      <c r="L4525" s="66" t="str">
        <f t="shared" si="284"/>
        <v/>
      </c>
      <c r="M4525" s="66" t="str">
        <f t="shared" si="285"/>
        <v/>
      </c>
      <c r="N4525" s="66" t="str">
        <f t="shared" si="286"/>
        <v/>
      </c>
    </row>
    <row r="4526" spans="2:14" ht="20.100000000000001" customHeight="1" thickBot="1" x14ac:dyDescent="0.3">
      <c r="B4526" s="63" t="str">
        <f t="shared" si="283"/>
        <v/>
      </c>
      <c r="C4526" s="64"/>
      <c r="D4526" s="65"/>
      <c r="E4526" s="65"/>
      <c r="F4526" s="65"/>
      <c r="G4526" s="65"/>
      <c r="H4526" s="65"/>
      <c r="I4526" s="65"/>
      <c r="J4526" s="65"/>
      <c r="K4526" s="65"/>
      <c r="L4526" s="66" t="str">
        <f t="shared" si="284"/>
        <v/>
      </c>
      <c r="M4526" s="66" t="str">
        <f t="shared" si="285"/>
        <v/>
      </c>
      <c r="N4526" s="66" t="str">
        <f t="shared" si="286"/>
        <v/>
      </c>
    </row>
    <row r="4527" spans="2:14" ht="20.100000000000001" customHeight="1" thickBot="1" x14ac:dyDescent="0.3">
      <c r="B4527" s="63" t="str">
        <f t="shared" si="283"/>
        <v/>
      </c>
      <c r="C4527" s="64"/>
      <c r="D4527" s="65"/>
      <c r="E4527" s="65"/>
      <c r="F4527" s="65"/>
      <c r="G4527" s="65"/>
      <c r="H4527" s="65"/>
      <c r="I4527" s="65"/>
      <c r="J4527" s="65"/>
      <c r="K4527" s="65"/>
      <c r="L4527" s="66" t="str">
        <f t="shared" si="284"/>
        <v/>
      </c>
      <c r="M4527" s="66" t="str">
        <f t="shared" si="285"/>
        <v/>
      </c>
      <c r="N4527" s="66" t="str">
        <f t="shared" si="286"/>
        <v/>
      </c>
    </row>
    <row r="4528" spans="2:14" ht="20.100000000000001" customHeight="1" thickBot="1" x14ac:dyDescent="0.3">
      <c r="B4528" s="63" t="str">
        <f t="shared" si="283"/>
        <v/>
      </c>
      <c r="C4528" s="64"/>
      <c r="D4528" s="65"/>
      <c r="E4528" s="65"/>
      <c r="F4528" s="65"/>
      <c r="G4528" s="65"/>
      <c r="H4528" s="65"/>
      <c r="I4528" s="65"/>
      <c r="J4528" s="65"/>
      <c r="K4528" s="65"/>
      <c r="L4528" s="66" t="str">
        <f t="shared" si="284"/>
        <v/>
      </c>
      <c r="M4528" s="66" t="str">
        <f t="shared" si="285"/>
        <v/>
      </c>
      <c r="N4528" s="66" t="str">
        <f t="shared" si="286"/>
        <v/>
      </c>
    </row>
    <row r="4529" spans="2:14" ht="20.100000000000001" customHeight="1" thickBot="1" x14ac:dyDescent="0.3">
      <c r="B4529" s="63" t="str">
        <f t="shared" si="283"/>
        <v/>
      </c>
      <c r="C4529" s="64"/>
      <c r="D4529" s="65"/>
      <c r="E4529" s="65"/>
      <c r="F4529" s="65"/>
      <c r="G4529" s="65"/>
      <c r="H4529" s="65"/>
      <c r="I4529" s="65"/>
      <c r="J4529" s="65"/>
      <c r="K4529" s="65"/>
      <c r="L4529" s="66" t="str">
        <f t="shared" si="284"/>
        <v/>
      </c>
      <c r="M4529" s="66" t="str">
        <f t="shared" si="285"/>
        <v/>
      </c>
      <c r="N4529" s="66" t="str">
        <f t="shared" si="286"/>
        <v/>
      </c>
    </row>
    <row r="4530" spans="2:14" ht="20.100000000000001" customHeight="1" thickBot="1" x14ac:dyDescent="0.3">
      <c r="B4530" s="63" t="str">
        <f t="shared" si="283"/>
        <v/>
      </c>
      <c r="C4530" s="64"/>
      <c r="D4530" s="65"/>
      <c r="E4530" s="65"/>
      <c r="F4530" s="65"/>
      <c r="G4530" s="65"/>
      <c r="H4530" s="65"/>
      <c r="I4530" s="65"/>
      <c r="J4530" s="65"/>
      <c r="K4530" s="65"/>
      <c r="L4530" s="66" t="str">
        <f t="shared" si="284"/>
        <v/>
      </c>
      <c r="M4530" s="66" t="str">
        <f t="shared" si="285"/>
        <v/>
      </c>
      <c r="N4530" s="66" t="str">
        <f t="shared" si="286"/>
        <v/>
      </c>
    </row>
    <row r="4531" spans="2:14" ht="20.100000000000001" customHeight="1" thickBot="1" x14ac:dyDescent="0.3">
      <c r="B4531" s="63" t="str">
        <f t="shared" si="283"/>
        <v/>
      </c>
      <c r="C4531" s="64"/>
      <c r="D4531" s="65"/>
      <c r="E4531" s="65"/>
      <c r="F4531" s="65"/>
      <c r="G4531" s="65"/>
      <c r="H4531" s="65"/>
      <c r="I4531" s="65"/>
      <c r="J4531" s="65"/>
      <c r="K4531" s="65"/>
      <c r="L4531" s="66" t="str">
        <f t="shared" si="284"/>
        <v/>
      </c>
      <c r="M4531" s="66" t="str">
        <f t="shared" si="285"/>
        <v/>
      </c>
      <c r="N4531" s="66" t="str">
        <f t="shared" si="286"/>
        <v/>
      </c>
    </row>
    <row r="4532" spans="2:14" ht="20.100000000000001" customHeight="1" thickBot="1" x14ac:dyDescent="0.3">
      <c r="B4532" s="63" t="str">
        <f t="shared" si="283"/>
        <v/>
      </c>
      <c r="C4532" s="64"/>
      <c r="D4532" s="65"/>
      <c r="E4532" s="65"/>
      <c r="F4532" s="65"/>
      <c r="G4532" s="65"/>
      <c r="H4532" s="65"/>
      <c r="I4532" s="65"/>
      <c r="J4532" s="65"/>
      <c r="K4532" s="65"/>
      <c r="L4532" s="66" t="str">
        <f t="shared" si="284"/>
        <v/>
      </c>
      <c r="M4532" s="66" t="str">
        <f t="shared" si="285"/>
        <v/>
      </c>
      <c r="N4532" s="66" t="str">
        <f t="shared" si="286"/>
        <v/>
      </c>
    </row>
    <row r="4533" spans="2:14" ht="20.100000000000001" customHeight="1" thickBot="1" x14ac:dyDescent="0.3">
      <c r="B4533" s="63" t="str">
        <f t="shared" si="283"/>
        <v/>
      </c>
      <c r="C4533" s="64"/>
      <c r="D4533" s="65"/>
      <c r="E4533" s="65"/>
      <c r="F4533" s="65"/>
      <c r="G4533" s="65"/>
      <c r="H4533" s="65"/>
      <c r="I4533" s="65"/>
      <c r="J4533" s="65"/>
      <c r="K4533" s="65"/>
      <c r="L4533" s="66" t="str">
        <f t="shared" si="284"/>
        <v/>
      </c>
      <c r="M4533" s="66" t="str">
        <f t="shared" si="285"/>
        <v/>
      </c>
      <c r="N4533" s="66" t="str">
        <f t="shared" si="286"/>
        <v/>
      </c>
    </row>
    <row r="4534" spans="2:14" ht="20.100000000000001" customHeight="1" thickBot="1" x14ac:dyDescent="0.3">
      <c r="B4534" s="63" t="str">
        <f t="shared" si="283"/>
        <v/>
      </c>
      <c r="C4534" s="64"/>
      <c r="D4534" s="65"/>
      <c r="E4534" s="65"/>
      <c r="F4534" s="65"/>
      <c r="G4534" s="65"/>
      <c r="H4534" s="65"/>
      <c r="I4534" s="65"/>
      <c r="J4534" s="65"/>
      <c r="K4534" s="65"/>
      <c r="L4534" s="66" t="str">
        <f t="shared" si="284"/>
        <v/>
      </c>
      <c r="M4534" s="66" t="str">
        <f t="shared" si="285"/>
        <v/>
      </c>
      <c r="N4534" s="66" t="str">
        <f t="shared" si="286"/>
        <v/>
      </c>
    </row>
    <row r="4535" spans="2:14" ht="20.100000000000001" customHeight="1" thickBot="1" x14ac:dyDescent="0.3">
      <c r="B4535" s="63" t="str">
        <f t="shared" si="283"/>
        <v/>
      </c>
      <c r="C4535" s="64"/>
      <c r="D4535" s="65"/>
      <c r="E4535" s="65"/>
      <c r="F4535" s="65"/>
      <c r="G4535" s="65"/>
      <c r="H4535" s="65"/>
      <c r="I4535" s="65"/>
      <c r="J4535" s="65"/>
      <c r="K4535" s="65"/>
      <c r="L4535" s="66" t="str">
        <f t="shared" si="284"/>
        <v/>
      </c>
      <c r="M4535" s="66" t="str">
        <f t="shared" si="285"/>
        <v/>
      </c>
      <c r="N4535" s="66" t="str">
        <f t="shared" si="286"/>
        <v/>
      </c>
    </row>
    <row r="4536" spans="2:14" ht="20.100000000000001" customHeight="1" thickBot="1" x14ac:dyDescent="0.3">
      <c r="B4536" s="63" t="str">
        <f t="shared" si="283"/>
        <v/>
      </c>
      <c r="C4536" s="64"/>
      <c r="D4536" s="65"/>
      <c r="E4536" s="65"/>
      <c r="F4536" s="65"/>
      <c r="G4536" s="65"/>
      <c r="H4536" s="65"/>
      <c r="I4536" s="65"/>
      <c r="J4536" s="65"/>
      <c r="K4536" s="65"/>
      <c r="L4536" s="66" t="str">
        <f t="shared" si="284"/>
        <v/>
      </c>
      <c r="M4536" s="66" t="str">
        <f t="shared" si="285"/>
        <v/>
      </c>
      <c r="N4536" s="66" t="str">
        <f t="shared" si="286"/>
        <v/>
      </c>
    </row>
    <row r="4537" spans="2:14" ht="20.100000000000001" customHeight="1" thickBot="1" x14ac:dyDescent="0.3">
      <c r="B4537" s="63" t="str">
        <f t="shared" si="283"/>
        <v/>
      </c>
      <c r="C4537" s="64"/>
      <c r="D4537" s="65"/>
      <c r="E4537" s="65"/>
      <c r="F4537" s="65"/>
      <c r="G4537" s="65"/>
      <c r="H4537" s="65"/>
      <c r="I4537" s="65"/>
      <c r="J4537" s="65"/>
      <c r="K4537" s="65"/>
      <c r="L4537" s="66" t="str">
        <f t="shared" si="284"/>
        <v/>
      </c>
      <c r="M4537" s="66" t="str">
        <f t="shared" si="285"/>
        <v/>
      </c>
      <c r="N4537" s="66" t="str">
        <f t="shared" si="286"/>
        <v/>
      </c>
    </row>
    <row r="4538" spans="2:14" ht="20.100000000000001" customHeight="1" thickBot="1" x14ac:dyDescent="0.3">
      <c r="B4538" s="63" t="str">
        <f t="shared" si="283"/>
        <v/>
      </c>
      <c r="C4538" s="64"/>
      <c r="D4538" s="65"/>
      <c r="E4538" s="65"/>
      <c r="F4538" s="65"/>
      <c r="G4538" s="65"/>
      <c r="H4538" s="65"/>
      <c r="I4538" s="65"/>
      <c r="J4538" s="65"/>
      <c r="K4538" s="65"/>
      <c r="L4538" s="66" t="str">
        <f t="shared" si="284"/>
        <v/>
      </c>
      <c r="M4538" s="66" t="str">
        <f t="shared" si="285"/>
        <v/>
      </c>
      <c r="N4538" s="66" t="str">
        <f t="shared" si="286"/>
        <v/>
      </c>
    </row>
    <row r="4539" spans="2:14" ht="20.100000000000001" customHeight="1" thickBot="1" x14ac:dyDescent="0.3">
      <c r="B4539" s="63" t="str">
        <f t="shared" si="283"/>
        <v/>
      </c>
      <c r="C4539" s="64"/>
      <c r="D4539" s="65"/>
      <c r="E4539" s="65"/>
      <c r="F4539" s="65"/>
      <c r="G4539" s="65"/>
      <c r="H4539" s="65"/>
      <c r="I4539" s="65"/>
      <c r="J4539" s="65"/>
      <c r="K4539" s="65"/>
      <c r="L4539" s="66" t="str">
        <f t="shared" si="284"/>
        <v/>
      </c>
      <c r="M4539" s="66" t="str">
        <f t="shared" si="285"/>
        <v/>
      </c>
      <c r="N4539" s="66" t="str">
        <f t="shared" si="286"/>
        <v/>
      </c>
    </row>
    <row r="4540" spans="2:14" ht="20.100000000000001" customHeight="1" thickBot="1" x14ac:dyDescent="0.3">
      <c r="B4540" s="63" t="str">
        <f t="shared" si="283"/>
        <v/>
      </c>
      <c r="C4540" s="64"/>
      <c r="D4540" s="65"/>
      <c r="E4540" s="65"/>
      <c r="F4540" s="65"/>
      <c r="G4540" s="65"/>
      <c r="H4540" s="65"/>
      <c r="I4540" s="65"/>
      <c r="J4540" s="65"/>
      <c r="K4540" s="65"/>
      <c r="L4540" s="66" t="str">
        <f t="shared" si="284"/>
        <v/>
      </c>
      <c r="M4540" s="66" t="str">
        <f t="shared" si="285"/>
        <v/>
      </c>
      <c r="N4540" s="66" t="str">
        <f t="shared" si="286"/>
        <v/>
      </c>
    </row>
    <row r="4541" spans="2:14" ht="20.100000000000001" customHeight="1" thickBot="1" x14ac:dyDescent="0.3">
      <c r="B4541" s="63" t="str">
        <f t="shared" si="283"/>
        <v/>
      </c>
      <c r="C4541" s="64"/>
      <c r="D4541" s="65"/>
      <c r="E4541" s="65"/>
      <c r="F4541" s="65"/>
      <c r="G4541" s="65"/>
      <c r="H4541" s="65"/>
      <c r="I4541" s="65"/>
      <c r="J4541" s="65"/>
      <c r="K4541" s="65"/>
      <c r="L4541" s="66" t="str">
        <f t="shared" si="284"/>
        <v/>
      </c>
      <c r="M4541" s="66" t="str">
        <f t="shared" si="285"/>
        <v/>
      </c>
      <c r="N4541" s="66" t="str">
        <f t="shared" si="286"/>
        <v/>
      </c>
    </row>
    <row r="4542" spans="2:14" ht="20.100000000000001" customHeight="1" thickBot="1" x14ac:dyDescent="0.3">
      <c r="B4542" s="63" t="str">
        <f t="shared" si="283"/>
        <v/>
      </c>
      <c r="C4542" s="64"/>
      <c r="D4542" s="65"/>
      <c r="E4542" s="65"/>
      <c r="F4542" s="65"/>
      <c r="G4542" s="65"/>
      <c r="H4542" s="65"/>
      <c r="I4542" s="65"/>
      <c r="J4542" s="65"/>
      <c r="K4542" s="65"/>
      <c r="L4542" s="66" t="str">
        <f t="shared" si="284"/>
        <v/>
      </c>
      <c r="M4542" s="66" t="str">
        <f t="shared" si="285"/>
        <v/>
      </c>
      <c r="N4542" s="66" t="str">
        <f t="shared" si="286"/>
        <v/>
      </c>
    </row>
    <row r="4543" spans="2:14" ht="20.100000000000001" customHeight="1" thickBot="1" x14ac:dyDescent="0.3">
      <c r="B4543" s="63" t="str">
        <f t="shared" si="283"/>
        <v/>
      </c>
      <c r="C4543" s="64"/>
      <c r="D4543" s="65"/>
      <c r="E4543" s="65"/>
      <c r="F4543" s="65"/>
      <c r="G4543" s="65"/>
      <c r="H4543" s="65"/>
      <c r="I4543" s="65"/>
      <c r="J4543" s="65"/>
      <c r="K4543" s="65"/>
      <c r="L4543" s="66" t="str">
        <f t="shared" si="284"/>
        <v/>
      </c>
      <c r="M4543" s="66" t="str">
        <f t="shared" si="285"/>
        <v/>
      </c>
      <c r="N4543" s="66" t="str">
        <f t="shared" si="286"/>
        <v/>
      </c>
    </row>
    <row r="4544" spans="2:14" ht="20.100000000000001" customHeight="1" thickBot="1" x14ac:dyDescent="0.3">
      <c r="B4544" s="63" t="str">
        <f t="shared" si="283"/>
        <v/>
      </c>
      <c r="C4544" s="64"/>
      <c r="D4544" s="65"/>
      <c r="E4544" s="65"/>
      <c r="F4544" s="65"/>
      <c r="G4544" s="65"/>
      <c r="H4544" s="65"/>
      <c r="I4544" s="65"/>
      <c r="J4544" s="65"/>
      <c r="K4544" s="65"/>
      <c r="L4544" s="66" t="str">
        <f t="shared" si="284"/>
        <v/>
      </c>
      <c r="M4544" s="66" t="str">
        <f t="shared" si="285"/>
        <v/>
      </c>
      <c r="N4544" s="66" t="str">
        <f t="shared" si="286"/>
        <v/>
      </c>
    </row>
    <row r="4545" spans="2:14" ht="20.100000000000001" customHeight="1" thickBot="1" x14ac:dyDescent="0.3">
      <c r="B4545" s="63" t="str">
        <f t="shared" si="283"/>
        <v/>
      </c>
      <c r="C4545" s="64"/>
      <c r="D4545" s="65"/>
      <c r="E4545" s="65"/>
      <c r="F4545" s="65"/>
      <c r="G4545" s="65"/>
      <c r="H4545" s="65"/>
      <c r="I4545" s="65"/>
      <c r="J4545" s="65"/>
      <c r="K4545" s="65"/>
      <c r="L4545" s="66" t="str">
        <f t="shared" si="284"/>
        <v/>
      </c>
      <c r="M4545" s="66" t="str">
        <f t="shared" si="285"/>
        <v/>
      </c>
      <c r="N4545" s="66" t="str">
        <f t="shared" si="286"/>
        <v/>
      </c>
    </row>
    <row r="4546" spans="2:14" ht="20.100000000000001" customHeight="1" thickBot="1" x14ac:dyDescent="0.3">
      <c r="B4546" s="63" t="str">
        <f t="shared" si="283"/>
        <v/>
      </c>
      <c r="C4546" s="64"/>
      <c r="D4546" s="65"/>
      <c r="E4546" s="65"/>
      <c r="F4546" s="65"/>
      <c r="G4546" s="65"/>
      <c r="H4546" s="65"/>
      <c r="I4546" s="65"/>
      <c r="J4546" s="65"/>
      <c r="K4546" s="65"/>
      <c r="L4546" s="66" t="str">
        <f t="shared" si="284"/>
        <v/>
      </c>
      <c r="M4546" s="66" t="str">
        <f t="shared" si="285"/>
        <v/>
      </c>
      <c r="N4546" s="66" t="str">
        <f t="shared" si="286"/>
        <v/>
      </c>
    </row>
    <row r="4547" spans="2:14" ht="20.100000000000001" customHeight="1" thickBot="1" x14ac:dyDescent="0.3">
      <c r="B4547" s="63" t="str">
        <f t="shared" si="283"/>
        <v/>
      </c>
      <c r="C4547" s="64"/>
      <c r="D4547" s="65"/>
      <c r="E4547" s="65"/>
      <c r="F4547" s="65"/>
      <c r="G4547" s="65"/>
      <c r="H4547" s="65"/>
      <c r="I4547" s="65"/>
      <c r="J4547" s="65"/>
      <c r="K4547" s="65"/>
      <c r="L4547" s="66" t="str">
        <f t="shared" si="284"/>
        <v/>
      </c>
      <c r="M4547" s="66" t="str">
        <f t="shared" si="285"/>
        <v/>
      </c>
      <c r="N4547" s="66" t="str">
        <f t="shared" si="286"/>
        <v/>
      </c>
    </row>
    <row r="4548" spans="2:14" ht="20.100000000000001" customHeight="1" thickBot="1" x14ac:dyDescent="0.3">
      <c r="B4548" s="63" t="str">
        <f t="shared" si="283"/>
        <v/>
      </c>
      <c r="C4548" s="64"/>
      <c r="D4548" s="65"/>
      <c r="E4548" s="65"/>
      <c r="F4548" s="65"/>
      <c r="G4548" s="65"/>
      <c r="H4548" s="65"/>
      <c r="I4548" s="65"/>
      <c r="J4548" s="65"/>
      <c r="K4548" s="65"/>
      <c r="L4548" s="66" t="str">
        <f t="shared" si="284"/>
        <v/>
      </c>
      <c r="M4548" s="66" t="str">
        <f t="shared" si="285"/>
        <v/>
      </c>
      <c r="N4548" s="66" t="str">
        <f t="shared" si="286"/>
        <v/>
      </c>
    </row>
    <row r="4549" spans="2:14" ht="20.100000000000001" customHeight="1" thickBot="1" x14ac:dyDescent="0.3">
      <c r="B4549" s="63" t="str">
        <f t="shared" si="283"/>
        <v/>
      </c>
      <c r="C4549" s="64"/>
      <c r="D4549" s="65"/>
      <c r="E4549" s="65"/>
      <c r="F4549" s="65"/>
      <c r="G4549" s="65"/>
      <c r="H4549" s="65"/>
      <c r="I4549" s="65"/>
      <c r="J4549" s="65"/>
      <c r="K4549" s="65"/>
      <c r="L4549" s="66" t="str">
        <f t="shared" si="284"/>
        <v/>
      </c>
      <c r="M4549" s="66" t="str">
        <f t="shared" si="285"/>
        <v/>
      </c>
      <c r="N4549" s="66" t="str">
        <f t="shared" si="286"/>
        <v/>
      </c>
    </row>
    <row r="4550" spans="2:14" ht="20.100000000000001" customHeight="1" thickBot="1" x14ac:dyDescent="0.3">
      <c r="B4550" s="63" t="str">
        <f t="shared" si="283"/>
        <v/>
      </c>
      <c r="C4550" s="64"/>
      <c r="D4550" s="65"/>
      <c r="E4550" s="65"/>
      <c r="F4550" s="65"/>
      <c r="G4550" s="65"/>
      <c r="H4550" s="65"/>
      <c r="I4550" s="65"/>
      <c r="J4550" s="65"/>
      <c r="K4550" s="65"/>
      <c r="L4550" s="66" t="str">
        <f t="shared" si="284"/>
        <v/>
      </c>
      <c r="M4550" s="66" t="str">
        <f t="shared" si="285"/>
        <v/>
      </c>
      <c r="N4550" s="66" t="str">
        <f t="shared" si="286"/>
        <v/>
      </c>
    </row>
    <row r="4551" spans="2:14" ht="20.100000000000001" customHeight="1" thickBot="1" x14ac:dyDescent="0.3">
      <c r="B4551" s="63" t="str">
        <f t="shared" si="283"/>
        <v/>
      </c>
      <c r="C4551" s="64"/>
      <c r="D4551" s="65"/>
      <c r="E4551" s="65"/>
      <c r="F4551" s="65"/>
      <c r="G4551" s="65"/>
      <c r="H4551" s="65"/>
      <c r="I4551" s="65"/>
      <c r="J4551" s="65"/>
      <c r="K4551" s="65"/>
      <c r="L4551" s="66" t="str">
        <f t="shared" si="284"/>
        <v/>
      </c>
      <c r="M4551" s="66" t="str">
        <f t="shared" si="285"/>
        <v/>
      </c>
      <c r="N4551" s="66" t="str">
        <f t="shared" si="286"/>
        <v/>
      </c>
    </row>
    <row r="4552" spans="2:14" ht="20.100000000000001" customHeight="1" thickBot="1" x14ac:dyDescent="0.3">
      <c r="B4552" s="63" t="str">
        <f t="shared" si="283"/>
        <v/>
      </c>
      <c r="C4552" s="64"/>
      <c r="D4552" s="65"/>
      <c r="E4552" s="65"/>
      <c r="F4552" s="65"/>
      <c r="G4552" s="65"/>
      <c r="H4552" s="65"/>
      <c r="I4552" s="65"/>
      <c r="J4552" s="65"/>
      <c r="K4552" s="65"/>
      <c r="L4552" s="66" t="str">
        <f t="shared" si="284"/>
        <v/>
      </c>
      <c r="M4552" s="66" t="str">
        <f t="shared" si="285"/>
        <v/>
      </c>
      <c r="N4552" s="66" t="str">
        <f t="shared" si="286"/>
        <v/>
      </c>
    </row>
    <row r="4553" spans="2:14" ht="20.100000000000001" customHeight="1" thickBot="1" x14ac:dyDescent="0.3">
      <c r="B4553" s="63" t="str">
        <f t="shared" si="283"/>
        <v/>
      </c>
      <c r="C4553" s="64"/>
      <c r="D4553" s="65"/>
      <c r="E4553" s="65"/>
      <c r="F4553" s="65"/>
      <c r="G4553" s="65"/>
      <c r="H4553" s="65"/>
      <c r="I4553" s="65"/>
      <c r="J4553" s="65"/>
      <c r="K4553" s="65"/>
      <c r="L4553" s="66" t="str">
        <f t="shared" si="284"/>
        <v/>
      </c>
      <c r="M4553" s="66" t="str">
        <f t="shared" si="285"/>
        <v/>
      </c>
      <c r="N4553" s="66" t="str">
        <f t="shared" si="286"/>
        <v/>
      </c>
    </row>
    <row r="4554" spans="2:14" ht="20.100000000000001" customHeight="1" thickBot="1" x14ac:dyDescent="0.3">
      <c r="B4554" s="63" t="str">
        <f t="shared" ref="B4554:B4617" si="287">IF(C4554="","",B4553+1)</f>
        <v/>
      </c>
      <c r="C4554" s="64"/>
      <c r="D4554" s="65"/>
      <c r="E4554" s="65"/>
      <c r="F4554" s="65"/>
      <c r="G4554" s="65"/>
      <c r="H4554" s="65"/>
      <c r="I4554" s="65"/>
      <c r="J4554" s="65"/>
      <c r="K4554" s="65"/>
      <c r="L4554" s="66" t="str">
        <f t="shared" si="284"/>
        <v/>
      </c>
      <c r="M4554" s="66" t="str">
        <f t="shared" si="285"/>
        <v/>
      </c>
      <c r="N4554" s="66" t="str">
        <f t="shared" si="286"/>
        <v/>
      </c>
    </row>
    <row r="4555" spans="2:14" ht="20.100000000000001" customHeight="1" thickBot="1" x14ac:dyDescent="0.3">
      <c r="B4555" s="63" t="str">
        <f t="shared" si="287"/>
        <v/>
      </c>
      <c r="C4555" s="64"/>
      <c r="D4555" s="65"/>
      <c r="E4555" s="65"/>
      <c r="F4555" s="65"/>
      <c r="G4555" s="65"/>
      <c r="H4555" s="65"/>
      <c r="I4555" s="65"/>
      <c r="J4555" s="65"/>
      <c r="K4555" s="65"/>
      <c r="L4555" s="66" t="str">
        <f t="shared" si="284"/>
        <v/>
      </c>
      <c r="M4555" s="66" t="str">
        <f t="shared" si="285"/>
        <v/>
      </c>
      <c r="N4555" s="66" t="str">
        <f t="shared" si="286"/>
        <v/>
      </c>
    </row>
    <row r="4556" spans="2:14" ht="20.100000000000001" customHeight="1" thickBot="1" x14ac:dyDescent="0.3">
      <c r="B4556" s="63" t="str">
        <f t="shared" si="287"/>
        <v/>
      </c>
      <c r="C4556" s="64"/>
      <c r="D4556" s="65"/>
      <c r="E4556" s="65"/>
      <c r="F4556" s="65"/>
      <c r="G4556" s="65"/>
      <c r="H4556" s="65"/>
      <c r="I4556" s="65"/>
      <c r="J4556" s="65"/>
      <c r="K4556" s="65"/>
      <c r="L4556" s="66" t="str">
        <f t="shared" si="284"/>
        <v/>
      </c>
      <c r="M4556" s="66" t="str">
        <f t="shared" si="285"/>
        <v/>
      </c>
      <c r="N4556" s="66" t="str">
        <f t="shared" si="286"/>
        <v/>
      </c>
    </row>
    <row r="4557" spans="2:14" ht="20.100000000000001" customHeight="1" thickBot="1" x14ac:dyDescent="0.3">
      <c r="B4557" s="63" t="str">
        <f t="shared" si="287"/>
        <v/>
      </c>
      <c r="C4557" s="64"/>
      <c r="D4557" s="65"/>
      <c r="E4557" s="65"/>
      <c r="F4557" s="65"/>
      <c r="G4557" s="65"/>
      <c r="H4557" s="65"/>
      <c r="I4557" s="65"/>
      <c r="J4557" s="65"/>
      <c r="K4557" s="65"/>
      <c r="L4557" s="66" t="str">
        <f t="shared" ref="L4557:L4620" si="288">IF(C4557="","",TEXT(C4557,"MMMM"))</f>
        <v/>
      </c>
      <c r="M4557" s="66" t="str">
        <f t="shared" ref="M4557:M4620" si="289">IF(C4557="","",YEAR(C4557))</f>
        <v/>
      </c>
      <c r="N4557" s="66" t="str">
        <f t="shared" ref="N4557:N4620" si="290">IF(C4557="","",TEXT(C4557,"DDDD"))</f>
        <v/>
      </c>
    </row>
    <row r="4558" spans="2:14" ht="20.100000000000001" customHeight="1" thickBot="1" x14ac:dyDescent="0.3">
      <c r="B4558" s="63" t="str">
        <f t="shared" si="287"/>
        <v/>
      </c>
      <c r="C4558" s="64"/>
      <c r="D4558" s="65"/>
      <c r="E4558" s="65"/>
      <c r="F4558" s="65"/>
      <c r="G4558" s="65"/>
      <c r="H4558" s="65"/>
      <c r="I4558" s="65"/>
      <c r="J4558" s="65"/>
      <c r="K4558" s="65"/>
      <c r="L4558" s="66" t="str">
        <f t="shared" si="288"/>
        <v/>
      </c>
      <c r="M4558" s="66" t="str">
        <f t="shared" si="289"/>
        <v/>
      </c>
      <c r="N4558" s="66" t="str">
        <f t="shared" si="290"/>
        <v/>
      </c>
    </row>
    <row r="4559" spans="2:14" ht="20.100000000000001" customHeight="1" thickBot="1" x14ac:dyDescent="0.3">
      <c r="B4559" s="63" t="str">
        <f t="shared" si="287"/>
        <v/>
      </c>
      <c r="C4559" s="64"/>
      <c r="D4559" s="65"/>
      <c r="E4559" s="65"/>
      <c r="F4559" s="65"/>
      <c r="G4559" s="65"/>
      <c r="H4559" s="65"/>
      <c r="I4559" s="65"/>
      <c r="J4559" s="65"/>
      <c r="K4559" s="65"/>
      <c r="L4559" s="66" t="str">
        <f t="shared" si="288"/>
        <v/>
      </c>
      <c r="M4559" s="66" t="str">
        <f t="shared" si="289"/>
        <v/>
      </c>
      <c r="N4559" s="66" t="str">
        <f t="shared" si="290"/>
        <v/>
      </c>
    </row>
    <row r="4560" spans="2:14" ht="20.100000000000001" customHeight="1" thickBot="1" x14ac:dyDescent="0.3">
      <c r="B4560" s="63" t="str">
        <f t="shared" si="287"/>
        <v/>
      </c>
      <c r="C4560" s="64"/>
      <c r="D4560" s="65"/>
      <c r="E4560" s="65"/>
      <c r="F4560" s="65"/>
      <c r="G4560" s="65"/>
      <c r="H4560" s="65"/>
      <c r="I4560" s="65"/>
      <c r="J4560" s="65"/>
      <c r="K4560" s="65"/>
      <c r="L4560" s="66" t="str">
        <f t="shared" si="288"/>
        <v/>
      </c>
      <c r="M4560" s="66" t="str">
        <f t="shared" si="289"/>
        <v/>
      </c>
      <c r="N4560" s="66" t="str">
        <f t="shared" si="290"/>
        <v/>
      </c>
    </row>
    <row r="4561" spans="2:14" ht="20.100000000000001" customHeight="1" thickBot="1" x14ac:dyDescent="0.3">
      <c r="B4561" s="63" t="str">
        <f t="shared" si="287"/>
        <v/>
      </c>
      <c r="C4561" s="64"/>
      <c r="D4561" s="65"/>
      <c r="E4561" s="65"/>
      <c r="F4561" s="65"/>
      <c r="G4561" s="65"/>
      <c r="H4561" s="65"/>
      <c r="I4561" s="65"/>
      <c r="J4561" s="65"/>
      <c r="K4561" s="65"/>
      <c r="L4561" s="66" t="str">
        <f t="shared" si="288"/>
        <v/>
      </c>
      <c r="M4561" s="66" t="str">
        <f t="shared" si="289"/>
        <v/>
      </c>
      <c r="N4561" s="66" t="str">
        <f t="shared" si="290"/>
        <v/>
      </c>
    </row>
    <row r="4562" spans="2:14" ht="20.100000000000001" customHeight="1" thickBot="1" x14ac:dyDescent="0.3">
      <c r="B4562" s="63" t="str">
        <f t="shared" si="287"/>
        <v/>
      </c>
      <c r="C4562" s="64"/>
      <c r="D4562" s="65"/>
      <c r="E4562" s="65"/>
      <c r="F4562" s="65"/>
      <c r="G4562" s="65"/>
      <c r="H4562" s="65"/>
      <c r="I4562" s="65"/>
      <c r="J4562" s="65"/>
      <c r="K4562" s="65"/>
      <c r="L4562" s="66" t="str">
        <f t="shared" si="288"/>
        <v/>
      </c>
      <c r="M4562" s="66" t="str">
        <f t="shared" si="289"/>
        <v/>
      </c>
      <c r="N4562" s="66" t="str">
        <f t="shared" si="290"/>
        <v/>
      </c>
    </row>
    <row r="4563" spans="2:14" ht="20.100000000000001" customHeight="1" thickBot="1" x14ac:dyDescent="0.3">
      <c r="B4563" s="63" t="str">
        <f t="shared" si="287"/>
        <v/>
      </c>
      <c r="C4563" s="64"/>
      <c r="D4563" s="65"/>
      <c r="E4563" s="65"/>
      <c r="F4563" s="65"/>
      <c r="G4563" s="65"/>
      <c r="H4563" s="65"/>
      <c r="I4563" s="65"/>
      <c r="J4563" s="65"/>
      <c r="K4563" s="65"/>
      <c r="L4563" s="66" t="str">
        <f t="shared" si="288"/>
        <v/>
      </c>
      <c r="M4563" s="66" t="str">
        <f t="shared" si="289"/>
        <v/>
      </c>
      <c r="N4563" s="66" t="str">
        <f t="shared" si="290"/>
        <v/>
      </c>
    </row>
    <row r="4564" spans="2:14" ht="20.100000000000001" customHeight="1" thickBot="1" x14ac:dyDescent="0.3">
      <c r="B4564" s="63" t="str">
        <f t="shared" si="287"/>
        <v/>
      </c>
      <c r="C4564" s="64"/>
      <c r="D4564" s="65"/>
      <c r="E4564" s="65"/>
      <c r="F4564" s="65"/>
      <c r="G4564" s="65"/>
      <c r="H4564" s="65"/>
      <c r="I4564" s="65"/>
      <c r="J4564" s="65"/>
      <c r="K4564" s="65"/>
      <c r="L4564" s="66" t="str">
        <f t="shared" si="288"/>
        <v/>
      </c>
      <c r="M4564" s="66" t="str">
        <f t="shared" si="289"/>
        <v/>
      </c>
      <c r="N4564" s="66" t="str">
        <f t="shared" si="290"/>
        <v/>
      </c>
    </row>
    <row r="4565" spans="2:14" ht="20.100000000000001" customHeight="1" thickBot="1" x14ac:dyDescent="0.3">
      <c r="B4565" s="63" t="str">
        <f t="shared" si="287"/>
        <v/>
      </c>
      <c r="C4565" s="64"/>
      <c r="D4565" s="65"/>
      <c r="E4565" s="65"/>
      <c r="F4565" s="65"/>
      <c r="G4565" s="65"/>
      <c r="H4565" s="65"/>
      <c r="I4565" s="65"/>
      <c r="J4565" s="65"/>
      <c r="K4565" s="65"/>
      <c r="L4565" s="66" t="str">
        <f t="shared" si="288"/>
        <v/>
      </c>
      <c r="M4565" s="66" t="str">
        <f t="shared" si="289"/>
        <v/>
      </c>
      <c r="N4565" s="66" t="str">
        <f t="shared" si="290"/>
        <v/>
      </c>
    </row>
    <row r="4566" spans="2:14" ht="20.100000000000001" customHeight="1" thickBot="1" x14ac:dyDescent="0.3">
      <c r="B4566" s="63" t="str">
        <f t="shared" si="287"/>
        <v/>
      </c>
      <c r="C4566" s="64"/>
      <c r="D4566" s="65"/>
      <c r="E4566" s="65"/>
      <c r="F4566" s="65"/>
      <c r="G4566" s="65"/>
      <c r="H4566" s="65"/>
      <c r="I4566" s="65"/>
      <c r="J4566" s="65"/>
      <c r="K4566" s="65"/>
      <c r="L4566" s="66" t="str">
        <f t="shared" si="288"/>
        <v/>
      </c>
      <c r="M4566" s="66" t="str">
        <f t="shared" si="289"/>
        <v/>
      </c>
      <c r="N4566" s="66" t="str">
        <f t="shared" si="290"/>
        <v/>
      </c>
    </row>
    <row r="4567" spans="2:14" ht="20.100000000000001" customHeight="1" thickBot="1" x14ac:dyDescent="0.3">
      <c r="B4567" s="63" t="str">
        <f t="shared" si="287"/>
        <v/>
      </c>
      <c r="C4567" s="64"/>
      <c r="D4567" s="65"/>
      <c r="E4567" s="65"/>
      <c r="F4567" s="65"/>
      <c r="G4567" s="65"/>
      <c r="H4567" s="65"/>
      <c r="I4567" s="65"/>
      <c r="J4567" s="65"/>
      <c r="K4567" s="65"/>
      <c r="L4567" s="66" t="str">
        <f t="shared" si="288"/>
        <v/>
      </c>
      <c r="M4567" s="66" t="str">
        <f t="shared" si="289"/>
        <v/>
      </c>
      <c r="N4567" s="66" t="str">
        <f t="shared" si="290"/>
        <v/>
      </c>
    </row>
    <row r="4568" spans="2:14" ht="20.100000000000001" customHeight="1" thickBot="1" x14ac:dyDescent="0.3">
      <c r="B4568" s="63" t="str">
        <f t="shared" si="287"/>
        <v/>
      </c>
      <c r="C4568" s="64"/>
      <c r="D4568" s="65"/>
      <c r="E4568" s="65"/>
      <c r="F4568" s="65"/>
      <c r="G4568" s="65"/>
      <c r="H4568" s="65"/>
      <c r="I4568" s="65"/>
      <c r="J4568" s="65"/>
      <c r="K4568" s="65"/>
      <c r="L4568" s="66" t="str">
        <f t="shared" si="288"/>
        <v/>
      </c>
      <c r="M4568" s="66" t="str">
        <f t="shared" si="289"/>
        <v/>
      </c>
      <c r="N4568" s="66" t="str">
        <f t="shared" si="290"/>
        <v/>
      </c>
    </row>
    <row r="4569" spans="2:14" ht="20.100000000000001" customHeight="1" thickBot="1" x14ac:dyDescent="0.3">
      <c r="B4569" s="63" t="str">
        <f t="shared" si="287"/>
        <v/>
      </c>
      <c r="C4569" s="64"/>
      <c r="D4569" s="65"/>
      <c r="E4569" s="65"/>
      <c r="F4569" s="65"/>
      <c r="G4569" s="65"/>
      <c r="H4569" s="65"/>
      <c r="I4569" s="65"/>
      <c r="J4569" s="65"/>
      <c r="K4569" s="65"/>
      <c r="L4569" s="66" t="str">
        <f t="shared" si="288"/>
        <v/>
      </c>
      <c r="M4569" s="66" t="str">
        <f t="shared" si="289"/>
        <v/>
      </c>
      <c r="N4569" s="66" t="str">
        <f t="shared" si="290"/>
        <v/>
      </c>
    </row>
    <row r="4570" spans="2:14" ht="20.100000000000001" customHeight="1" thickBot="1" x14ac:dyDescent="0.3">
      <c r="B4570" s="63" t="str">
        <f t="shared" si="287"/>
        <v/>
      </c>
      <c r="C4570" s="64"/>
      <c r="D4570" s="65"/>
      <c r="E4570" s="65"/>
      <c r="F4570" s="65"/>
      <c r="G4570" s="65"/>
      <c r="H4570" s="65"/>
      <c r="I4570" s="65"/>
      <c r="J4570" s="65"/>
      <c r="K4570" s="65"/>
      <c r="L4570" s="66" t="str">
        <f t="shared" si="288"/>
        <v/>
      </c>
      <c r="M4570" s="66" t="str">
        <f t="shared" si="289"/>
        <v/>
      </c>
      <c r="N4570" s="66" t="str">
        <f t="shared" si="290"/>
        <v/>
      </c>
    </row>
    <row r="4571" spans="2:14" ht="20.100000000000001" customHeight="1" thickBot="1" x14ac:dyDescent="0.3">
      <c r="B4571" s="63" t="str">
        <f t="shared" si="287"/>
        <v/>
      </c>
      <c r="C4571" s="64"/>
      <c r="D4571" s="65"/>
      <c r="E4571" s="65"/>
      <c r="F4571" s="65"/>
      <c r="G4571" s="65"/>
      <c r="H4571" s="65"/>
      <c r="I4571" s="65"/>
      <c r="J4571" s="65"/>
      <c r="K4571" s="65"/>
      <c r="L4571" s="66" t="str">
        <f t="shared" si="288"/>
        <v/>
      </c>
      <c r="M4571" s="66" t="str">
        <f t="shared" si="289"/>
        <v/>
      </c>
      <c r="N4571" s="66" t="str">
        <f t="shared" si="290"/>
        <v/>
      </c>
    </row>
    <row r="4572" spans="2:14" ht="20.100000000000001" customHeight="1" thickBot="1" x14ac:dyDescent="0.3">
      <c r="B4572" s="63" t="str">
        <f t="shared" si="287"/>
        <v/>
      </c>
      <c r="C4572" s="64"/>
      <c r="D4572" s="65"/>
      <c r="E4572" s="65"/>
      <c r="F4572" s="65"/>
      <c r="G4572" s="65"/>
      <c r="H4572" s="65"/>
      <c r="I4572" s="65"/>
      <c r="J4572" s="65"/>
      <c r="K4572" s="65"/>
      <c r="L4572" s="66" t="str">
        <f t="shared" si="288"/>
        <v/>
      </c>
      <c r="M4572" s="66" t="str">
        <f t="shared" si="289"/>
        <v/>
      </c>
      <c r="N4572" s="66" t="str">
        <f t="shared" si="290"/>
        <v/>
      </c>
    </row>
    <row r="4573" spans="2:14" ht="20.100000000000001" customHeight="1" thickBot="1" x14ac:dyDescent="0.3">
      <c r="B4573" s="63" t="str">
        <f t="shared" si="287"/>
        <v/>
      </c>
      <c r="C4573" s="64"/>
      <c r="D4573" s="65"/>
      <c r="E4573" s="65"/>
      <c r="F4573" s="65"/>
      <c r="G4573" s="65"/>
      <c r="H4573" s="65"/>
      <c r="I4573" s="65"/>
      <c r="J4573" s="65"/>
      <c r="K4573" s="65"/>
      <c r="L4573" s="66" t="str">
        <f t="shared" si="288"/>
        <v/>
      </c>
      <c r="M4573" s="66" t="str">
        <f t="shared" si="289"/>
        <v/>
      </c>
      <c r="N4573" s="66" t="str">
        <f t="shared" si="290"/>
        <v/>
      </c>
    </row>
    <row r="4574" spans="2:14" ht="20.100000000000001" customHeight="1" thickBot="1" x14ac:dyDescent="0.3">
      <c r="B4574" s="63" t="str">
        <f t="shared" si="287"/>
        <v/>
      </c>
      <c r="C4574" s="64"/>
      <c r="D4574" s="65"/>
      <c r="E4574" s="65"/>
      <c r="F4574" s="65"/>
      <c r="G4574" s="65"/>
      <c r="H4574" s="65"/>
      <c r="I4574" s="65"/>
      <c r="J4574" s="65"/>
      <c r="K4574" s="65"/>
      <c r="L4574" s="66" t="str">
        <f t="shared" si="288"/>
        <v/>
      </c>
      <c r="M4574" s="66" t="str">
        <f t="shared" si="289"/>
        <v/>
      </c>
      <c r="N4574" s="66" t="str">
        <f t="shared" si="290"/>
        <v/>
      </c>
    </row>
    <row r="4575" spans="2:14" ht="20.100000000000001" customHeight="1" thickBot="1" x14ac:dyDescent="0.3">
      <c r="B4575" s="63" t="str">
        <f t="shared" si="287"/>
        <v/>
      </c>
      <c r="C4575" s="64"/>
      <c r="D4575" s="65"/>
      <c r="E4575" s="65"/>
      <c r="F4575" s="65"/>
      <c r="G4575" s="65"/>
      <c r="H4575" s="65"/>
      <c r="I4575" s="65"/>
      <c r="J4575" s="65"/>
      <c r="K4575" s="65"/>
      <c r="L4575" s="66" t="str">
        <f t="shared" si="288"/>
        <v/>
      </c>
      <c r="M4575" s="66" t="str">
        <f t="shared" si="289"/>
        <v/>
      </c>
      <c r="N4575" s="66" t="str">
        <f t="shared" si="290"/>
        <v/>
      </c>
    </row>
    <row r="4576" spans="2:14" ht="20.100000000000001" customHeight="1" thickBot="1" x14ac:dyDescent="0.3">
      <c r="B4576" s="63" t="str">
        <f t="shared" si="287"/>
        <v/>
      </c>
      <c r="C4576" s="64"/>
      <c r="D4576" s="65"/>
      <c r="E4576" s="65"/>
      <c r="F4576" s="65"/>
      <c r="G4576" s="65"/>
      <c r="H4576" s="65"/>
      <c r="I4576" s="65"/>
      <c r="J4576" s="65"/>
      <c r="K4576" s="65"/>
      <c r="L4576" s="66" t="str">
        <f t="shared" si="288"/>
        <v/>
      </c>
      <c r="M4576" s="66" t="str">
        <f t="shared" si="289"/>
        <v/>
      </c>
      <c r="N4576" s="66" t="str">
        <f t="shared" si="290"/>
        <v/>
      </c>
    </row>
    <row r="4577" spans="2:14" ht="20.100000000000001" customHeight="1" thickBot="1" x14ac:dyDescent="0.3">
      <c r="B4577" s="63" t="str">
        <f t="shared" si="287"/>
        <v/>
      </c>
      <c r="C4577" s="64"/>
      <c r="D4577" s="65"/>
      <c r="E4577" s="65"/>
      <c r="F4577" s="65"/>
      <c r="G4577" s="65"/>
      <c r="H4577" s="65"/>
      <c r="I4577" s="65"/>
      <c r="J4577" s="65"/>
      <c r="K4577" s="65"/>
      <c r="L4577" s="66" t="str">
        <f t="shared" si="288"/>
        <v/>
      </c>
      <c r="M4577" s="66" t="str">
        <f t="shared" si="289"/>
        <v/>
      </c>
      <c r="N4577" s="66" t="str">
        <f t="shared" si="290"/>
        <v/>
      </c>
    </row>
    <row r="4578" spans="2:14" ht="20.100000000000001" customHeight="1" thickBot="1" x14ac:dyDescent="0.3">
      <c r="B4578" s="63" t="str">
        <f t="shared" si="287"/>
        <v/>
      </c>
      <c r="C4578" s="64"/>
      <c r="D4578" s="65"/>
      <c r="E4578" s="65"/>
      <c r="F4578" s="65"/>
      <c r="G4578" s="65"/>
      <c r="H4578" s="65"/>
      <c r="I4578" s="65"/>
      <c r="J4578" s="65"/>
      <c r="K4578" s="65"/>
      <c r="L4578" s="66" t="str">
        <f t="shared" si="288"/>
        <v/>
      </c>
      <c r="M4578" s="66" t="str">
        <f t="shared" si="289"/>
        <v/>
      </c>
      <c r="N4578" s="66" t="str">
        <f t="shared" si="290"/>
        <v/>
      </c>
    </row>
    <row r="4579" spans="2:14" ht="20.100000000000001" customHeight="1" thickBot="1" x14ac:dyDescent="0.3">
      <c r="B4579" s="63" t="str">
        <f t="shared" si="287"/>
        <v/>
      </c>
      <c r="C4579" s="64"/>
      <c r="D4579" s="65"/>
      <c r="E4579" s="65"/>
      <c r="F4579" s="65"/>
      <c r="G4579" s="65"/>
      <c r="H4579" s="65"/>
      <c r="I4579" s="65"/>
      <c r="J4579" s="65"/>
      <c r="K4579" s="65"/>
      <c r="L4579" s="66" t="str">
        <f t="shared" si="288"/>
        <v/>
      </c>
      <c r="M4579" s="66" t="str">
        <f t="shared" si="289"/>
        <v/>
      </c>
      <c r="N4579" s="66" t="str">
        <f t="shared" si="290"/>
        <v/>
      </c>
    </row>
    <row r="4580" spans="2:14" ht="20.100000000000001" customHeight="1" thickBot="1" x14ac:dyDescent="0.3">
      <c r="B4580" s="63" t="str">
        <f t="shared" si="287"/>
        <v/>
      </c>
      <c r="C4580" s="64"/>
      <c r="D4580" s="65"/>
      <c r="E4580" s="65"/>
      <c r="F4580" s="65"/>
      <c r="G4580" s="65"/>
      <c r="H4580" s="65"/>
      <c r="I4580" s="65"/>
      <c r="J4580" s="65"/>
      <c r="K4580" s="65"/>
      <c r="L4580" s="66" t="str">
        <f t="shared" si="288"/>
        <v/>
      </c>
      <c r="M4580" s="66" t="str">
        <f t="shared" si="289"/>
        <v/>
      </c>
      <c r="N4580" s="66" t="str">
        <f t="shared" si="290"/>
        <v/>
      </c>
    </row>
    <row r="4581" spans="2:14" ht="20.100000000000001" customHeight="1" thickBot="1" x14ac:dyDescent="0.3">
      <c r="B4581" s="63" t="str">
        <f t="shared" si="287"/>
        <v/>
      </c>
      <c r="C4581" s="64"/>
      <c r="D4581" s="65"/>
      <c r="E4581" s="65"/>
      <c r="F4581" s="65"/>
      <c r="G4581" s="65"/>
      <c r="H4581" s="65"/>
      <c r="I4581" s="65"/>
      <c r="J4581" s="65"/>
      <c r="K4581" s="65"/>
      <c r="L4581" s="66" t="str">
        <f t="shared" si="288"/>
        <v/>
      </c>
      <c r="M4581" s="66" t="str">
        <f t="shared" si="289"/>
        <v/>
      </c>
      <c r="N4581" s="66" t="str">
        <f t="shared" si="290"/>
        <v/>
      </c>
    </row>
    <row r="4582" spans="2:14" ht="20.100000000000001" customHeight="1" thickBot="1" x14ac:dyDescent="0.3">
      <c r="B4582" s="63" t="str">
        <f t="shared" si="287"/>
        <v/>
      </c>
      <c r="C4582" s="64"/>
      <c r="D4582" s="65"/>
      <c r="E4582" s="65"/>
      <c r="F4582" s="65"/>
      <c r="G4582" s="65"/>
      <c r="H4582" s="65"/>
      <c r="I4582" s="65"/>
      <c r="J4582" s="65"/>
      <c r="K4582" s="65"/>
      <c r="L4582" s="66" t="str">
        <f t="shared" si="288"/>
        <v/>
      </c>
      <c r="M4582" s="66" t="str">
        <f t="shared" si="289"/>
        <v/>
      </c>
      <c r="N4582" s="66" t="str">
        <f t="shared" si="290"/>
        <v/>
      </c>
    </row>
    <row r="4583" spans="2:14" ht="20.100000000000001" customHeight="1" thickBot="1" x14ac:dyDescent="0.3">
      <c r="B4583" s="63" t="str">
        <f t="shared" si="287"/>
        <v/>
      </c>
      <c r="C4583" s="64"/>
      <c r="D4583" s="65"/>
      <c r="E4583" s="65"/>
      <c r="F4583" s="65"/>
      <c r="G4583" s="65"/>
      <c r="H4583" s="65"/>
      <c r="I4583" s="65"/>
      <c r="J4583" s="65"/>
      <c r="K4583" s="65"/>
      <c r="L4583" s="66" t="str">
        <f t="shared" si="288"/>
        <v/>
      </c>
      <c r="M4583" s="66" t="str">
        <f t="shared" si="289"/>
        <v/>
      </c>
      <c r="N4583" s="66" t="str">
        <f t="shared" si="290"/>
        <v/>
      </c>
    </row>
    <row r="4584" spans="2:14" ht="20.100000000000001" customHeight="1" thickBot="1" x14ac:dyDescent="0.3">
      <c r="B4584" s="63" t="str">
        <f t="shared" si="287"/>
        <v/>
      </c>
      <c r="C4584" s="64"/>
      <c r="D4584" s="65"/>
      <c r="E4584" s="65"/>
      <c r="F4584" s="65"/>
      <c r="G4584" s="65"/>
      <c r="H4584" s="65"/>
      <c r="I4584" s="65"/>
      <c r="J4584" s="65"/>
      <c r="K4584" s="65"/>
      <c r="L4584" s="66" t="str">
        <f t="shared" si="288"/>
        <v/>
      </c>
      <c r="M4584" s="66" t="str">
        <f t="shared" si="289"/>
        <v/>
      </c>
      <c r="N4584" s="66" t="str">
        <f t="shared" si="290"/>
        <v/>
      </c>
    </row>
    <row r="4585" spans="2:14" ht="20.100000000000001" customHeight="1" thickBot="1" x14ac:dyDescent="0.3">
      <c r="B4585" s="63" t="str">
        <f t="shared" si="287"/>
        <v/>
      </c>
      <c r="C4585" s="64"/>
      <c r="D4585" s="65"/>
      <c r="E4585" s="65"/>
      <c r="F4585" s="65"/>
      <c r="G4585" s="65"/>
      <c r="H4585" s="65"/>
      <c r="I4585" s="65"/>
      <c r="J4585" s="65"/>
      <c r="K4585" s="65"/>
      <c r="L4585" s="66" t="str">
        <f t="shared" si="288"/>
        <v/>
      </c>
      <c r="M4585" s="66" t="str">
        <f t="shared" si="289"/>
        <v/>
      </c>
      <c r="N4585" s="66" t="str">
        <f t="shared" si="290"/>
        <v/>
      </c>
    </row>
    <row r="4586" spans="2:14" ht="20.100000000000001" customHeight="1" thickBot="1" x14ac:dyDescent="0.3">
      <c r="B4586" s="63" t="str">
        <f t="shared" si="287"/>
        <v/>
      </c>
      <c r="C4586" s="64"/>
      <c r="D4586" s="65"/>
      <c r="E4586" s="65"/>
      <c r="F4586" s="65"/>
      <c r="G4586" s="65"/>
      <c r="H4586" s="65"/>
      <c r="I4586" s="65"/>
      <c r="J4586" s="65"/>
      <c r="K4586" s="65"/>
      <c r="L4586" s="66" t="str">
        <f t="shared" si="288"/>
        <v/>
      </c>
      <c r="M4586" s="66" t="str">
        <f t="shared" si="289"/>
        <v/>
      </c>
      <c r="N4586" s="66" t="str">
        <f t="shared" si="290"/>
        <v/>
      </c>
    </row>
    <row r="4587" spans="2:14" ht="20.100000000000001" customHeight="1" thickBot="1" x14ac:dyDescent="0.3">
      <c r="B4587" s="63" t="str">
        <f t="shared" si="287"/>
        <v/>
      </c>
      <c r="C4587" s="64"/>
      <c r="D4587" s="65"/>
      <c r="E4587" s="65"/>
      <c r="F4587" s="65"/>
      <c r="G4587" s="65"/>
      <c r="H4587" s="65"/>
      <c r="I4587" s="65"/>
      <c r="J4587" s="65"/>
      <c r="K4587" s="65"/>
      <c r="L4587" s="66" t="str">
        <f t="shared" si="288"/>
        <v/>
      </c>
      <c r="M4587" s="66" t="str">
        <f t="shared" si="289"/>
        <v/>
      </c>
      <c r="N4587" s="66" t="str">
        <f t="shared" si="290"/>
        <v/>
      </c>
    </row>
    <row r="4588" spans="2:14" ht="20.100000000000001" customHeight="1" thickBot="1" x14ac:dyDescent="0.3">
      <c r="B4588" s="63" t="str">
        <f t="shared" si="287"/>
        <v/>
      </c>
      <c r="C4588" s="64"/>
      <c r="D4588" s="65"/>
      <c r="E4588" s="65"/>
      <c r="F4588" s="65"/>
      <c r="G4588" s="65"/>
      <c r="H4588" s="65"/>
      <c r="I4588" s="65"/>
      <c r="J4588" s="65"/>
      <c r="K4588" s="65"/>
      <c r="L4588" s="66" t="str">
        <f t="shared" si="288"/>
        <v/>
      </c>
      <c r="M4588" s="66" t="str">
        <f t="shared" si="289"/>
        <v/>
      </c>
      <c r="N4588" s="66" t="str">
        <f t="shared" si="290"/>
        <v/>
      </c>
    </row>
    <row r="4589" spans="2:14" ht="20.100000000000001" customHeight="1" thickBot="1" x14ac:dyDescent="0.3">
      <c r="B4589" s="63" t="str">
        <f t="shared" si="287"/>
        <v/>
      </c>
      <c r="C4589" s="64"/>
      <c r="D4589" s="65"/>
      <c r="E4589" s="65"/>
      <c r="F4589" s="65"/>
      <c r="G4589" s="65"/>
      <c r="H4589" s="65"/>
      <c r="I4589" s="65"/>
      <c r="J4589" s="65"/>
      <c r="K4589" s="65"/>
      <c r="L4589" s="66" t="str">
        <f t="shared" si="288"/>
        <v/>
      </c>
      <c r="M4589" s="66" t="str">
        <f t="shared" si="289"/>
        <v/>
      </c>
      <c r="N4589" s="66" t="str">
        <f t="shared" si="290"/>
        <v/>
      </c>
    </row>
    <row r="4590" spans="2:14" ht="20.100000000000001" customHeight="1" thickBot="1" x14ac:dyDescent="0.3">
      <c r="B4590" s="63" t="str">
        <f t="shared" si="287"/>
        <v/>
      </c>
      <c r="C4590" s="64"/>
      <c r="D4590" s="65"/>
      <c r="E4590" s="65"/>
      <c r="F4590" s="65"/>
      <c r="G4590" s="65"/>
      <c r="H4590" s="65"/>
      <c r="I4590" s="65"/>
      <c r="J4590" s="65"/>
      <c r="K4590" s="65"/>
      <c r="L4590" s="66" t="str">
        <f t="shared" si="288"/>
        <v/>
      </c>
      <c r="M4590" s="66" t="str">
        <f t="shared" si="289"/>
        <v/>
      </c>
      <c r="N4590" s="66" t="str">
        <f t="shared" si="290"/>
        <v/>
      </c>
    </row>
    <row r="4591" spans="2:14" ht="20.100000000000001" customHeight="1" thickBot="1" x14ac:dyDescent="0.3">
      <c r="B4591" s="63" t="str">
        <f t="shared" si="287"/>
        <v/>
      </c>
      <c r="C4591" s="64"/>
      <c r="D4591" s="65"/>
      <c r="E4591" s="65"/>
      <c r="F4591" s="65"/>
      <c r="G4591" s="65"/>
      <c r="H4591" s="65"/>
      <c r="I4591" s="65"/>
      <c r="J4591" s="65"/>
      <c r="K4591" s="65"/>
      <c r="L4591" s="66" t="str">
        <f t="shared" si="288"/>
        <v/>
      </c>
      <c r="M4591" s="66" t="str">
        <f t="shared" si="289"/>
        <v/>
      </c>
      <c r="N4591" s="66" t="str">
        <f t="shared" si="290"/>
        <v/>
      </c>
    </row>
    <row r="4592" spans="2:14" ht="20.100000000000001" customHeight="1" thickBot="1" x14ac:dyDescent="0.3">
      <c r="B4592" s="63" t="str">
        <f t="shared" si="287"/>
        <v/>
      </c>
      <c r="C4592" s="64"/>
      <c r="D4592" s="65"/>
      <c r="E4592" s="65"/>
      <c r="F4592" s="65"/>
      <c r="G4592" s="65"/>
      <c r="H4592" s="65"/>
      <c r="I4592" s="65"/>
      <c r="J4592" s="65"/>
      <c r="K4592" s="65"/>
      <c r="L4592" s="66" t="str">
        <f t="shared" si="288"/>
        <v/>
      </c>
      <c r="M4592" s="66" t="str">
        <f t="shared" si="289"/>
        <v/>
      </c>
      <c r="N4592" s="66" t="str">
        <f t="shared" si="290"/>
        <v/>
      </c>
    </row>
    <row r="4593" spans="2:14" ht="20.100000000000001" customHeight="1" thickBot="1" x14ac:dyDescent="0.3">
      <c r="B4593" s="63" t="str">
        <f t="shared" si="287"/>
        <v/>
      </c>
      <c r="C4593" s="64"/>
      <c r="D4593" s="65"/>
      <c r="E4593" s="65"/>
      <c r="F4593" s="65"/>
      <c r="G4593" s="65"/>
      <c r="H4593" s="65"/>
      <c r="I4593" s="65"/>
      <c r="J4593" s="65"/>
      <c r="K4593" s="65"/>
      <c r="L4593" s="66" t="str">
        <f t="shared" si="288"/>
        <v/>
      </c>
      <c r="M4593" s="66" t="str">
        <f t="shared" si="289"/>
        <v/>
      </c>
      <c r="N4593" s="66" t="str">
        <f t="shared" si="290"/>
        <v/>
      </c>
    </row>
    <row r="4594" spans="2:14" ht="20.100000000000001" customHeight="1" thickBot="1" x14ac:dyDescent="0.3">
      <c r="B4594" s="63" t="str">
        <f t="shared" si="287"/>
        <v/>
      </c>
      <c r="C4594" s="64"/>
      <c r="D4594" s="65"/>
      <c r="E4594" s="65"/>
      <c r="F4594" s="65"/>
      <c r="G4594" s="65"/>
      <c r="H4594" s="65"/>
      <c r="I4594" s="65"/>
      <c r="J4594" s="65"/>
      <c r="K4594" s="65"/>
      <c r="L4594" s="66" t="str">
        <f t="shared" si="288"/>
        <v/>
      </c>
      <c r="M4594" s="66" t="str">
        <f t="shared" si="289"/>
        <v/>
      </c>
      <c r="N4594" s="66" t="str">
        <f t="shared" si="290"/>
        <v/>
      </c>
    </row>
    <row r="4595" spans="2:14" ht="20.100000000000001" customHeight="1" thickBot="1" x14ac:dyDescent="0.3">
      <c r="B4595" s="63" t="str">
        <f t="shared" si="287"/>
        <v/>
      </c>
      <c r="C4595" s="64"/>
      <c r="D4595" s="65"/>
      <c r="E4595" s="65"/>
      <c r="F4595" s="65"/>
      <c r="G4595" s="65"/>
      <c r="H4595" s="65"/>
      <c r="I4595" s="65"/>
      <c r="J4595" s="65"/>
      <c r="K4595" s="65"/>
      <c r="L4595" s="66" t="str">
        <f t="shared" si="288"/>
        <v/>
      </c>
      <c r="M4595" s="66" t="str">
        <f t="shared" si="289"/>
        <v/>
      </c>
      <c r="N4595" s="66" t="str">
        <f t="shared" si="290"/>
        <v/>
      </c>
    </row>
    <row r="4596" spans="2:14" ht="20.100000000000001" customHeight="1" thickBot="1" x14ac:dyDescent="0.3">
      <c r="B4596" s="63" t="str">
        <f t="shared" si="287"/>
        <v/>
      </c>
      <c r="C4596" s="64"/>
      <c r="D4596" s="65"/>
      <c r="E4596" s="65"/>
      <c r="F4596" s="65"/>
      <c r="G4596" s="65"/>
      <c r="H4596" s="65"/>
      <c r="I4596" s="65"/>
      <c r="J4596" s="65"/>
      <c r="K4596" s="65"/>
      <c r="L4596" s="66" t="str">
        <f t="shared" si="288"/>
        <v/>
      </c>
      <c r="M4596" s="66" t="str">
        <f t="shared" si="289"/>
        <v/>
      </c>
      <c r="N4596" s="66" t="str">
        <f t="shared" si="290"/>
        <v/>
      </c>
    </row>
    <row r="4597" spans="2:14" ht="20.100000000000001" customHeight="1" thickBot="1" x14ac:dyDescent="0.3">
      <c r="B4597" s="63" t="str">
        <f t="shared" si="287"/>
        <v/>
      </c>
      <c r="C4597" s="64"/>
      <c r="D4597" s="65"/>
      <c r="E4597" s="65"/>
      <c r="F4597" s="65"/>
      <c r="G4597" s="65"/>
      <c r="H4597" s="65"/>
      <c r="I4597" s="65"/>
      <c r="J4597" s="65"/>
      <c r="K4597" s="65"/>
      <c r="L4597" s="66" t="str">
        <f t="shared" si="288"/>
        <v/>
      </c>
      <c r="M4597" s="66" t="str">
        <f t="shared" si="289"/>
        <v/>
      </c>
      <c r="N4597" s="66" t="str">
        <f t="shared" si="290"/>
        <v/>
      </c>
    </row>
    <row r="4598" spans="2:14" ht="20.100000000000001" customHeight="1" thickBot="1" x14ac:dyDescent="0.3">
      <c r="B4598" s="63" t="str">
        <f t="shared" si="287"/>
        <v/>
      </c>
      <c r="C4598" s="64"/>
      <c r="D4598" s="65"/>
      <c r="E4598" s="65"/>
      <c r="F4598" s="65"/>
      <c r="G4598" s="65"/>
      <c r="H4598" s="65"/>
      <c r="I4598" s="65"/>
      <c r="J4598" s="65"/>
      <c r="K4598" s="65"/>
      <c r="L4598" s="66" t="str">
        <f t="shared" si="288"/>
        <v/>
      </c>
      <c r="M4598" s="66" t="str">
        <f t="shared" si="289"/>
        <v/>
      </c>
      <c r="N4598" s="66" t="str">
        <f t="shared" si="290"/>
        <v/>
      </c>
    </row>
    <row r="4599" spans="2:14" ht="20.100000000000001" customHeight="1" thickBot="1" x14ac:dyDescent="0.3">
      <c r="B4599" s="63" t="str">
        <f t="shared" si="287"/>
        <v/>
      </c>
      <c r="C4599" s="64"/>
      <c r="D4599" s="65"/>
      <c r="E4599" s="65"/>
      <c r="F4599" s="65"/>
      <c r="G4599" s="65"/>
      <c r="H4599" s="65"/>
      <c r="I4599" s="65"/>
      <c r="J4599" s="65"/>
      <c r="K4599" s="65"/>
      <c r="L4599" s="66" t="str">
        <f t="shared" si="288"/>
        <v/>
      </c>
      <c r="M4599" s="66" t="str">
        <f t="shared" si="289"/>
        <v/>
      </c>
      <c r="N4599" s="66" t="str">
        <f t="shared" si="290"/>
        <v/>
      </c>
    </row>
    <row r="4600" spans="2:14" ht="20.100000000000001" customHeight="1" thickBot="1" x14ac:dyDescent="0.3">
      <c r="B4600" s="63" t="str">
        <f t="shared" si="287"/>
        <v/>
      </c>
      <c r="C4600" s="64"/>
      <c r="D4600" s="65"/>
      <c r="E4600" s="65"/>
      <c r="F4600" s="65"/>
      <c r="G4600" s="65"/>
      <c r="H4600" s="65"/>
      <c r="I4600" s="65"/>
      <c r="J4600" s="65"/>
      <c r="K4600" s="65"/>
      <c r="L4600" s="66" t="str">
        <f t="shared" si="288"/>
        <v/>
      </c>
      <c r="M4600" s="66" t="str">
        <f t="shared" si="289"/>
        <v/>
      </c>
      <c r="N4600" s="66" t="str">
        <f t="shared" si="290"/>
        <v/>
      </c>
    </row>
    <row r="4601" spans="2:14" ht="20.100000000000001" customHeight="1" thickBot="1" x14ac:dyDescent="0.3">
      <c r="B4601" s="63" t="str">
        <f t="shared" si="287"/>
        <v/>
      </c>
      <c r="C4601" s="64"/>
      <c r="D4601" s="65"/>
      <c r="E4601" s="65"/>
      <c r="F4601" s="65"/>
      <c r="G4601" s="65"/>
      <c r="H4601" s="65"/>
      <c r="I4601" s="65"/>
      <c r="J4601" s="65"/>
      <c r="K4601" s="65"/>
      <c r="L4601" s="66" t="str">
        <f t="shared" si="288"/>
        <v/>
      </c>
      <c r="M4601" s="66" t="str">
        <f t="shared" si="289"/>
        <v/>
      </c>
      <c r="N4601" s="66" t="str">
        <f t="shared" si="290"/>
        <v/>
      </c>
    </row>
    <row r="4602" spans="2:14" ht="20.100000000000001" customHeight="1" thickBot="1" x14ac:dyDescent="0.3">
      <c r="B4602" s="63" t="str">
        <f t="shared" si="287"/>
        <v/>
      </c>
      <c r="C4602" s="64"/>
      <c r="D4602" s="65"/>
      <c r="E4602" s="65"/>
      <c r="F4602" s="65"/>
      <c r="G4602" s="65"/>
      <c r="H4602" s="65"/>
      <c r="I4602" s="65"/>
      <c r="J4602" s="65"/>
      <c r="K4602" s="65"/>
      <c r="L4602" s="66" t="str">
        <f t="shared" si="288"/>
        <v/>
      </c>
      <c r="M4602" s="66" t="str">
        <f t="shared" si="289"/>
        <v/>
      </c>
      <c r="N4602" s="66" t="str">
        <f t="shared" si="290"/>
        <v/>
      </c>
    </row>
    <row r="4603" spans="2:14" ht="20.100000000000001" customHeight="1" thickBot="1" x14ac:dyDescent="0.3">
      <c r="B4603" s="63" t="str">
        <f t="shared" si="287"/>
        <v/>
      </c>
      <c r="C4603" s="64"/>
      <c r="D4603" s="65"/>
      <c r="E4603" s="65"/>
      <c r="F4603" s="65"/>
      <c r="G4603" s="65"/>
      <c r="H4603" s="65"/>
      <c r="I4603" s="65"/>
      <c r="J4603" s="65"/>
      <c r="K4603" s="65"/>
      <c r="L4603" s="66" t="str">
        <f t="shared" si="288"/>
        <v/>
      </c>
      <c r="M4603" s="66" t="str">
        <f t="shared" si="289"/>
        <v/>
      </c>
      <c r="N4603" s="66" t="str">
        <f t="shared" si="290"/>
        <v/>
      </c>
    </row>
    <row r="4604" spans="2:14" ht="20.100000000000001" customHeight="1" thickBot="1" x14ac:dyDescent="0.3">
      <c r="B4604" s="63" t="str">
        <f t="shared" si="287"/>
        <v/>
      </c>
      <c r="C4604" s="64"/>
      <c r="D4604" s="65"/>
      <c r="E4604" s="65"/>
      <c r="F4604" s="65"/>
      <c r="G4604" s="65"/>
      <c r="H4604" s="65"/>
      <c r="I4604" s="65"/>
      <c r="J4604" s="65"/>
      <c r="K4604" s="65"/>
      <c r="L4604" s="66" t="str">
        <f t="shared" si="288"/>
        <v/>
      </c>
      <c r="M4604" s="66" t="str">
        <f t="shared" si="289"/>
        <v/>
      </c>
      <c r="N4604" s="66" t="str">
        <f t="shared" si="290"/>
        <v/>
      </c>
    </row>
    <row r="4605" spans="2:14" ht="20.100000000000001" customHeight="1" thickBot="1" x14ac:dyDescent="0.3">
      <c r="B4605" s="63" t="str">
        <f t="shared" si="287"/>
        <v/>
      </c>
      <c r="C4605" s="64"/>
      <c r="D4605" s="65"/>
      <c r="E4605" s="65"/>
      <c r="F4605" s="65"/>
      <c r="G4605" s="65"/>
      <c r="H4605" s="65"/>
      <c r="I4605" s="65"/>
      <c r="J4605" s="65"/>
      <c r="K4605" s="65"/>
      <c r="L4605" s="66" t="str">
        <f t="shared" si="288"/>
        <v/>
      </c>
      <c r="M4605" s="66" t="str">
        <f t="shared" si="289"/>
        <v/>
      </c>
      <c r="N4605" s="66" t="str">
        <f t="shared" si="290"/>
        <v/>
      </c>
    </row>
    <row r="4606" spans="2:14" ht="20.100000000000001" customHeight="1" thickBot="1" x14ac:dyDescent="0.3">
      <c r="B4606" s="63" t="str">
        <f t="shared" si="287"/>
        <v/>
      </c>
      <c r="C4606" s="64"/>
      <c r="D4606" s="65"/>
      <c r="E4606" s="65"/>
      <c r="F4606" s="65"/>
      <c r="G4606" s="65"/>
      <c r="H4606" s="65"/>
      <c r="I4606" s="65"/>
      <c r="J4606" s="65"/>
      <c r="K4606" s="65"/>
      <c r="L4606" s="66" t="str">
        <f t="shared" si="288"/>
        <v/>
      </c>
      <c r="M4606" s="66" t="str">
        <f t="shared" si="289"/>
        <v/>
      </c>
      <c r="N4606" s="66" t="str">
        <f t="shared" si="290"/>
        <v/>
      </c>
    </row>
    <row r="4607" spans="2:14" ht="20.100000000000001" customHeight="1" thickBot="1" x14ac:dyDescent="0.3">
      <c r="B4607" s="63" t="str">
        <f t="shared" si="287"/>
        <v/>
      </c>
      <c r="C4607" s="64"/>
      <c r="D4607" s="65"/>
      <c r="E4607" s="65"/>
      <c r="F4607" s="65"/>
      <c r="G4607" s="65"/>
      <c r="H4607" s="65"/>
      <c r="I4607" s="65"/>
      <c r="J4607" s="65"/>
      <c r="K4607" s="65"/>
      <c r="L4607" s="66" t="str">
        <f t="shared" si="288"/>
        <v/>
      </c>
      <c r="M4607" s="66" t="str">
        <f t="shared" si="289"/>
        <v/>
      </c>
      <c r="N4607" s="66" t="str">
        <f t="shared" si="290"/>
        <v/>
      </c>
    </row>
    <row r="4608" spans="2:14" ht="20.100000000000001" customHeight="1" thickBot="1" x14ac:dyDescent="0.3">
      <c r="B4608" s="63" t="str">
        <f t="shared" si="287"/>
        <v/>
      </c>
      <c r="C4608" s="64"/>
      <c r="D4608" s="65"/>
      <c r="E4608" s="65"/>
      <c r="F4608" s="65"/>
      <c r="G4608" s="65"/>
      <c r="H4608" s="65"/>
      <c r="I4608" s="65"/>
      <c r="J4608" s="65"/>
      <c r="K4608" s="65"/>
      <c r="L4608" s="66" t="str">
        <f t="shared" si="288"/>
        <v/>
      </c>
      <c r="M4608" s="66" t="str">
        <f t="shared" si="289"/>
        <v/>
      </c>
      <c r="N4608" s="66" t="str">
        <f t="shared" si="290"/>
        <v/>
      </c>
    </row>
    <row r="4609" spans="2:14" ht="20.100000000000001" customHeight="1" thickBot="1" x14ac:dyDescent="0.3">
      <c r="B4609" s="63" t="str">
        <f t="shared" si="287"/>
        <v/>
      </c>
      <c r="C4609" s="64"/>
      <c r="D4609" s="65"/>
      <c r="E4609" s="65"/>
      <c r="F4609" s="65"/>
      <c r="G4609" s="65"/>
      <c r="H4609" s="65"/>
      <c r="I4609" s="65"/>
      <c r="J4609" s="65"/>
      <c r="K4609" s="65"/>
      <c r="L4609" s="66" t="str">
        <f t="shared" si="288"/>
        <v/>
      </c>
      <c r="M4609" s="66" t="str">
        <f t="shared" si="289"/>
        <v/>
      </c>
      <c r="N4609" s="66" t="str">
        <f t="shared" si="290"/>
        <v/>
      </c>
    </row>
    <row r="4610" spans="2:14" ht="20.100000000000001" customHeight="1" thickBot="1" x14ac:dyDescent="0.3">
      <c r="B4610" s="63" t="str">
        <f t="shared" si="287"/>
        <v/>
      </c>
      <c r="C4610" s="64"/>
      <c r="D4610" s="65"/>
      <c r="E4610" s="65"/>
      <c r="F4610" s="65"/>
      <c r="G4610" s="65"/>
      <c r="H4610" s="65"/>
      <c r="I4610" s="65"/>
      <c r="J4610" s="65"/>
      <c r="K4610" s="65"/>
      <c r="L4610" s="66" t="str">
        <f t="shared" si="288"/>
        <v/>
      </c>
      <c r="M4610" s="66" t="str">
        <f t="shared" si="289"/>
        <v/>
      </c>
      <c r="N4610" s="66" t="str">
        <f t="shared" si="290"/>
        <v/>
      </c>
    </row>
    <row r="4611" spans="2:14" ht="20.100000000000001" customHeight="1" thickBot="1" x14ac:dyDescent="0.3">
      <c r="B4611" s="63" t="str">
        <f t="shared" si="287"/>
        <v/>
      </c>
      <c r="C4611" s="64"/>
      <c r="D4611" s="65"/>
      <c r="E4611" s="65"/>
      <c r="F4611" s="65"/>
      <c r="G4611" s="65"/>
      <c r="H4611" s="65"/>
      <c r="I4611" s="65"/>
      <c r="J4611" s="65"/>
      <c r="K4611" s="65"/>
      <c r="L4611" s="66" t="str">
        <f t="shared" si="288"/>
        <v/>
      </c>
      <c r="M4611" s="66" t="str">
        <f t="shared" si="289"/>
        <v/>
      </c>
      <c r="N4611" s="66" t="str">
        <f t="shared" si="290"/>
        <v/>
      </c>
    </row>
    <row r="4612" spans="2:14" ht="20.100000000000001" customHeight="1" thickBot="1" x14ac:dyDescent="0.3">
      <c r="B4612" s="63" t="str">
        <f t="shared" si="287"/>
        <v/>
      </c>
      <c r="C4612" s="64"/>
      <c r="D4612" s="65"/>
      <c r="E4612" s="65"/>
      <c r="F4612" s="65"/>
      <c r="G4612" s="65"/>
      <c r="H4612" s="65"/>
      <c r="I4612" s="65"/>
      <c r="J4612" s="65"/>
      <c r="K4612" s="65"/>
      <c r="L4612" s="66" t="str">
        <f t="shared" si="288"/>
        <v/>
      </c>
      <c r="M4612" s="66" t="str">
        <f t="shared" si="289"/>
        <v/>
      </c>
      <c r="N4612" s="66" t="str">
        <f t="shared" si="290"/>
        <v/>
      </c>
    </row>
    <row r="4613" spans="2:14" ht="20.100000000000001" customHeight="1" thickBot="1" x14ac:dyDescent="0.3">
      <c r="B4613" s="63" t="str">
        <f t="shared" si="287"/>
        <v/>
      </c>
      <c r="C4613" s="64"/>
      <c r="D4613" s="65"/>
      <c r="E4613" s="65"/>
      <c r="F4613" s="65"/>
      <c r="G4613" s="65"/>
      <c r="H4613" s="65"/>
      <c r="I4613" s="65"/>
      <c r="J4613" s="65"/>
      <c r="K4613" s="65"/>
      <c r="L4613" s="66" t="str">
        <f t="shared" si="288"/>
        <v/>
      </c>
      <c r="M4613" s="66" t="str">
        <f t="shared" si="289"/>
        <v/>
      </c>
      <c r="N4613" s="66" t="str">
        <f t="shared" si="290"/>
        <v/>
      </c>
    </row>
    <row r="4614" spans="2:14" ht="20.100000000000001" customHeight="1" thickBot="1" x14ac:dyDescent="0.3">
      <c r="B4614" s="63" t="str">
        <f t="shared" si="287"/>
        <v/>
      </c>
      <c r="C4614" s="64"/>
      <c r="D4614" s="65"/>
      <c r="E4614" s="65"/>
      <c r="F4614" s="65"/>
      <c r="G4614" s="65"/>
      <c r="H4614" s="65"/>
      <c r="I4614" s="65"/>
      <c r="J4614" s="65"/>
      <c r="K4614" s="65"/>
      <c r="L4614" s="66" t="str">
        <f t="shared" si="288"/>
        <v/>
      </c>
      <c r="M4614" s="66" t="str">
        <f t="shared" si="289"/>
        <v/>
      </c>
      <c r="N4614" s="66" t="str">
        <f t="shared" si="290"/>
        <v/>
      </c>
    </row>
    <row r="4615" spans="2:14" ht="20.100000000000001" customHeight="1" thickBot="1" x14ac:dyDescent="0.3">
      <c r="B4615" s="63" t="str">
        <f t="shared" si="287"/>
        <v/>
      </c>
      <c r="C4615" s="64"/>
      <c r="D4615" s="65"/>
      <c r="E4615" s="65"/>
      <c r="F4615" s="65"/>
      <c r="G4615" s="65"/>
      <c r="H4615" s="65"/>
      <c r="I4615" s="65"/>
      <c r="J4615" s="65"/>
      <c r="K4615" s="65"/>
      <c r="L4615" s="66" t="str">
        <f t="shared" si="288"/>
        <v/>
      </c>
      <c r="M4615" s="66" t="str">
        <f t="shared" si="289"/>
        <v/>
      </c>
      <c r="N4615" s="66" t="str">
        <f t="shared" si="290"/>
        <v/>
      </c>
    </row>
    <row r="4616" spans="2:14" ht="20.100000000000001" customHeight="1" thickBot="1" x14ac:dyDescent="0.3">
      <c r="B4616" s="63" t="str">
        <f t="shared" si="287"/>
        <v/>
      </c>
      <c r="C4616" s="64"/>
      <c r="D4616" s="65"/>
      <c r="E4616" s="65"/>
      <c r="F4616" s="65"/>
      <c r="G4616" s="65"/>
      <c r="H4616" s="65"/>
      <c r="I4616" s="65"/>
      <c r="J4616" s="65"/>
      <c r="K4616" s="65"/>
      <c r="L4616" s="66" t="str">
        <f t="shared" si="288"/>
        <v/>
      </c>
      <c r="M4616" s="66" t="str">
        <f t="shared" si="289"/>
        <v/>
      </c>
      <c r="N4616" s="66" t="str">
        <f t="shared" si="290"/>
        <v/>
      </c>
    </row>
    <row r="4617" spans="2:14" ht="20.100000000000001" customHeight="1" thickBot="1" x14ac:dyDescent="0.3">
      <c r="B4617" s="63" t="str">
        <f t="shared" si="287"/>
        <v/>
      </c>
      <c r="C4617" s="64"/>
      <c r="D4617" s="65"/>
      <c r="E4617" s="65"/>
      <c r="F4617" s="65"/>
      <c r="G4617" s="65"/>
      <c r="H4617" s="65"/>
      <c r="I4617" s="65"/>
      <c r="J4617" s="65"/>
      <c r="K4617" s="65"/>
      <c r="L4617" s="66" t="str">
        <f t="shared" si="288"/>
        <v/>
      </c>
      <c r="M4617" s="66" t="str">
        <f t="shared" si="289"/>
        <v/>
      </c>
      <c r="N4617" s="66" t="str">
        <f t="shared" si="290"/>
        <v/>
      </c>
    </row>
    <row r="4618" spans="2:14" ht="20.100000000000001" customHeight="1" thickBot="1" x14ac:dyDescent="0.3">
      <c r="B4618" s="63" t="str">
        <f t="shared" ref="B4618:B4681" si="291">IF(C4618="","",B4617+1)</f>
        <v/>
      </c>
      <c r="C4618" s="64"/>
      <c r="D4618" s="65"/>
      <c r="E4618" s="65"/>
      <c r="F4618" s="65"/>
      <c r="G4618" s="65"/>
      <c r="H4618" s="65"/>
      <c r="I4618" s="65"/>
      <c r="J4618" s="65"/>
      <c r="K4618" s="65"/>
      <c r="L4618" s="66" t="str">
        <f t="shared" si="288"/>
        <v/>
      </c>
      <c r="M4618" s="66" t="str">
        <f t="shared" si="289"/>
        <v/>
      </c>
      <c r="N4618" s="66" t="str">
        <f t="shared" si="290"/>
        <v/>
      </c>
    </row>
    <row r="4619" spans="2:14" ht="20.100000000000001" customHeight="1" thickBot="1" x14ac:dyDescent="0.3">
      <c r="B4619" s="63" t="str">
        <f t="shared" si="291"/>
        <v/>
      </c>
      <c r="C4619" s="64"/>
      <c r="D4619" s="65"/>
      <c r="E4619" s="65"/>
      <c r="F4619" s="65"/>
      <c r="G4619" s="65"/>
      <c r="H4619" s="65"/>
      <c r="I4619" s="65"/>
      <c r="J4619" s="65"/>
      <c r="K4619" s="65"/>
      <c r="L4619" s="66" t="str">
        <f t="shared" si="288"/>
        <v/>
      </c>
      <c r="M4619" s="66" t="str">
        <f t="shared" si="289"/>
        <v/>
      </c>
      <c r="N4619" s="66" t="str">
        <f t="shared" si="290"/>
        <v/>
      </c>
    </row>
    <row r="4620" spans="2:14" ht="20.100000000000001" customHeight="1" thickBot="1" x14ac:dyDescent="0.3">
      <c r="B4620" s="63" t="str">
        <f t="shared" si="291"/>
        <v/>
      </c>
      <c r="C4620" s="64"/>
      <c r="D4620" s="65"/>
      <c r="E4620" s="65"/>
      <c r="F4620" s="65"/>
      <c r="G4620" s="65"/>
      <c r="H4620" s="65"/>
      <c r="I4620" s="65"/>
      <c r="J4620" s="65"/>
      <c r="K4620" s="65"/>
      <c r="L4620" s="66" t="str">
        <f t="shared" si="288"/>
        <v/>
      </c>
      <c r="M4620" s="66" t="str">
        <f t="shared" si="289"/>
        <v/>
      </c>
      <c r="N4620" s="66" t="str">
        <f t="shared" si="290"/>
        <v/>
      </c>
    </row>
    <row r="4621" spans="2:14" ht="20.100000000000001" customHeight="1" thickBot="1" x14ac:dyDescent="0.3">
      <c r="B4621" s="63" t="str">
        <f t="shared" si="291"/>
        <v/>
      </c>
      <c r="C4621" s="64"/>
      <c r="D4621" s="65"/>
      <c r="E4621" s="65"/>
      <c r="F4621" s="65"/>
      <c r="G4621" s="65"/>
      <c r="H4621" s="65"/>
      <c r="I4621" s="65"/>
      <c r="J4621" s="65"/>
      <c r="K4621" s="65"/>
      <c r="L4621" s="66" t="str">
        <f t="shared" ref="L4621:L4684" si="292">IF(C4621="","",TEXT(C4621,"MMMM"))</f>
        <v/>
      </c>
      <c r="M4621" s="66" t="str">
        <f t="shared" ref="M4621:M4684" si="293">IF(C4621="","",YEAR(C4621))</f>
        <v/>
      </c>
      <c r="N4621" s="66" t="str">
        <f t="shared" ref="N4621:N4684" si="294">IF(C4621="","",TEXT(C4621,"DDDD"))</f>
        <v/>
      </c>
    </row>
    <row r="4622" spans="2:14" ht="20.100000000000001" customHeight="1" thickBot="1" x14ac:dyDescent="0.3">
      <c r="B4622" s="63" t="str">
        <f t="shared" si="291"/>
        <v/>
      </c>
      <c r="C4622" s="64"/>
      <c r="D4622" s="65"/>
      <c r="E4622" s="65"/>
      <c r="F4622" s="65"/>
      <c r="G4622" s="65"/>
      <c r="H4622" s="65"/>
      <c r="I4622" s="65"/>
      <c r="J4622" s="65"/>
      <c r="K4622" s="65"/>
      <c r="L4622" s="66" t="str">
        <f t="shared" si="292"/>
        <v/>
      </c>
      <c r="M4622" s="66" t="str">
        <f t="shared" si="293"/>
        <v/>
      </c>
      <c r="N4622" s="66" t="str">
        <f t="shared" si="294"/>
        <v/>
      </c>
    </row>
    <row r="4623" spans="2:14" ht="20.100000000000001" customHeight="1" thickBot="1" x14ac:dyDescent="0.3">
      <c r="B4623" s="63" t="str">
        <f t="shared" si="291"/>
        <v/>
      </c>
      <c r="C4623" s="64"/>
      <c r="D4623" s="65"/>
      <c r="E4623" s="65"/>
      <c r="F4623" s="65"/>
      <c r="G4623" s="65"/>
      <c r="H4623" s="65"/>
      <c r="I4623" s="65"/>
      <c r="J4623" s="65"/>
      <c r="K4623" s="65"/>
      <c r="L4623" s="66" t="str">
        <f t="shared" si="292"/>
        <v/>
      </c>
      <c r="M4623" s="66" t="str">
        <f t="shared" si="293"/>
        <v/>
      </c>
      <c r="N4623" s="66" t="str">
        <f t="shared" si="294"/>
        <v/>
      </c>
    </row>
    <row r="4624" spans="2:14" ht="20.100000000000001" customHeight="1" thickBot="1" x14ac:dyDescent="0.3">
      <c r="B4624" s="63" t="str">
        <f t="shared" si="291"/>
        <v/>
      </c>
      <c r="C4624" s="64"/>
      <c r="D4624" s="65"/>
      <c r="E4624" s="65"/>
      <c r="F4624" s="65"/>
      <c r="G4624" s="65"/>
      <c r="H4624" s="65"/>
      <c r="I4624" s="65"/>
      <c r="J4624" s="65"/>
      <c r="K4624" s="65"/>
      <c r="L4624" s="66" t="str">
        <f t="shared" si="292"/>
        <v/>
      </c>
      <c r="M4624" s="66" t="str">
        <f t="shared" si="293"/>
        <v/>
      </c>
      <c r="N4624" s="66" t="str">
        <f t="shared" si="294"/>
        <v/>
      </c>
    </row>
    <row r="4625" spans="2:14" ht="20.100000000000001" customHeight="1" thickBot="1" x14ac:dyDescent="0.3">
      <c r="B4625" s="63" t="str">
        <f t="shared" si="291"/>
        <v/>
      </c>
      <c r="C4625" s="64"/>
      <c r="D4625" s="65"/>
      <c r="E4625" s="65"/>
      <c r="F4625" s="65"/>
      <c r="G4625" s="65"/>
      <c r="H4625" s="65"/>
      <c r="I4625" s="65"/>
      <c r="J4625" s="65"/>
      <c r="K4625" s="65"/>
      <c r="L4625" s="66" t="str">
        <f t="shared" si="292"/>
        <v/>
      </c>
      <c r="M4625" s="66" t="str">
        <f t="shared" si="293"/>
        <v/>
      </c>
      <c r="N4625" s="66" t="str">
        <f t="shared" si="294"/>
        <v/>
      </c>
    </row>
    <row r="4626" spans="2:14" ht="20.100000000000001" customHeight="1" thickBot="1" x14ac:dyDescent="0.3">
      <c r="B4626" s="63" t="str">
        <f t="shared" si="291"/>
        <v/>
      </c>
      <c r="C4626" s="64"/>
      <c r="D4626" s="65"/>
      <c r="E4626" s="65"/>
      <c r="F4626" s="65"/>
      <c r="G4626" s="65"/>
      <c r="H4626" s="65"/>
      <c r="I4626" s="65"/>
      <c r="J4626" s="65"/>
      <c r="K4626" s="65"/>
      <c r="L4626" s="66" t="str">
        <f t="shared" si="292"/>
        <v/>
      </c>
      <c r="M4626" s="66" t="str">
        <f t="shared" si="293"/>
        <v/>
      </c>
      <c r="N4626" s="66" t="str">
        <f t="shared" si="294"/>
        <v/>
      </c>
    </row>
    <row r="4627" spans="2:14" ht="20.100000000000001" customHeight="1" thickBot="1" x14ac:dyDescent="0.3">
      <c r="B4627" s="63" t="str">
        <f t="shared" si="291"/>
        <v/>
      </c>
      <c r="C4627" s="64"/>
      <c r="D4627" s="65"/>
      <c r="E4627" s="65"/>
      <c r="F4627" s="65"/>
      <c r="G4627" s="65"/>
      <c r="H4627" s="65"/>
      <c r="I4627" s="65"/>
      <c r="J4627" s="65"/>
      <c r="K4627" s="65"/>
      <c r="L4627" s="66" t="str">
        <f t="shared" si="292"/>
        <v/>
      </c>
      <c r="M4627" s="66" t="str">
        <f t="shared" si="293"/>
        <v/>
      </c>
      <c r="N4627" s="66" t="str">
        <f t="shared" si="294"/>
        <v/>
      </c>
    </row>
    <row r="4628" spans="2:14" ht="20.100000000000001" customHeight="1" thickBot="1" x14ac:dyDescent="0.3">
      <c r="B4628" s="63" t="str">
        <f t="shared" si="291"/>
        <v/>
      </c>
      <c r="C4628" s="64"/>
      <c r="D4628" s="65"/>
      <c r="E4628" s="65"/>
      <c r="F4628" s="65"/>
      <c r="G4628" s="65"/>
      <c r="H4628" s="65"/>
      <c r="I4628" s="65"/>
      <c r="J4628" s="65"/>
      <c r="K4628" s="65"/>
      <c r="L4628" s="66" t="str">
        <f t="shared" si="292"/>
        <v/>
      </c>
      <c r="M4628" s="66" t="str">
        <f t="shared" si="293"/>
        <v/>
      </c>
      <c r="N4628" s="66" t="str">
        <f t="shared" si="294"/>
        <v/>
      </c>
    </row>
    <row r="4629" spans="2:14" ht="20.100000000000001" customHeight="1" thickBot="1" x14ac:dyDescent="0.3">
      <c r="B4629" s="63" t="str">
        <f t="shared" si="291"/>
        <v/>
      </c>
      <c r="C4629" s="64"/>
      <c r="D4629" s="65"/>
      <c r="E4629" s="65"/>
      <c r="F4629" s="65"/>
      <c r="G4629" s="65"/>
      <c r="H4629" s="65"/>
      <c r="I4629" s="65"/>
      <c r="J4629" s="65"/>
      <c r="K4629" s="65"/>
      <c r="L4629" s="66" t="str">
        <f t="shared" si="292"/>
        <v/>
      </c>
      <c r="M4629" s="66" t="str">
        <f t="shared" si="293"/>
        <v/>
      </c>
      <c r="N4629" s="66" t="str">
        <f t="shared" si="294"/>
        <v/>
      </c>
    </row>
    <row r="4630" spans="2:14" ht="20.100000000000001" customHeight="1" thickBot="1" x14ac:dyDescent="0.3">
      <c r="B4630" s="63" t="str">
        <f t="shared" si="291"/>
        <v/>
      </c>
      <c r="C4630" s="64"/>
      <c r="D4630" s="65"/>
      <c r="E4630" s="65"/>
      <c r="F4630" s="65"/>
      <c r="G4630" s="65"/>
      <c r="H4630" s="65"/>
      <c r="I4630" s="65"/>
      <c r="J4630" s="65"/>
      <c r="K4630" s="65"/>
      <c r="L4630" s="66" t="str">
        <f t="shared" si="292"/>
        <v/>
      </c>
      <c r="M4630" s="66" t="str">
        <f t="shared" si="293"/>
        <v/>
      </c>
      <c r="N4630" s="66" t="str">
        <f t="shared" si="294"/>
        <v/>
      </c>
    </row>
    <row r="4631" spans="2:14" ht="20.100000000000001" customHeight="1" thickBot="1" x14ac:dyDescent="0.3">
      <c r="B4631" s="63" t="str">
        <f t="shared" si="291"/>
        <v/>
      </c>
      <c r="C4631" s="64"/>
      <c r="D4631" s="65"/>
      <c r="E4631" s="65"/>
      <c r="F4631" s="65"/>
      <c r="G4631" s="65"/>
      <c r="H4631" s="65"/>
      <c r="I4631" s="65"/>
      <c r="J4631" s="65"/>
      <c r="K4631" s="65"/>
      <c r="L4631" s="66" t="str">
        <f t="shared" si="292"/>
        <v/>
      </c>
      <c r="M4631" s="66" t="str">
        <f t="shared" si="293"/>
        <v/>
      </c>
      <c r="N4631" s="66" t="str">
        <f t="shared" si="294"/>
        <v/>
      </c>
    </row>
    <row r="4632" spans="2:14" ht="20.100000000000001" customHeight="1" thickBot="1" x14ac:dyDescent="0.3">
      <c r="B4632" s="63" t="str">
        <f t="shared" si="291"/>
        <v/>
      </c>
      <c r="C4632" s="64"/>
      <c r="D4632" s="65"/>
      <c r="E4632" s="65"/>
      <c r="F4632" s="65"/>
      <c r="G4632" s="65"/>
      <c r="H4632" s="65"/>
      <c r="I4632" s="65"/>
      <c r="J4632" s="65"/>
      <c r="K4632" s="65"/>
      <c r="L4632" s="66" t="str">
        <f t="shared" si="292"/>
        <v/>
      </c>
      <c r="M4632" s="66" t="str">
        <f t="shared" si="293"/>
        <v/>
      </c>
      <c r="N4632" s="66" t="str">
        <f t="shared" si="294"/>
        <v/>
      </c>
    </row>
    <row r="4633" spans="2:14" ht="20.100000000000001" customHeight="1" thickBot="1" x14ac:dyDescent="0.3">
      <c r="B4633" s="63" t="str">
        <f t="shared" si="291"/>
        <v/>
      </c>
      <c r="C4633" s="64"/>
      <c r="D4633" s="65"/>
      <c r="E4633" s="65"/>
      <c r="F4633" s="65"/>
      <c r="G4633" s="65"/>
      <c r="H4633" s="65"/>
      <c r="I4633" s="65"/>
      <c r="J4633" s="65"/>
      <c r="K4633" s="65"/>
      <c r="L4633" s="66" t="str">
        <f t="shared" si="292"/>
        <v/>
      </c>
      <c r="M4633" s="66" t="str">
        <f t="shared" si="293"/>
        <v/>
      </c>
      <c r="N4633" s="66" t="str">
        <f t="shared" si="294"/>
        <v/>
      </c>
    </row>
    <row r="4634" spans="2:14" ht="20.100000000000001" customHeight="1" thickBot="1" x14ac:dyDescent="0.3">
      <c r="B4634" s="63" t="str">
        <f t="shared" si="291"/>
        <v/>
      </c>
      <c r="C4634" s="64"/>
      <c r="D4634" s="65"/>
      <c r="E4634" s="65"/>
      <c r="F4634" s="65"/>
      <c r="G4634" s="65"/>
      <c r="H4634" s="65"/>
      <c r="I4634" s="65"/>
      <c r="J4634" s="65"/>
      <c r="K4634" s="65"/>
      <c r="L4634" s="66" t="str">
        <f t="shared" si="292"/>
        <v/>
      </c>
      <c r="M4634" s="66" t="str">
        <f t="shared" si="293"/>
        <v/>
      </c>
      <c r="N4634" s="66" t="str">
        <f t="shared" si="294"/>
        <v/>
      </c>
    </row>
    <row r="4635" spans="2:14" ht="20.100000000000001" customHeight="1" thickBot="1" x14ac:dyDescent="0.3">
      <c r="B4635" s="63" t="str">
        <f t="shared" si="291"/>
        <v/>
      </c>
      <c r="C4635" s="64"/>
      <c r="D4635" s="65"/>
      <c r="E4635" s="65"/>
      <c r="F4635" s="65"/>
      <c r="G4635" s="65"/>
      <c r="H4635" s="65"/>
      <c r="I4635" s="65"/>
      <c r="J4635" s="65"/>
      <c r="K4635" s="65"/>
      <c r="L4635" s="66" t="str">
        <f t="shared" si="292"/>
        <v/>
      </c>
      <c r="M4635" s="66" t="str">
        <f t="shared" si="293"/>
        <v/>
      </c>
      <c r="N4635" s="66" t="str">
        <f t="shared" si="294"/>
        <v/>
      </c>
    </row>
    <row r="4636" spans="2:14" ht="20.100000000000001" customHeight="1" thickBot="1" x14ac:dyDescent="0.3">
      <c r="B4636" s="63" t="str">
        <f t="shared" si="291"/>
        <v/>
      </c>
      <c r="C4636" s="64"/>
      <c r="D4636" s="65"/>
      <c r="E4636" s="65"/>
      <c r="F4636" s="65"/>
      <c r="G4636" s="65"/>
      <c r="H4636" s="65"/>
      <c r="I4636" s="65"/>
      <c r="J4636" s="65"/>
      <c r="K4636" s="65"/>
      <c r="L4636" s="66" t="str">
        <f t="shared" si="292"/>
        <v/>
      </c>
      <c r="M4636" s="66" t="str">
        <f t="shared" si="293"/>
        <v/>
      </c>
      <c r="N4636" s="66" t="str">
        <f t="shared" si="294"/>
        <v/>
      </c>
    </row>
    <row r="4637" spans="2:14" ht="20.100000000000001" customHeight="1" thickBot="1" x14ac:dyDescent="0.3">
      <c r="B4637" s="63" t="str">
        <f t="shared" si="291"/>
        <v/>
      </c>
      <c r="C4637" s="64"/>
      <c r="D4637" s="65"/>
      <c r="E4637" s="65"/>
      <c r="F4637" s="65"/>
      <c r="G4637" s="65"/>
      <c r="H4637" s="65"/>
      <c r="I4637" s="65"/>
      <c r="J4637" s="65"/>
      <c r="K4637" s="65"/>
      <c r="L4637" s="66" t="str">
        <f t="shared" si="292"/>
        <v/>
      </c>
      <c r="M4637" s="66" t="str">
        <f t="shared" si="293"/>
        <v/>
      </c>
      <c r="N4637" s="66" t="str">
        <f t="shared" si="294"/>
        <v/>
      </c>
    </row>
    <row r="4638" spans="2:14" ht="20.100000000000001" customHeight="1" thickBot="1" x14ac:dyDescent="0.3">
      <c r="B4638" s="63" t="str">
        <f t="shared" si="291"/>
        <v/>
      </c>
      <c r="C4638" s="64"/>
      <c r="D4638" s="65"/>
      <c r="E4638" s="65"/>
      <c r="F4638" s="65"/>
      <c r="G4638" s="65"/>
      <c r="H4638" s="65"/>
      <c r="I4638" s="65"/>
      <c r="J4638" s="65"/>
      <c r="K4638" s="65"/>
      <c r="L4638" s="66" t="str">
        <f t="shared" si="292"/>
        <v/>
      </c>
      <c r="M4638" s="66" t="str">
        <f t="shared" si="293"/>
        <v/>
      </c>
      <c r="N4638" s="66" t="str">
        <f t="shared" si="294"/>
        <v/>
      </c>
    </row>
    <row r="4639" spans="2:14" ht="20.100000000000001" customHeight="1" thickBot="1" x14ac:dyDescent="0.3">
      <c r="B4639" s="63" t="str">
        <f t="shared" si="291"/>
        <v/>
      </c>
      <c r="C4639" s="64"/>
      <c r="D4639" s="65"/>
      <c r="E4639" s="65"/>
      <c r="F4639" s="65"/>
      <c r="G4639" s="65"/>
      <c r="H4639" s="65"/>
      <c r="I4639" s="65"/>
      <c r="J4639" s="65"/>
      <c r="K4639" s="65"/>
      <c r="L4639" s="66" t="str">
        <f t="shared" si="292"/>
        <v/>
      </c>
      <c r="M4639" s="66" t="str">
        <f t="shared" si="293"/>
        <v/>
      </c>
      <c r="N4639" s="66" t="str">
        <f t="shared" si="294"/>
        <v/>
      </c>
    </row>
    <row r="4640" spans="2:14" ht="20.100000000000001" customHeight="1" thickBot="1" x14ac:dyDescent="0.3">
      <c r="B4640" s="63" t="str">
        <f t="shared" si="291"/>
        <v/>
      </c>
      <c r="C4640" s="64"/>
      <c r="D4640" s="65"/>
      <c r="E4640" s="65"/>
      <c r="F4640" s="65"/>
      <c r="G4640" s="65"/>
      <c r="H4640" s="65"/>
      <c r="I4640" s="65"/>
      <c r="J4640" s="65"/>
      <c r="K4640" s="65"/>
      <c r="L4640" s="66" t="str">
        <f t="shared" si="292"/>
        <v/>
      </c>
      <c r="M4640" s="66" t="str">
        <f t="shared" si="293"/>
        <v/>
      </c>
      <c r="N4640" s="66" t="str">
        <f t="shared" si="294"/>
        <v/>
      </c>
    </row>
    <row r="4641" spans="2:14" ht="20.100000000000001" customHeight="1" thickBot="1" x14ac:dyDescent="0.3">
      <c r="B4641" s="63" t="str">
        <f t="shared" si="291"/>
        <v/>
      </c>
      <c r="C4641" s="64"/>
      <c r="D4641" s="65"/>
      <c r="E4641" s="65"/>
      <c r="F4641" s="65"/>
      <c r="G4641" s="65"/>
      <c r="H4641" s="65"/>
      <c r="I4641" s="65"/>
      <c r="J4641" s="65"/>
      <c r="K4641" s="65"/>
      <c r="L4641" s="66" t="str">
        <f t="shared" si="292"/>
        <v/>
      </c>
      <c r="M4641" s="66" t="str">
        <f t="shared" si="293"/>
        <v/>
      </c>
      <c r="N4641" s="66" t="str">
        <f t="shared" si="294"/>
        <v/>
      </c>
    </row>
    <row r="4642" spans="2:14" ht="20.100000000000001" customHeight="1" thickBot="1" x14ac:dyDescent="0.3">
      <c r="B4642" s="63" t="str">
        <f t="shared" si="291"/>
        <v/>
      </c>
      <c r="C4642" s="64"/>
      <c r="D4642" s="65"/>
      <c r="E4642" s="65"/>
      <c r="F4642" s="65"/>
      <c r="G4642" s="65"/>
      <c r="H4642" s="65"/>
      <c r="I4642" s="65"/>
      <c r="J4642" s="65"/>
      <c r="K4642" s="65"/>
      <c r="L4642" s="66" t="str">
        <f t="shared" si="292"/>
        <v/>
      </c>
      <c r="M4642" s="66" t="str">
        <f t="shared" si="293"/>
        <v/>
      </c>
      <c r="N4642" s="66" t="str">
        <f t="shared" si="294"/>
        <v/>
      </c>
    </row>
    <row r="4643" spans="2:14" ht="20.100000000000001" customHeight="1" thickBot="1" x14ac:dyDescent="0.3">
      <c r="B4643" s="63" t="str">
        <f t="shared" si="291"/>
        <v/>
      </c>
      <c r="C4643" s="64"/>
      <c r="D4643" s="65"/>
      <c r="E4643" s="65"/>
      <c r="F4643" s="65"/>
      <c r="G4643" s="65"/>
      <c r="H4643" s="65"/>
      <c r="I4643" s="65"/>
      <c r="J4643" s="65"/>
      <c r="K4643" s="65"/>
      <c r="L4643" s="66" t="str">
        <f t="shared" si="292"/>
        <v/>
      </c>
      <c r="M4643" s="66" t="str">
        <f t="shared" si="293"/>
        <v/>
      </c>
      <c r="N4643" s="66" t="str">
        <f t="shared" si="294"/>
        <v/>
      </c>
    </row>
    <row r="4644" spans="2:14" ht="20.100000000000001" customHeight="1" thickBot="1" x14ac:dyDescent="0.3">
      <c r="B4644" s="63" t="str">
        <f t="shared" si="291"/>
        <v/>
      </c>
      <c r="C4644" s="64"/>
      <c r="D4644" s="65"/>
      <c r="E4644" s="65"/>
      <c r="F4644" s="65"/>
      <c r="G4644" s="65"/>
      <c r="H4644" s="65"/>
      <c r="I4644" s="65"/>
      <c r="J4644" s="65"/>
      <c r="K4644" s="65"/>
      <c r="L4644" s="66" t="str">
        <f t="shared" si="292"/>
        <v/>
      </c>
      <c r="M4644" s="66" t="str">
        <f t="shared" si="293"/>
        <v/>
      </c>
      <c r="N4644" s="66" t="str">
        <f t="shared" si="294"/>
        <v/>
      </c>
    </row>
    <row r="4645" spans="2:14" ht="20.100000000000001" customHeight="1" thickBot="1" x14ac:dyDescent="0.3">
      <c r="B4645" s="63" t="str">
        <f t="shared" si="291"/>
        <v/>
      </c>
      <c r="C4645" s="64"/>
      <c r="D4645" s="65"/>
      <c r="E4645" s="65"/>
      <c r="F4645" s="65"/>
      <c r="G4645" s="65"/>
      <c r="H4645" s="65"/>
      <c r="I4645" s="65"/>
      <c r="J4645" s="65"/>
      <c r="K4645" s="65"/>
      <c r="L4645" s="66" t="str">
        <f t="shared" si="292"/>
        <v/>
      </c>
      <c r="M4645" s="66" t="str">
        <f t="shared" si="293"/>
        <v/>
      </c>
      <c r="N4645" s="66" t="str">
        <f t="shared" si="294"/>
        <v/>
      </c>
    </row>
    <row r="4646" spans="2:14" ht="20.100000000000001" customHeight="1" thickBot="1" x14ac:dyDescent="0.3">
      <c r="B4646" s="63" t="str">
        <f t="shared" si="291"/>
        <v/>
      </c>
      <c r="C4646" s="64"/>
      <c r="D4646" s="65"/>
      <c r="E4646" s="65"/>
      <c r="F4646" s="65"/>
      <c r="G4646" s="65"/>
      <c r="H4646" s="65"/>
      <c r="I4646" s="65"/>
      <c r="J4646" s="65"/>
      <c r="K4646" s="65"/>
      <c r="L4646" s="66" t="str">
        <f t="shared" si="292"/>
        <v/>
      </c>
      <c r="M4646" s="66" t="str">
        <f t="shared" si="293"/>
        <v/>
      </c>
      <c r="N4646" s="66" t="str">
        <f t="shared" si="294"/>
        <v/>
      </c>
    </row>
    <row r="4647" spans="2:14" ht="20.100000000000001" customHeight="1" thickBot="1" x14ac:dyDescent="0.3">
      <c r="B4647" s="63" t="str">
        <f t="shared" si="291"/>
        <v/>
      </c>
      <c r="C4647" s="64"/>
      <c r="D4647" s="65"/>
      <c r="E4647" s="65"/>
      <c r="F4647" s="65"/>
      <c r="G4647" s="65"/>
      <c r="H4647" s="65"/>
      <c r="I4647" s="65"/>
      <c r="J4647" s="65"/>
      <c r="K4647" s="65"/>
      <c r="L4647" s="66" t="str">
        <f t="shared" si="292"/>
        <v/>
      </c>
      <c r="M4647" s="66" t="str">
        <f t="shared" si="293"/>
        <v/>
      </c>
      <c r="N4647" s="66" t="str">
        <f t="shared" si="294"/>
        <v/>
      </c>
    </row>
    <row r="4648" spans="2:14" ht="20.100000000000001" customHeight="1" thickBot="1" x14ac:dyDescent="0.3">
      <c r="B4648" s="63" t="str">
        <f t="shared" si="291"/>
        <v/>
      </c>
      <c r="C4648" s="64"/>
      <c r="D4648" s="65"/>
      <c r="E4648" s="65"/>
      <c r="F4648" s="65"/>
      <c r="G4648" s="65"/>
      <c r="H4648" s="65"/>
      <c r="I4648" s="65"/>
      <c r="J4648" s="65"/>
      <c r="K4648" s="65"/>
      <c r="L4648" s="66" t="str">
        <f t="shared" si="292"/>
        <v/>
      </c>
      <c r="M4648" s="66" t="str">
        <f t="shared" si="293"/>
        <v/>
      </c>
      <c r="N4648" s="66" t="str">
        <f t="shared" si="294"/>
        <v/>
      </c>
    </row>
    <row r="4649" spans="2:14" ht="20.100000000000001" customHeight="1" thickBot="1" x14ac:dyDescent="0.3">
      <c r="B4649" s="63" t="str">
        <f t="shared" si="291"/>
        <v/>
      </c>
      <c r="C4649" s="64"/>
      <c r="D4649" s="65"/>
      <c r="E4649" s="65"/>
      <c r="F4649" s="65"/>
      <c r="G4649" s="65"/>
      <c r="H4649" s="65"/>
      <c r="I4649" s="65"/>
      <c r="J4649" s="65"/>
      <c r="K4649" s="65"/>
      <c r="L4649" s="66" t="str">
        <f t="shared" si="292"/>
        <v/>
      </c>
      <c r="M4649" s="66" t="str">
        <f t="shared" si="293"/>
        <v/>
      </c>
      <c r="N4649" s="66" t="str">
        <f t="shared" si="294"/>
        <v/>
      </c>
    </row>
    <row r="4650" spans="2:14" ht="20.100000000000001" customHeight="1" thickBot="1" x14ac:dyDescent="0.3">
      <c r="B4650" s="63" t="str">
        <f t="shared" si="291"/>
        <v/>
      </c>
      <c r="C4650" s="64"/>
      <c r="D4650" s="65"/>
      <c r="E4650" s="65"/>
      <c r="F4650" s="65"/>
      <c r="G4650" s="65"/>
      <c r="H4650" s="65"/>
      <c r="I4650" s="65"/>
      <c r="J4650" s="65"/>
      <c r="K4650" s="65"/>
      <c r="L4650" s="66" t="str">
        <f t="shared" si="292"/>
        <v/>
      </c>
      <c r="M4650" s="66" t="str">
        <f t="shared" si="293"/>
        <v/>
      </c>
      <c r="N4650" s="66" t="str">
        <f t="shared" si="294"/>
        <v/>
      </c>
    </row>
    <row r="4651" spans="2:14" ht="20.100000000000001" customHeight="1" thickBot="1" x14ac:dyDescent="0.3">
      <c r="B4651" s="63" t="str">
        <f t="shared" si="291"/>
        <v/>
      </c>
      <c r="C4651" s="64"/>
      <c r="D4651" s="65"/>
      <c r="E4651" s="65"/>
      <c r="F4651" s="65"/>
      <c r="G4651" s="65"/>
      <c r="H4651" s="65"/>
      <c r="I4651" s="65"/>
      <c r="J4651" s="65"/>
      <c r="K4651" s="65"/>
      <c r="L4651" s="66" t="str">
        <f t="shared" si="292"/>
        <v/>
      </c>
      <c r="M4651" s="66" t="str">
        <f t="shared" si="293"/>
        <v/>
      </c>
      <c r="N4651" s="66" t="str">
        <f t="shared" si="294"/>
        <v/>
      </c>
    </row>
    <row r="4652" spans="2:14" ht="20.100000000000001" customHeight="1" thickBot="1" x14ac:dyDescent="0.3">
      <c r="B4652" s="63" t="str">
        <f t="shared" si="291"/>
        <v/>
      </c>
      <c r="C4652" s="64"/>
      <c r="D4652" s="65"/>
      <c r="E4652" s="65"/>
      <c r="F4652" s="65"/>
      <c r="G4652" s="65"/>
      <c r="H4652" s="65"/>
      <c r="I4652" s="65"/>
      <c r="J4652" s="65"/>
      <c r="K4652" s="65"/>
      <c r="L4652" s="66" t="str">
        <f t="shared" si="292"/>
        <v/>
      </c>
      <c r="M4652" s="66" t="str">
        <f t="shared" si="293"/>
        <v/>
      </c>
      <c r="N4652" s="66" t="str">
        <f t="shared" si="294"/>
        <v/>
      </c>
    </row>
    <row r="4653" spans="2:14" ht="20.100000000000001" customHeight="1" thickBot="1" x14ac:dyDescent="0.3">
      <c r="B4653" s="63" t="str">
        <f t="shared" si="291"/>
        <v/>
      </c>
      <c r="C4653" s="64"/>
      <c r="D4653" s="65"/>
      <c r="E4653" s="65"/>
      <c r="F4653" s="65"/>
      <c r="G4653" s="65"/>
      <c r="H4653" s="65"/>
      <c r="I4653" s="65"/>
      <c r="J4653" s="65"/>
      <c r="K4653" s="65"/>
      <c r="L4653" s="66" t="str">
        <f t="shared" si="292"/>
        <v/>
      </c>
      <c r="M4653" s="66" t="str">
        <f t="shared" si="293"/>
        <v/>
      </c>
      <c r="N4653" s="66" t="str">
        <f t="shared" si="294"/>
        <v/>
      </c>
    </row>
    <row r="4654" spans="2:14" ht="20.100000000000001" customHeight="1" thickBot="1" x14ac:dyDescent="0.3">
      <c r="B4654" s="63" t="str">
        <f t="shared" si="291"/>
        <v/>
      </c>
      <c r="C4654" s="64"/>
      <c r="D4654" s="65"/>
      <c r="E4654" s="65"/>
      <c r="F4654" s="65"/>
      <c r="G4654" s="65"/>
      <c r="H4654" s="65"/>
      <c r="I4654" s="65"/>
      <c r="J4654" s="65"/>
      <c r="K4654" s="65"/>
      <c r="L4654" s="66" t="str">
        <f t="shared" si="292"/>
        <v/>
      </c>
      <c r="M4654" s="66" t="str">
        <f t="shared" si="293"/>
        <v/>
      </c>
      <c r="N4654" s="66" t="str">
        <f t="shared" si="294"/>
        <v/>
      </c>
    </row>
    <row r="4655" spans="2:14" ht="20.100000000000001" customHeight="1" thickBot="1" x14ac:dyDescent="0.3">
      <c r="B4655" s="63" t="str">
        <f t="shared" si="291"/>
        <v/>
      </c>
      <c r="C4655" s="64"/>
      <c r="D4655" s="65"/>
      <c r="E4655" s="65"/>
      <c r="F4655" s="65"/>
      <c r="G4655" s="65"/>
      <c r="H4655" s="65"/>
      <c r="I4655" s="65"/>
      <c r="J4655" s="65"/>
      <c r="K4655" s="65"/>
      <c r="L4655" s="66" t="str">
        <f t="shared" si="292"/>
        <v/>
      </c>
      <c r="M4655" s="66" t="str">
        <f t="shared" si="293"/>
        <v/>
      </c>
      <c r="N4655" s="66" t="str">
        <f t="shared" si="294"/>
        <v/>
      </c>
    </row>
    <row r="4656" spans="2:14" ht="20.100000000000001" customHeight="1" thickBot="1" x14ac:dyDescent="0.3">
      <c r="B4656" s="63" t="str">
        <f t="shared" si="291"/>
        <v/>
      </c>
      <c r="C4656" s="64"/>
      <c r="D4656" s="65"/>
      <c r="E4656" s="65"/>
      <c r="F4656" s="65"/>
      <c r="G4656" s="65"/>
      <c r="H4656" s="65"/>
      <c r="I4656" s="65"/>
      <c r="J4656" s="65"/>
      <c r="K4656" s="65"/>
      <c r="L4656" s="66" t="str">
        <f t="shared" si="292"/>
        <v/>
      </c>
      <c r="M4656" s="66" t="str">
        <f t="shared" si="293"/>
        <v/>
      </c>
      <c r="N4656" s="66" t="str">
        <f t="shared" si="294"/>
        <v/>
      </c>
    </row>
    <row r="4657" spans="2:14" ht="20.100000000000001" customHeight="1" thickBot="1" x14ac:dyDescent="0.3">
      <c r="B4657" s="63" t="str">
        <f t="shared" si="291"/>
        <v/>
      </c>
      <c r="C4657" s="64"/>
      <c r="D4657" s="65"/>
      <c r="E4657" s="65"/>
      <c r="F4657" s="65"/>
      <c r="G4657" s="65"/>
      <c r="H4657" s="65"/>
      <c r="I4657" s="65"/>
      <c r="J4657" s="65"/>
      <c r="K4657" s="65"/>
      <c r="L4657" s="66" t="str">
        <f t="shared" si="292"/>
        <v/>
      </c>
      <c r="M4657" s="66" t="str">
        <f t="shared" si="293"/>
        <v/>
      </c>
      <c r="N4657" s="66" t="str">
        <f t="shared" si="294"/>
        <v/>
      </c>
    </row>
    <row r="4658" spans="2:14" ht="20.100000000000001" customHeight="1" thickBot="1" x14ac:dyDescent="0.3">
      <c r="B4658" s="63" t="str">
        <f t="shared" si="291"/>
        <v/>
      </c>
      <c r="C4658" s="64"/>
      <c r="D4658" s="65"/>
      <c r="E4658" s="65"/>
      <c r="F4658" s="65"/>
      <c r="G4658" s="65"/>
      <c r="H4658" s="65"/>
      <c r="I4658" s="65"/>
      <c r="J4658" s="65"/>
      <c r="K4658" s="65"/>
      <c r="L4658" s="66" t="str">
        <f t="shared" si="292"/>
        <v/>
      </c>
      <c r="M4658" s="66" t="str">
        <f t="shared" si="293"/>
        <v/>
      </c>
      <c r="N4658" s="66" t="str">
        <f t="shared" si="294"/>
        <v/>
      </c>
    </row>
    <row r="4659" spans="2:14" ht="20.100000000000001" customHeight="1" thickBot="1" x14ac:dyDescent="0.3">
      <c r="B4659" s="63" t="str">
        <f t="shared" si="291"/>
        <v/>
      </c>
      <c r="C4659" s="64"/>
      <c r="D4659" s="65"/>
      <c r="E4659" s="65"/>
      <c r="F4659" s="65"/>
      <c r="G4659" s="65"/>
      <c r="H4659" s="65"/>
      <c r="I4659" s="65"/>
      <c r="J4659" s="65"/>
      <c r="K4659" s="65"/>
      <c r="L4659" s="66" t="str">
        <f t="shared" si="292"/>
        <v/>
      </c>
      <c r="M4659" s="66" t="str">
        <f t="shared" si="293"/>
        <v/>
      </c>
      <c r="N4659" s="66" t="str">
        <f t="shared" si="294"/>
        <v/>
      </c>
    </row>
    <row r="4660" spans="2:14" ht="20.100000000000001" customHeight="1" thickBot="1" x14ac:dyDescent="0.3">
      <c r="B4660" s="63" t="str">
        <f t="shared" si="291"/>
        <v/>
      </c>
      <c r="C4660" s="64"/>
      <c r="D4660" s="65"/>
      <c r="E4660" s="65"/>
      <c r="F4660" s="65"/>
      <c r="G4660" s="65"/>
      <c r="H4660" s="65"/>
      <c r="I4660" s="65"/>
      <c r="J4660" s="65"/>
      <c r="K4660" s="65"/>
      <c r="L4660" s="66" t="str">
        <f t="shared" si="292"/>
        <v/>
      </c>
      <c r="M4660" s="66" t="str">
        <f t="shared" si="293"/>
        <v/>
      </c>
      <c r="N4660" s="66" t="str">
        <f t="shared" si="294"/>
        <v/>
      </c>
    </row>
    <row r="4661" spans="2:14" ht="20.100000000000001" customHeight="1" thickBot="1" x14ac:dyDescent="0.3">
      <c r="B4661" s="63" t="str">
        <f t="shared" si="291"/>
        <v/>
      </c>
      <c r="C4661" s="64"/>
      <c r="D4661" s="65"/>
      <c r="E4661" s="65"/>
      <c r="F4661" s="65"/>
      <c r="G4661" s="65"/>
      <c r="H4661" s="65"/>
      <c r="I4661" s="65"/>
      <c r="J4661" s="65"/>
      <c r="K4661" s="65"/>
      <c r="L4661" s="66" t="str">
        <f t="shared" si="292"/>
        <v/>
      </c>
      <c r="M4661" s="66" t="str">
        <f t="shared" si="293"/>
        <v/>
      </c>
      <c r="N4661" s="66" t="str">
        <f t="shared" si="294"/>
        <v/>
      </c>
    </row>
    <row r="4662" spans="2:14" ht="20.100000000000001" customHeight="1" thickBot="1" x14ac:dyDescent="0.3">
      <c r="B4662" s="63" t="str">
        <f t="shared" si="291"/>
        <v/>
      </c>
      <c r="C4662" s="64"/>
      <c r="D4662" s="65"/>
      <c r="E4662" s="65"/>
      <c r="F4662" s="65"/>
      <c r="G4662" s="65"/>
      <c r="H4662" s="65"/>
      <c r="I4662" s="65"/>
      <c r="J4662" s="65"/>
      <c r="K4662" s="65"/>
      <c r="L4662" s="66" t="str">
        <f t="shared" si="292"/>
        <v/>
      </c>
      <c r="M4662" s="66" t="str">
        <f t="shared" si="293"/>
        <v/>
      </c>
      <c r="N4662" s="66" t="str">
        <f t="shared" si="294"/>
        <v/>
      </c>
    </row>
    <row r="4663" spans="2:14" ht="20.100000000000001" customHeight="1" thickBot="1" x14ac:dyDescent="0.3">
      <c r="B4663" s="63" t="str">
        <f t="shared" si="291"/>
        <v/>
      </c>
      <c r="C4663" s="64"/>
      <c r="D4663" s="65"/>
      <c r="E4663" s="65"/>
      <c r="F4663" s="65"/>
      <c r="G4663" s="65"/>
      <c r="H4663" s="65"/>
      <c r="I4663" s="65"/>
      <c r="J4663" s="65"/>
      <c r="K4663" s="65"/>
      <c r="L4663" s="66" t="str">
        <f t="shared" si="292"/>
        <v/>
      </c>
      <c r="M4663" s="66" t="str">
        <f t="shared" si="293"/>
        <v/>
      </c>
      <c r="N4663" s="66" t="str">
        <f t="shared" si="294"/>
        <v/>
      </c>
    </row>
    <row r="4664" spans="2:14" ht="20.100000000000001" customHeight="1" thickBot="1" x14ac:dyDescent="0.3">
      <c r="B4664" s="63" t="str">
        <f t="shared" si="291"/>
        <v/>
      </c>
      <c r="C4664" s="64"/>
      <c r="D4664" s="65"/>
      <c r="E4664" s="65"/>
      <c r="F4664" s="65"/>
      <c r="G4664" s="65"/>
      <c r="H4664" s="65"/>
      <c r="I4664" s="65"/>
      <c r="J4664" s="65"/>
      <c r="K4664" s="65"/>
      <c r="L4664" s="66" t="str">
        <f t="shared" si="292"/>
        <v/>
      </c>
      <c r="M4664" s="66" t="str">
        <f t="shared" si="293"/>
        <v/>
      </c>
      <c r="N4664" s="66" t="str">
        <f t="shared" si="294"/>
        <v/>
      </c>
    </row>
    <row r="4665" spans="2:14" ht="20.100000000000001" customHeight="1" thickBot="1" x14ac:dyDescent="0.3">
      <c r="B4665" s="63" t="str">
        <f t="shared" si="291"/>
        <v/>
      </c>
      <c r="C4665" s="64"/>
      <c r="D4665" s="65"/>
      <c r="E4665" s="65"/>
      <c r="F4665" s="65"/>
      <c r="G4665" s="65"/>
      <c r="H4665" s="65"/>
      <c r="I4665" s="65"/>
      <c r="J4665" s="65"/>
      <c r="K4665" s="65"/>
      <c r="L4665" s="66" t="str">
        <f t="shared" si="292"/>
        <v/>
      </c>
      <c r="M4665" s="66" t="str">
        <f t="shared" si="293"/>
        <v/>
      </c>
      <c r="N4665" s="66" t="str">
        <f t="shared" si="294"/>
        <v/>
      </c>
    </row>
    <row r="4666" spans="2:14" ht="20.100000000000001" customHeight="1" thickBot="1" x14ac:dyDescent="0.3">
      <c r="B4666" s="63" t="str">
        <f t="shared" si="291"/>
        <v/>
      </c>
      <c r="C4666" s="64"/>
      <c r="D4666" s="65"/>
      <c r="E4666" s="65"/>
      <c r="F4666" s="65"/>
      <c r="G4666" s="65"/>
      <c r="H4666" s="65"/>
      <c r="I4666" s="65"/>
      <c r="J4666" s="65"/>
      <c r="K4666" s="65"/>
      <c r="L4666" s="66" t="str">
        <f t="shared" si="292"/>
        <v/>
      </c>
      <c r="M4666" s="66" t="str">
        <f t="shared" si="293"/>
        <v/>
      </c>
      <c r="N4666" s="66" t="str">
        <f t="shared" si="294"/>
        <v/>
      </c>
    </row>
    <row r="4667" spans="2:14" ht="20.100000000000001" customHeight="1" thickBot="1" x14ac:dyDescent="0.3">
      <c r="B4667" s="63" t="str">
        <f t="shared" si="291"/>
        <v/>
      </c>
      <c r="C4667" s="64"/>
      <c r="D4667" s="65"/>
      <c r="E4667" s="65"/>
      <c r="F4667" s="65"/>
      <c r="G4667" s="65"/>
      <c r="H4667" s="65"/>
      <c r="I4667" s="65"/>
      <c r="J4667" s="65"/>
      <c r="K4667" s="65"/>
      <c r="L4667" s="66" t="str">
        <f t="shared" si="292"/>
        <v/>
      </c>
      <c r="M4667" s="66" t="str">
        <f t="shared" si="293"/>
        <v/>
      </c>
      <c r="N4667" s="66" t="str">
        <f t="shared" si="294"/>
        <v/>
      </c>
    </row>
    <row r="4668" spans="2:14" ht="20.100000000000001" customHeight="1" thickBot="1" x14ac:dyDescent="0.3">
      <c r="B4668" s="63" t="str">
        <f t="shared" si="291"/>
        <v/>
      </c>
      <c r="C4668" s="64"/>
      <c r="D4668" s="65"/>
      <c r="E4668" s="65"/>
      <c r="F4668" s="65"/>
      <c r="G4668" s="65"/>
      <c r="H4668" s="65"/>
      <c r="I4668" s="65"/>
      <c r="J4668" s="65"/>
      <c r="K4668" s="65"/>
      <c r="L4668" s="66" t="str">
        <f t="shared" si="292"/>
        <v/>
      </c>
      <c r="M4668" s="66" t="str">
        <f t="shared" si="293"/>
        <v/>
      </c>
      <c r="N4668" s="66" t="str">
        <f t="shared" si="294"/>
        <v/>
      </c>
    </row>
    <row r="4669" spans="2:14" ht="20.100000000000001" customHeight="1" thickBot="1" x14ac:dyDescent="0.3">
      <c r="B4669" s="63" t="str">
        <f t="shared" si="291"/>
        <v/>
      </c>
      <c r="C4669" s="64"/>
      <c r="D4669" s="65"/>
      <c r="E4669" s="65"/>
      <c r="F4669" s="65"/>
      <c r="G4669" s="65"/>
      <c r="H4669" s="65"/>
      <c r="I4669" s="65"/>
      <c r="J4669" s="65"/>
      <c r="K4669" s="65"/>
      <c r="L4669" s="66" t="str">
        <f t="shared" si="292"/>
        <v/>
      </c>
      <c r="M4669" s="66" t="str">
        <f t="shared" si="293"/>
        <v/>
      </c>
      <c r="N4669" s="66" t="str">
        <f t="shared" si="294"/>
        <v/>
      </c>
    </row>
    <row r="4670" spans="2:14" ht="20.100000000000001" customHeight="1" thickBot="1" x14ac:dyDescent="0.3">
      <c r="B4670" s="63" t="str">
        <f t="shared" si="291"/>
        <v/>
      </c>
      <c r="C4670" s="64"/>
      <c r="D4670" s="65"/>
      <c r="E4670" s="65"/>
      <c r="F4670" s="65"/>
      <c r="G4670" s="65"/>
      <c r="H4670" s="65"/>
      <c r="I4670" s="65"/>
      <c r="J4670" s="65"/>
      <c r="K4670" s="65"/>
      <c r="L4670" s="66" t="str">
        <f t="shared" si="292"/>
        <v/>
      </c>
      <c r="M4670" s="66" t="str">
        <f t="shared" si="293"/>
        <v/>
      </c>
      <c r="N4670" s="66" t="str">
        <f t="shared" si="294"/>
        <v/>
      </c>
    </row>
    <row r="4671" spans="2:14" ht="20.100000000000001" customHeight="1" thickBot="1" x14ac:dyDescent="0.3">
      <c r="B4671" s="63" t="str">
        <f t="shared" si="291"/>
        <v/>
      </c>
      <c r="C4671" s="64"/>
      <c r="D4671" s="65"/>
      <c r="E4671" s="65"/>
      <c r="F4671" s="65"/>
      <c r="G4671" s="65"/>
      <c r="H4671" s="65"/>
      <c r="I4671" s="65"/>
      <c r="J4671" s="65"/>
      <c r="K4671" s="65"/>
      <c r="L4671" s="66" t="str">
        <f t="shared" si="292"/>
        <v/>
      </c>
      <c r="M4671" s="66" t="str">
        <f t="shared" si="293"/>
        <v/>
      </c>
      <c r="N4671" s="66" t="str">
        <f t="shared" si="294"/>
        <v/>
      </c>
    </row>
    <row r="4672" spans="2:14" ht="20.100000000000001" customHeight="1" thickBot="1" x14ac:dyDescent="0.3">
      <c r="B4672" s="63" t="str">
        <f t="shared" si="291"/>
        <v/>
      </c>
      <c r="C4672" s="64"/>
      <c r="D4672" s="65"/>
      <c r="E4672" s="65"/>
      <c r="F4672" s="65"/>
      <c r="G4672" s="65"/>
      <c r="H4672" s="65"/>
      <c r="I4672" s="65"/>
      <c r="J4672" s="65"/>
      <c r="K4672" s="65"/>
      <c r="L4672" s="66" t="str">
        <f t="shared" si="292"/>
        <v/>
      </c>
      <c r="M4672" s="66" t="str">
        <f t="shared" si="293"/>
        <v/>
      </c>
      <c r="N4672" s="66" t="str">
        <f t="shared" si="294"/>
        <v/>
      </c>
    </row>
    <row r="4673" spans="2:14" ht="20.100000000000001" customHeight="1" thickBot="1" x14ac:dyDescent="0.3">
      <c r="B4673" s="63" t="str">
        <f t="shared" si="291"/>
        <v/>
      </c>
      <c r="C4673" s="64"/>
      <c r="D4673" s="65"/>
      <c r="E4673" s="65"/>
      <c r="F4673" s="65"/>
      <c r="G4673" s="65"/>
      <c r="H4673" s="65"/>
      <c r="I4673" s="65"/>
      <c r="J4673" s="65"/>
      <c r="K4673" s="65"/>
      <c r="L4673" s="66" t="str">
        <f t="shared" si="292"/>
        <v/>
      </c>
      <c r="M4673" s="66" t="str">
        <f t="shared" si="293"/>
        <v/>
      </c>
      <c r="N4673" s="66" t="str">
        <f t="shared" si="294"/>
        <v/>
      </c>
    </row>
    <row r="4674" spans="2:14" ht="20.100000000000001" customHeight="1" thickBot="1" x14ac:dyDescent="0.3">
      <c r="B4674" s="63" t="str">
        <f t="shared" si="291"/>
        <v/>
      </c>
      <c r="C4674" s="64"/>
      <c r="D4674" s="65"/>
      <c r="E4674" s="65"/>
      <c r="F4674" s="65"/>
      <c r="G4674" s="65"/>
      <c r="H4674" s="65"/>
      <c r="I4674" s="65"/>
      <c r="J4674" s="65"/>
      <c r="K4674" s="65"/>
      <c r="L4674" s="66" t="str">
        <f t="shared" si="292"/>
        <v/>
      </c>
      <c r="M4674" s="66" t="str">
        <f t="shared" si="293"/>
        <v/>
      </c>
      <c r="N4674" s="66" t="str">
        <f t="shared" si="294"/>
        <v/>
      </c>
    </row>
    <row r="4675" spans="2:14" ht="20.100000000000001" customHeight="1" thickBot="1" x14ac:dyDescent="0.3">
      <c r="B4675" s="63" t="str">
        <f t="shared" si="291"/>
        <v/>
      </c>
      <c r="C4675" s="64"/>
      <c r="D4675" s="65"/>
      <c r="E4675" s="65"/>
      <c r="F4675" s="65"/>
      <c r="G4675" s="65"/>
      <c r="H4675" s="65"/>
      <c r="I4675" s="65"/>
      <c r="J4675" s="65"/>
      <c r="K4675" s="65"/>
      <c r="L4675" s="66" t="str">
        <f t="shared" si="292"/>
        <v/>
      </c>
      <c r="M4675" s="66" t="str">
        <f t="shared" si="293"/>
        <v/>
      </c>
      <c r="N4675" s="66" t="str">
        <f t="shared" si="294"/>
        <v/>
      </c>
    </row>
    <row r="4676" spans="2:14" ht="20.100000000000001" customHeight="1" thickBot="1" x14ac:dyDescent="0.3">
      <c r="B4676" s="63" t="str">
        <f t="shared" si="291"/>
        <v/>
      </c>
      <c r="C4676" s="64"/>
      <c r="D4676" s="65"/>
      <c r="E4676" s="65"/>
      <c r="F4676" s="65"/>
      <c r="G4676" s="65"/>
      <c r="H4676" s="65"/>
      <c r="I4676" s="65"/>
      <c r="J4676" s="65"/>
      <c r="K4676" s="65"/>
      <c r="L4676" s="66" t="str">
        <f t="shared" si="292"/>
        <v/>
      </c>
      <c r="M4676" s="66" t="str">
        <f t="shared" si="293"/>
        <v/>
      </c>
      <c r="N4676" s="66" t="str">
        <f t="shared" si="294"/>
        <v/>
      </c>
    </row>
    <row r="4677" spans="2:14" ht="20.100000000000001" customHeight="1" thickBot="1" x14ac:dyDescent="0.3">
      <c r="B4677" s="63" t="str">
        <f t="shared" si="291"/>
        <v/>
      </c>
      <c r="C4677" s="64"/>
      <c r="D4677" s="65"/>
      <c r="E4677" s="65"/>
      <c r="F4677" s="65"/>
      <c r="G4677" s="65"/>
      <c r="H4677" s="65"/>
      <c r="I4677" s="65"/>
      <c r="J4677" s="65"/>
      <c r="K4677" s="65"/>
      <c r="L4677" s="66" t="str">
        <f t="shared" si="292"/>
        <v/>
      </c>
      <c r="M4677" s="66" t="str">
        <f t="shared" si="293"/>
        <v/>
      </c>
      <c r="N4677" s="66" t="str">
        <f t="shared" si="294"/>
        <v/>
      </c>
    </row>
    <row r="4678" spans="2:14" ht="20.100000000000001" customHeight="1" thickBot="1" x14ac:dyDescent="0.3">
      <c r="B4678" s="63" t="str">
        <f t="shared" si="291"/>
        <v/>
      </c>
      <c r="C4678" s="64"/>
      <c r="D4678" s="65"/>
      <c r="E4678" s="65"/>
      <c r="F4678" s="65"/>
      <c r="G4678" s="65"/>
      <c r="H4678" s="65"/>
      <c r="I4678" s="65"/>
      <c r="J4678" s="65"/>
      <c r="K4678" s="65"/>
      <c r="L4678" s="66" t="str">
        <f t="shared" si="292"/>
        <v/>
      </c>
      <c r="M4678" s="66" t="str">
        <f t="shared" si="293"/>
        <v/>
      </c>
      <c r="N4678" s="66" t="str">
        <f t="shared" si="294"/>
        <v/>
      </c>
    </row>
    <row r="4679" spans="2:14" ht="20.100000000000001" customHeight="1" thickBot="1" x14ac:dyDescent="0.3">
      <c r="B4679" s="63" t="str">
        <f t="shared" si="291"/>
        <v/>
      </c>
      <c r="C4679" s="64"/>
      <c r="D4679" s="65"/>
      <c r="E4679" s="65"/>
      <c r="F4679" s="65"/>
      <c r="G4679" s="65"/>
      <c r="H4679" s="65"/>
      <c r="I4679" s="65"/>
      <c r="J4679" s="65"/>
      <c r="K4679" s="65"/>
      <c r="L4679" s="66" t="str">
        <f t="shared" si="292"/>
        <v/>
      </c>
      <c r="M4679" s="66" t="str">
        <f t="shared" si="293"/>
        <v/>
      </c>
      <c r="N4679" s="66" t="str">
        <f t="shared" si="294"/>
        <v/>
      </c>
    </row>
    <row r="4680" spans="2:14" ht="20.100000000000001" customHeight="1" thickBot="1" x14ac:dyDescent="0.3">
      <c r="B4680" s="63" t="str">
        <f t="shared" si="291"/>
        <v/>
      </c>
      <c r="C4680" s="64"/>
      <c r="D4680" s="65"/>
      <c r="E4680" s="65"/>
      <c r="F4680" s="65"/>
      <c r="G4680" s="65"/>
      <c r="H4680" s="65"/>
      <c r="I4680" s="65"/>
      <c r="J4680" s="65"/>
      <c r="K4680" s="65"/>
      <c r="L4680" s="66" t="str">
        <f t="shared" si="292"/>
        <v/>
      </c>
      <c r="M4680" s="66" t="str">
        <f t="shared" si="293"/>
        <v/>
      </c>
      <c r="N4680" s="66" t="str">
        <f t="shared" si="294"/>
        <v/>
      </c>
    </row>
    <row r="4681" spans="2:14" ht="20.100000000000001" customHeight="1" thickBot="1" x14ac:dyDescent="0.3">
      <c r="B4681" s="63" t="str">
        <f t="shared" si="291"/>
        <v/>
      </c>
      <c r="C4681" s="64"/>
      <c r="D4681" s="65"/>
      <c r="E4681" s="65"/>
      <c r="F4681" s="65"/>
      <c r="G4681" s="65"/>
      <c r="H4681" s="65"/>
      <c r="I4681" s="65"/>
      <c r="J4681" s="65"/>
      <c r="K4681" s="65"/>
      <c r="L4681" s="66" t="str">
        <f t="shared" si="292"/>
        <v/>
      </c>
      <c r="M4681" s="66" t="str">
        <f t="shared" si="293"/>
        <v/>
      </c>
      <c r="N4681" s="66" t="str">
        <f t="shared" si="294"/>
        <v/>
      </c>
    </row>
    <row r="4682" spans="2:14" ht="20.100000000000001" customHeight="1" thickBot="1" x14ac:dyDescent="0.3">
      <c r="B4682" s="63" t="str">
        <f t="shared" ref="B4682:B4745" si="295">IF(C4682="","",B4681+1)</f>
        <v/>
      </c>
      <c r="C4682" s="64"/>
      <c r="D4682" s="65"/>
      <c r="E4682" s="65"/>
      <c r="F4682" s="65"/>
      <c r="G4682" s="65"/>
      <c r="H4682" s="65"/>
      <c r="I4682" s="65"/>
      <c r="J4682" s="65"/>
      <c r="K4682" s="65"/>
      <c r="L4682" s="66" t="str">
        <f t="shared" si="292"/>
        <v/>
      </c>
      <c r="M4682" s="66" t="str">
        <f t="shared" si="293"/>
        <v/>
      </c>
      <c r="N4682" s="66" t="str">
        <f t="shared" si="294"/>
        <v/>
      </c>
    </row>
    <row r="4683" spans="2:14" ht="20.100000000000001" customHeight="1" thickBot="1" x14ac:dyDescent="0.3">
      <c r="B4683" s="63" t="str">
        <f t="shared" si="295"/>
        <v/>
      </c>
      <c r="C4683" s="64"/>
      <c r="D4683" s="65"/>
      <c r="E4683" s="65"/>
      <c r="F4683" s="65"/>
      <c r="G4683" s="65"/>
      <c r="H4683" s="65"/>
      <c r="I4683" s="65"/>
      <c r="J4683" s="65"/>
      <c r="K4683" s="65"/>
      <c r="L4683" s="66" t="str">
        <f t="shared" si="292"/>
        <v/>
      </c>
      <c r="M4683" s="66" t="str">
        <f t="shared" si="293"/>
        <v/>
      </c>
      <c r="N4683" s="66" t="str">
        <f t="shared" si="294"/>
        <v/>
      </c>
    </row>
    <row r="4684" spans="2:14" ht="20.100000000000001" customHeight="1" thickBot="1" x14ac:dyDescent="0.3">
      <c r="B4684" s="63" t="str">
        <f t="shared" si="295"/>
        <v/>
      </c>
      <c r="C4684" s="64"/>
      <c r="D4684" s="65"/>
      <c r="E4684" s="65"/>
      <c r="F4684" s="65"/>
      <c r="G4684" s="65"/>
      <c r="H4684" s="65"/>
      <c r="I4684" s="65"/>
      <c r="J4684" s="65"/>
      <c r="K4684" s="65"/>
      <c r="L4684" s="66" t="str">
        <f t="shared" si="292"/>
        <v/>
      </c>
      <c r="M4684" s="66" t="str">
        <f t="shared" si="293"/>
        <v/>
      </c>
      <c r="N4684" s="66" t="str">
        <f t="shared" si="294"/>
        <v/>
      </c>
    </row>
    <row r="4685" spans="2:14" ht="20.100000000000001" customHeight="1" thickBot="1" x14ac:dyDescent="0.3">
      <c r="B4685" s="63" t="str">
        <f t="shared" si="295"/>
        <v/>
      </c>
      <c r="C4685" s="64"/>
      <c r="D4685" s="65"/>
      <c r="E4685" s="65"/>
      <c r="F4685" s="65"/>
      <c r="G4685" s="65"/>
      <c r="H4685" s="65"/>
      <c r="I4685" s="65"/>
      <c r="J4685" s="65"/>
      <c r="K4685" s="65"/>
      <c r="L4685" s="66" t="str">
        <f t="shared" ref="L4685:L4748" si="296">IF(C4685="","",TEXT(C4685,"MMMM"))</f>
        <v/>
      </c>
      <c r="M4685" s="66" t="str">
        <f t="shared" ref="M4685:M4748" si="297">IF(C4685="","",YEAR(C4685))</f>
        <v/>
      </c>
      <c r="N4685" s="66" t="str">
        <f t="shared" ref="N4685:N4748" si="298">IF(C4685="","",TEXT(C4685,"DDDD"))</f>
        <v/>
      </c>
    </row>
    <row r="4686" spans="2:14" ht="20.100000000000001" customHeight="1" thickBot="1" x14ac:dyDescent="0.3">
      <c r="B4686" s="63" t="str">
        <f t="shared" si="295"/>
        <v/>
      </c>
      <c r="C4686" s="64"/>
      <c r="D4686" s="65"/>
      <c r="E4686" s="65"/>
      <c r="F4686" s="65"/>
      <c r="G4686" s="65"/>
      <c r="H4686" s="65"/>
      <c r="I4686" s="65"/>
      <c r="J4686" s="65"/>
      <c r="K4686" s="65"/>
      <c r="L4686" s="66" t="str">
        <f t="shared" si="296"/>
        <v/>
      </c>
      <c r="M4686" s="66" t="str">
        <f t="shared" si="297"/>
        <v/>
      </c>
      <c r="N4686" s="66" t="str">
        <f t="shared" si="298"/>
        <v/>
      </c>
    </row>
    <row r="4687" spans="2:14" ht="20.100000000000001" customHeight="1" thickBot="1" x14ac:dyDescent="0.3">
      <c r="B4687" s="63" t="str">
        <f t="shared" si="295"/>
        <v/>
      </c>
      <c r="C4687" s="64"/>
      <c r="D4687" s="65"/>
      <c r="E4687" s="65"/>
      <c r="F4687" s="65"/>
      <c r="G4687" s="65"/>
      <c r="H4687" s="65"/>
      <c r="I4687" s="65"/>
      <c r="J4687" s="65"/>
      <c r="K4687" s="65"/>
      <c r="L4687" s="66" t="str">
        <f t="shared" si="296"/>
        <v/>
      </c>
      <c r="M4687" s="66" t="str">
        <f t="shared" si="297"/>
        <v/>
      </c>
      <c r="N4687" s="66" t="str">
        <f t="shared" si="298"/>
        <v/>
      </c>
    </row>
    <row r="4688" spans="2:14" ht="20.100000000000001" customHeight="1" thickBot="1" x14ac:dyDescent="0.3">
      <c r="B4688" s="63" t="str">
        <f t="shared" si="295"/>
        <v/>
      </c>
      <c r="C4688" s="64"/>
      <c r="D4688" s="65"/>
      <c r="E4688" s="65"/>
      <c r="F4688" s="65"/>
      <c r="G4688" s="65"/>
      <c r="H4688" s="65"/>
      <c r="I4688" s="65"/>
      <c r="J4688" s="65"/>
      <c r="K4688" s="65"/>
      <c r="L4688" s="66" t="str">
        <f t="shared" si="296"/>
        <v/>
      </c>
      <c r="M4688" s="66" t="str">
        <f t="shared" si="297"/>
        <v/>
      </c>
      <c r="N4688" s="66" t="str">
        <f t="shared" si="298"/>
        <v/>
      </c>
    </row>
    <row r="4689" spans="2:14" ht="20.100000000000001" customHeight="1" thickBot="1" x14ac:dyDescent="0.3">
      <c r="B4689" s="63" t="str">
        <f t="shared" si="295"/>
        <v/>
      </c>
      <c r="C4689" s="64"/>
      <c r="D4689" s="65"/>
      <c r="E4689" s="65"/>
      <c r="F4689" s="65"/>
      <c r="G4689" s="65"/>
      <c r="H4689" s="65"/>
      <c r="I4689" s="65"/>
      <c r="J4689" s="65"/>
      <c r="K4689" s="65"/>
      <c r="L4689" s="66" t="str">
        <f t="shared" si="296"/>
        <v/>
      </c>
      <c r="M4689" s="66" t="str">
        <f t="shared" si="297"/>
        <v/>
      </c>
      <c r="N4689" s="66" t="str">
        <f t="shared" si="298"/>
        <v/>
      </c>
    </row>
    <row r="4690" spans="2:14" ht="20.100000000000001" customHeight="1" thickBot="1" x14ac:dyDescent="0.3">
      <c r="B4690" s="63" t="str">
        <f t="shared" si="295"/>
        <v/>
      </c>
      <c r="C4690" s="64"/>
      <c r="D4690" s="65"/>
      <c r="E4690" s="65"/>
      <c r="F4690" s="65"/>
      <c r="G4690" s="65"/>
      <c r="H4690" s="65"/>
      <c r="I4690" s="65"/>
      <c r="J4690" s="65"/>
      <c r="K4690" s="65"/>
      <c r="L4690" s="66" t="str">
        <f t="shared" si="296"/>
        <v/>
      </c>
      <c r="M4690" s="66" t="str">
        <f t="shared" si="297"/>
        <v/>
      </c>
      <c r="N4690" s="66" t="str">
        <f t="shared" si="298"/>
        <v/>
      </c>
    </row>
    <row r="4691" spans="2:14" ht="20.100000000000001" customHeight="1" thickBot="1" x14ac:dyDescent="0.3">
      <c r="B4691" s="63" t="str">
        <f t="shared" si="295"/>
        <v/>
      </c>
      <c r="C4691" s="64"/>
      <c r="D4691" s="65"/>
      <c r="E4691" s="65"/>
      <c r="F4691" s="65"/>
      <c r="G4691" s="65"/>
      <c r="H4691" s="65"/>
      <c r="I4691" s="65"/>
      <c r="J4691" s="65"/>
      <c r="K4691" s="65"/>
      <c r="L4691" s="66" t="str">
        <f t="shared" si="296"/>
        <v/>
      </c>
      <c r="M4691" s="66" t="str">
        <f t="shared" si="297"/>
        <v/>
      </c>
      <c r="N4691" s="66" t="str">
        <f t="shared" si="298"/>
        <v/>
      </c>
    </row>
    <row r="4692" spans="2:14" ht="20.100000000000001" customHeight="1" thickBot="1" x14ac:dyDescent="0.3">
      <c r="B4692" s="63" t="str">
        <f t="shared" si="295"/>
        <v/>
      </c>
      <c r="C4692" s="64"/>
      <c r="D4692" s="65"/>
      <c r="E4692" s="65"/>
      <c r="F4692" s="65"/>
      <c r="G4692" s="65"/>
      <c r="H4692" s="65"/>
      <c r="I4692" s="65"/>
      <c r="J4692" s="65"/>
      <c r="K4692" s="65"/>
      <c r="L4692" s="66" t="str">
        <f t="shared" si="296"/>
        <v/>
      </c>
      <c r="M4692" s="66" t="str">
        <f t="shared" si="297"/>
        <v/>
      </c>
      <c r="N4692" s="66" t="str">
        <f t="shared" si="298"/>
        <v/>
      </c>
    </row>
    <row r="4693" spans="2:14" ht="20.100000000000001" customHeight="1" thickBot="1" x14ac:dyDescent="0.3">
      <c r="B4693" s="63" t="str">
        <f t="shared" si="295"/>
        <v/>
      </c>
      <c r="C4693" s="64"/>
      <c r="D4693" s="65"/>
      <c r="E4693" s="65"/>
      <c r="F4693" s="65"/>
      <c r="G4693" s="65"/>
      <c r="H4693" s="65"/>
      <c r="I4693" s="65"/>
      <c r="J4693" s="65"/>
      <c r="K4693" s="65"/>
      <c r="L4693" s="66" t="str">
        <f t="shared" si="296"/>
        <v/>
      </c>
      <c r="M4693" s="66" t="str">
        <f t="shared" si="297"/>
        <v/>
      </c>
      <c r="N4693" s="66" t="str">
        <f t="shared" si="298"/>
        <v/>
      </c>
    </row>
    <row r="4694" spans="2:14" ht="20.100000000000001" customHeight="1" thickBot="1" x14ac:dyDescent="0.3">
      <c r="B4694" s="63" t="str">
        <f t="shared" si="295"/>
        <v/>
      </c>
      <c r="C4694" s="64"/>
      <c r="D4694" s="65"/>
      <c r="E4694" s="65"/>
      <c r="F4694" s="65"/>
      <c r="G4694" s="65"/>
      <c r="H4694" s="65"/>
      <c r="I4694" s="65"/>
      <c r="J4694" s="65"/>
      <c r="K4694" s="65"/>
      <c r="L4694" s="66" t="str">
        <f t="shared" si="296"/>
        <v/>
      </c>
      <c r="M4694" s="66" t="str">
        <f t="shared" si="297"/>
        <v/>
      </c>
      <c r="N4694" s="66" t="str">
        <f t="shared" si="298"/>
        <v/>
      </c>
    </row>
    <row r="4695" spans="2:14" ht="20.100000000000001" customHeight="1" thickBot="1" x14ac:dyDescent="0.3">
      <c r="B4695" s="63" t="str">
        <f t="shared" si="295"/>
        <v/>
      </c>
      <c r="C4695" s="64"/>
      <c r="D4695" s="65"/>
      <c r="E4695" s="65"/>
      <c r="F4695" s="65"/>
      <c r="G4695" s="65"/>
      <c r="H4695" s="65"/>
      <c r="I4695" s="65"/>
      <c r="J4695" s="65"/>
      <c r="K4695" s="65"/>
      <c r="L4695" s="66" t="str">
        <f t="shared" si="296"/>
        <v/>
      </c>
      <c r="M4695" s="66" t="str">
        <f t="shared" si="297"/>
        <v/>
      </c>
      <c r="N4695" s="66" t="str">
        <f t="shared" si="298"/>
        <v/>
      </c>
    </row>
    <row r="4696" spans="2:14" ht="20.100000000000001" customHeight="1" thickBot="1" x14ac:dyDescent="0.3">
      <c r="B4696" s="63" t="str">
        <f t="shared" si="295"/>
        <v/>
      </c>
      <c r="C4696" s="64"/>
      <c r="D4696" s="65"/>
      <c r="E4696" s="65"/>
      <c r="F4696" s="65"/>
      <c r="G4696" s="65"/>
      <c r="H4696" s="65"/>
      <c r="I4696" s="65"/>
      <c r="J4696" s="65"/>
      <c r="K4696" s="65"/>
      <c r="L4696" s="66" t="str">
        <f t="shared" si="296"/>
        <v/>
      </c>
      <c r="M4696" s="66" t="str">
        <f t="shared" si="297"/>
        <v/>
      </c>
      <c r="N4696" s="66" t="str">
        <f t="shared" si="298"/>
        <v/>
      </c>
    </row>
    <row r="4697" spans="2:14" ht="20.100000000000001" customHeight="1" thickBot="1" x14ac:dyDescent="0.3">
      <c r="B4697" s="63" t="str">
        <f t="shared" si="295"/>
        <v/>
      </c>
      <c r="C4697" s="64"/>
      <c r="D4697" s="65"/>
      <c r="E4697" s="65"/>
      <c r="F4697" s="65"/>
      <c r="G4697" s="65"/>
      <c r="H4697" s="65"/>
      <c r="I4697" s="65"/>
      <c r="J4697" s="65"/>
      <c r="K4697" s="65"/>
      <c r="L4697" s="66" t="str">
        <f t="shared" si="296"/>
        <v/>
      </c>
      <c r="M4697" s="66" t="str">
        <f t="shared" si="297"/>
        <v/>
      </c>
      <c r="N4697" s="66" t="str">
        <f t="shared" si="298"/>
        <v/>
      </c>
    </row>
    <row r="4698" spans="2:14" ht="20.100000000000001" customHeight="1" thickBot="1" x14ac:dyDescent="0.3">
      <c r="B4698" s="63" t="str">
        <f t="shared" si="295"/>
        <v/>
      </c>
      <c r="C4698" s="64"/>
      <c r="D4698" s="65"/>
      <c r="E4698" s="65"/>
      <c r="F4698" s="65"/>
      <c r="G4698" s="65"/>
      <c r="H4698" s="65"/>
      <c r="I4698" s="65"/>
      <c r="J4698" s="65"/>
      <c r="K4698" s="65"/>
      <c r="L4698" s="66" t="str">
        <f t="shared" si="296"/>
        <v/>
      </c>
      <c r="M4698" s="66" t="str">
        <f t="shared" si="297"/>
        <v/>
      </c>
      <c r="N4698" s="66" t="str">
        <f t="shared" si="298"/>
        <v/>
      </c>
    </row>
    <row r="4699" spans="2:14" ht="20.100000000000001" customHeight="1" thickBot="1" x14ac:dyDescent="0.3">
      <c r="B4699" s="63" t="str">
        <f t="shared" si="295"/>
        <v/>
      </c>
      <c r="C4699" s="64"/>
      <c r="D4699" s="65"/>
      <c r="E4699" s="65"/>
      <c r="F4699" s="65"/>
      <c r="G4699" s="65"/>
      <c r="H4699" s="65"/>
      <c r="I4699" s="65"/>
      <c r="J4699" s="65"/>
      <c r="K4699" s="65"/>
      <c r="L4699" s="66" t="str">
        <f t="shared" si="296"/>
        <v/>
      </c>
      <c r="M4699" s="66" t="str">
        <f t="shared" si="297"/>
        <v/>
      </c>
      <c r="N4699" s="66" t="str">
        <f t="shared" si="298"/>
        <v/>
      </c>
    </row>
    <row r="4700" spans="2:14" ht="20.100000000000001" customHeight="1" thickBot="1" x14ac:dyDescent="0.3">
      <c r="B4700" s="63" t="str">
        <f t="shared" si="295"/>
        <v/>
      </c>
      <c r="C4700" s="64"/>
      <c r="D4700" s="65"/>
      <c r="E4700" s="65"/>
      <c r="F4700" s="65"/>
      <c r="G4700" s="65"/>
      <c r="H4700" s="65"/>
      <c r="I4700" s="65"/>
      <c r="J4700" s="65"/>
      <c r="K4700" s="65"/>
      <c r="L4700" s="66" t="str">
        <f t="shared" si="296"/>
        <v/>
      </c>
      <c r="M4700" s="66" t="str">
        <f t="shared" si="297"/>
        <v/>
      </c>
      <c r="N4700" s="66" t="str">
        <f t="shared" si="298"/>
        <v/>
      </c>
    </row>
    <row r="4701" spans="2:14" ht="20.100000000000001" customHeight="1" thickBot="1" x14ac:dyDescent="0.3">
      <c r="B4701" s="63" t="str">
        <f t="shared" si="295"/>
        <v/>
      </c>
      <c r="C4701" s="64"/>
      <c r="D4701" s="65"/>
      <c r="E4701" s="65"/>
      <c r="F4701" s="65"/>
      <c r="G4701" s="65"/>
      <c r="H4701" s="65"/>
      <c r="I4701" s="65"/>
      <c r="J4701" s="65"/>
      <c r="K4701" s="65"/>
      <c r="L4701" s="66" t="str">
        <f t="shared" si="296"/>
        <v/>
      </c>
      <c r="M4701" s="66" t="str">
        <f t="shared" si="297"/>
        <v/>
      </c>
      <c r="N4701" s="66" t="str">
        <f t="shared" si="298"/>
        <v/>
      </c>
    </row>
    <row r="4702" spans="2:14" ht="20.100000000000001" customHeight="1" thickBot="1" x14ac:dyDescent="0.3">
      <c r="B4702" s="63" t="str">
        <f t="shared" si="295"/>
        <v/>
      </c>
      <c r="C4702" s="64"/>
      <c r="D4702" s="65"/>
      <c r="E4702" s="65"/>
      <c r="F4702" s="65"/>
      <c r="G4702" s="65"/>
      <c r="H4702" s="65"/>
      <c r="I4702" s="65"/>
      <c r="J4702" s="65"/>
      <c r="K4702" s="65"/>
      <c r="L4702" s="66" t="str">
        <f t="shared" si="296"/>
        <v/>
      </c>
      <c r="M4702" s="66" t="str">
        <f t="shared" si="297"/>
        <v/>
      </c>
      <c r="N4702" s="66" t="str">
        <f t="shared" si="298"/>
        <v/>
      </c>
    </row>
    <row r="4703" spans="2:14" ht="20.100000000000001" customHeight="1" thickBot="1" x14ac:dyDescent="0.3">
      <c r="B4703" s="63" t="str">
        <f t="shared" si="295"/>
        <v/>
      </c>
      <c r="C4703" s="64"/>
      <c r="D4703" s="65"/>
      <c r="E4703" s="65"/>
      <c r="F4703" s="65"/>
      <c r="G4703" s="65"/>
      <c r="H4703" s="65"/>
      <c r="I4703" s="65"/>
      <c r="J4703" s="65"/>
      <c r="K4703" s="65"/>
      <c r="L4703" s="66" t="str">
        <f t="shared" si="296"/>
        <v/>
      </c>
      <c r="M4703" s="66" t="str">
        <f t="shared" si="297"/>
        <v/>
      </c>
      <c r="N4703" s="66" t="str">
        <f t="shared" si="298"/>
        <v/>
      </c>
    </row>
    <row r="4704" spans="2:14" ht="20.100000000000001" customHeight="1" thickBot="1" x14ac:dyDescent="0.3">
      <c r="B4704" s="63" t="str">
        <f t="shared" si="295"/>
        <v/>
      </c>
      <c r="C4704" s="64"/>
      <c r="D4704" s="65"/>
      <c r="E4704" s="65"/>
      <c r="F4704" s="65"/>
      <c r="G4704" s="65"/>
      <c r="H4704" s="65"/>
      <c r="I4704" s="65"/>
      <c r="J4704" s="65"/>
      <c r="K4704" s="65"/>
      <c r="L4704" s="66" t="str">
        <f t="shared" si="296"/>
        <v/>
      </c>
      <c r="M4704" s="66" t="str">
        <f t="shared" si="297"/>
        <v/>
      </c>
      <c r="N4704" s="66" t="str">
        <f t="shared" si="298"/>
        <v/>
      </c>
    </row>
    <row r="4705" spans="2:14" ht="20.100000000000001" customHeight="1" thickBot="1" x14ac:dyDescent="0.3">
      <c r="B4705" s="63" t="str">
        <f t="shared" si="295"/>
        <v/>
      </c>
      <c r="C4705" s="64"/>
      <c r="D4705" s="65"/>
      <c r="E4705" s="65"/>
      <c r="F4705" s="65"/>
      <c r="G4705" s="65"/>
      <c r="H4705" s="65"/>
      <c r="I4705" s="65"/>
      <c r="J4705" s="65"/>
      <c r="K4705" s="65"/>
      <c r="L4705" s="66" t="str">
        <f t="shared" si="296"/>
        <v/>
      </c>
      <c r="M4705" s="66" t="str">
        <f t="shared" si="297"/>
        <v/>
      </c>
      <c r="N4705" s="66" t="str">
        <f t="shared" si="298"/>
        <v/>
      </c>
    </row>
    <row r="4706" spans="2:14" ht="20.100000000000001" customHeight="1" thickBot="1" x14ac:dyDescent="0.3">
      <c r="B4706" s="63" t="str">
        <f t="shared" si="295"/>
        <v/>
      </c>
      <c r="C4706" s="64"/>
      <c r="D4706" s="65"/>
      <c r="E4706" s="65"/>
      <c r="F4706" s="65"/>
      <c r="G4706" s="65"/>
      <c r="H4706" s="65"/>
      <c r="I4706" s="65"/>
      <c r="J4706" s="65"/>
      <c r="K4706" s="65"/>
      <c r="L4706" s="66" t="str">
        <f t="shared" si="296"/>
        <v/>
      </c>
      <c r="M4706" s="66" t="str">
        <f t="shared" si="297"/>
        <v/>
      </c>
      <c r="N4706" s="66" t="str">
        <f t="shared" si="298"/>
        <v/>
      </c>
    </row>
    <row r="4707" spans="2:14" ht="20.100000000000001" customHeight="1" thickBot="1" x14ac:dyDescent="0.3">
      <c r="B4707" s="63" t="str">
        <f t="shared" si="295"/>
        <v/>
      </c>
      <c r="C4707" s="64"/>
      <c r="D4707" s="65"/>
      <c r="E4707" s="65"/>
      <c r="F4707" s="65"/>
      <c r="G4707" s="65"/>
      <c r="H4707" s="65"/>
      <c r="I4707" s="65"/>
      <c r="J4707" s="65"/>
      <c r="K4707" s="65"/>
      <c r="L4707" s="66" t="str">
        <f t="shared" si="296"/>
        <v/>
      </c>
      <c r="M4707" s="66" t="str">
        <f t="shared" si="297"/>
        <v/>
      </c>
      <c r="N4707" s="66" t="str">
        <f t="shared" si="298"/>
        <v/>
      </c>
    </row>
    <row r="4708" spans="2:14" ht="20.100000000000001" customHeight="1" thickBot="1" x14ac:dyDescent="0.3">
      <c r="B4708" s="63" t="str">
        <f t="shared" si="295"/>
        <v/>
      </c>
      <c r="C4708" s="64"/>
      <c r="D4708" s="65"/>
      <c r="E4708" s="65"/>
      <c r="F4708" s="65"/>
      <c r="G4708" s="65"/>
      <c r="H4708" s="65"/>
      <c r="I4708" s="65"/>
      <c r="J4708" s="65"/>
      <c r="K4708" s="65"/>
      <c r="L4708" s="66" t="str">
        <f t="shared" si="296"/>
        <v/>
      </c>
      <c r="M4708" s="66" t="str">
        <f t="shared" si="297"/>
        <v/>
      </c>
      <c r="N4708" s="66" t="str">
        <f t="shared" si="298"/>
        <v/>
      </c>
    </row>
    <row r="4709" spans="2:14" ht="20.100000000000001" customHeight="1" thickBot="1" x14ac:dyDescent="0.3">
      <c r="B4709" s="63" t="str">
        <f t="shared" si="295"/>
        <v/>
      </c>
      <c r="C4709" s="64"/>
      <c r="D4709" s="65"/>
      <c r="E4709" s="65"/>
      <c r="F4709" s="65"/>
      <c r="G4709" s="65"/>
      <c r="H4709" s="65"/>
      <c r="I4709" s="65"/>
      <c r="J4709" s="65"/>
      <c r="K4709" s="65"/>
      <c r="L4709" s="66" t="str">
        <f t="shared" si="296"/>
        <v/>
      </c>
      <c r="M4709" s="66" t="str">
        <f t="shared" si="297"/>
        <v/>
      </c>
      <c r="N4709" s="66" t="str">
        <f t="shared" si="298"/>
        <v/>
      </c>
    </row>
    <row r="4710" spans="2:14" ht="20.100000000000001" customHeight="1" thickBot="1" x14ac:dyDescent="0.3">
      <c r="B4710" s="63" t="str">
        <f t="shared" si="295"/>
        <v/>
      </c>
      <c r="C4710" s="64"/>
      <c r="D4710" s="65"/>
      <c r="E4710" s="65"/>
      <c r="F4710" s="65"/>
      <c r="G4710" s="65"/>
      <c r="H4710" s="65"/>
      <c r="I4710" s="65"/>
      <c r="J4710" s="65"/>
      <c r="K4710" s="65"/>
      <c r="L4710" s="66" t="str">
        <f t="shared" si="296"/>
        <v/>
      </c>
      <c r="M4710" s="66" t="str">
        <f t="shared" si="297"/>
        <v/>
      </c>
      <c r="N4710" s="66" t="str">
        <f t="shared" si="298"/>
        <v/>
      </c>
    </row>
    <row r="4711" spans="2:14" ht="20.100000000000001" customHeight="1" thickBot="1" x14ac:dyDescent="0.3">
      <c r="B4711" s="63" t="str">
        <f t="shared" si="295"/>
        <v/>
      </c>
      <c r="C4711" s="64"/>
      <c r="D4711" s="65"/>
      <c r="E4711" s="65"/>
      <c r="F4711" s="65"/>
      <c r="G4711" s="65"/>
      <c r="H4711" s="65"/>
      <c r="I4711" s="65"/>
      <c r="J4711" s="65"/>
      <c r="K4711" s="65"/>
      <c r="L4711" s="66" t="str">
        <f t="shared" si="296"/>
        <v/>
      </c>
      <c r="M4711" s="66" t="str">
        <f t="shared" si="297"/>
        <v/>
      </c>
      <c r="N4711" s="66" t="str">
        <f t="shared" si="298"/>
        <v/>
      </c>
    </row>
    <row r="4712" spans="2:14" ht="20.100000000000001" customHeight="1" thickBot="1" x14ac:dyDescent="0.3">
      <c r="B4712" s="63" t="str">
        <f t="shared" si="295"/>
        <v/>
      </c>
      <c r="C4712" s="64"/>
      <c r="D4712" s="65"/>
      <c r="E4712" s="65"/>
      <c r="F4712" s="65"/>
      <c r="G4712" s="65"/>
      <c r="H4712" s="65"/>
      <c r="I4712" s="65"/>
      <c r="J4712" s="65"/>
      <c r="K4712" s="65"/>
      <c r="L4712" s="66" t="str">
        <f t="shared" si="296"/>
        <v/>
      </c>
      <c r="M4712" s="66" t="str">
        <f t="shared" si="297"/>
        <v/>
      </c>
      <c r="N4712" s="66" t="str">
        <f t="shared" si="298"/>
        <v/>
      </c>
    </row>
    <row r="4713" spans="2:14" ht="20.100000000000001" customHeight="1" thickBot="1" x14ac:dyDescent="0.3">
      <c r="B4713" s="63" t="str">
        <f t="shared" si="295"/>
        <v/>
      </c>
      <c r="C4713" s="64"/>
      <c r="D4713" s="65"/>
      <c r="E4713" s="65"/>
      <c r="F4713" s="65"/>
      <c r="G4713" s="65"/>
      <c r="H4713" s="65"/>
      <c r="I4713" s="65"/>
      <c r="J4713" s="65"/>
      <c r="K4713" s="65"/>
      <c r="L4713" s="66" t="str">
        <f t="shared" si="296"/>
        <v/>
      </c>
      <c r="M4713" s="66" t="str">
        <f t="shared" si="297"/>
        <v/>
      </c>
      <c r="N4713" s="66" t="str">
        <f t="shared" si="298"/>
        <v/>
      </c>
    </row>
    <row r="4714" spans="2:14" ht="20.100000000000001" customHeight="1" thickBot="1" x14ac:dyDescent="0.3">
      <c r="B4714" s="63" t="str">
        <f t="shared" si="295"/>
        <v/>
      </c>
      <c r="C4714" s="64"/>
      <c r="D4714" s="65"/>
      <c r="E4714" s="65"/>
      <c r="F4714" s="65"/>
      <c r="G4714" s="65"/>
      <c r="H4714" s="65"/>
      <c r="I4714" s="65"/>
      <c r="J4714" s="65"/>
      <c r="K4714" s="65"/>
      <c r="L4714" s="66" t="str">
        <f t="shared" si="296"/>
        <v/>
      </c>
      <c r="M4714" s="66" t="str">
        <f t="shared" si="297"/>
        <v/>
      </c>
      <c r="N4714" s="66" t="str">
        <f t="shared" si="298"/>
        <v/>
      </c>
    </row>
    <row r="4715" spans="2:14" ht="20.100000000000001" customHeight="1" thickBot="1" x14ac:dyDescent="0.3">
      <c r="B4715" s="63" t="str">
        <f t="shared" si="295"/>
        <v/>
      </c>
      <c r="C4715" s="64"/>
      <c r="D4715" s="65"/>
      <c r="E4715" s="65"/>
      <c r="F4715" s="65"/>
      <c r="G4715" s="65"/>
      <c r="H4715" s="65"/>
      <c r="I4715" s="65"/>
      <c r="J4715" s="65"/>
      <c r="K4715" s="65"/>
      <c r="L4715" s="66" t="str">
        <f t="shared" si="296"/>
        <v/>
      </c>
      <c r="M4715" s="66" t="str">
        <f t="shared" si="297"/>
        <v/>
      </c>
      <c r="N4715" s="66" t="str">
        <f t="shared" si="298"/>
        <v/>
      </c>
    </row>
    <row r="4716" spans="2:14" ht="20.100000000000001" customHeight="1" thickBot="1" x14ac:dyDescent="0.3">
      <c r="B4716" s="63" t="str">
        <f t="shared" si="295"/>
        <v/>
      </c>
      <c r="C4716" s="64"/>
      <c r="D4716" s="65"/>
      <c r="E4716" s="65"/>
      <c r="F4716" s="65"/>
      <c r="G4716" s="65"/>
      <c r="H4716" s="65"/>
      <c r="I4716" s="65"/>
      <c r="J4716" s="65"/>
      <c r="K4716" s="65"/>
      <c r="L4716" s="66" t="str">
        <f t="shared" si="296"/>
        <v/>
      </c>
      <c r="M4716" s="66" t="str">
        <f t="shared" si="297"/>
        <v/>
      </c>
      <c r="N4716" s="66" t="str">
        <f t="shared" si="298"/>
        <v/>
      </c>
    </row>
    <row r="4717" spans="2:14" ht="20.100000000000001" customHeight="1" thickBot="1" x14ac:dyDescent="0.3">
      <c r="B4717" s="63" t="str">
        <f t="shared" si="295"/>
        <v/>
      </c>
      <c r="C4717" s="64"/>
      <c r="D4717" s="65"/>
      <c r="E4717" s="65"/>
      <c r="F4717" s="65"/>
      <c r="G4717" s="65"/>
      <c r="H4717" s="65"/>
      <c r="I4717" s="65"/>
      <c r="J4717" s="65"/>
      <c r="K4717" s="65"/>
      <c r="L4717" s="66" t="str">
        <f t="shared" si="296"/>
        <v/>
      </c>
      <c r="M4717" s="66" t="str">
        <f t="shared" si="297"/>
        <v/>
      </c>
      <c r="N4717" s="66" t="str">
        <f t="shared" si="298"/>
        <v/>
      </c>
    </row>
    <row r="4718" spans="2:14" ht="20.100000000000001" customHeight="1" thickBot="1" x14ac:dyDescent="0.3">
      <c r="B4718" s="63" t="str">
        <f t="shared" si="295"/>
        <v/>
      </c>
      <c r="C4718" s="64"/>
      <c r="D4718" s="65"/>
      <c r="E4718" s="65"/>
      <c r="F4718" s="65"/>
      <c r="G4718" s="65"/>
      <c r="H4718" s="65"/>
      <c r="I4718" s="65"/>
      <c r="J4718" s="65"/>
      <c r="K4718" s="65"/>
      <c r="L4718" s="66" t="str">
        <f t="shared" si="296"/>
        <v/>
      </c>
      <c r="M4718" s="66" t="str">
        <f t="shared" si="297"/>
        <v/>
      </c>
      <c r="N4718" s="66" t="str">
        <f t="shared" si="298"/>
        <v/>
      </c>
    </row>
    <row r="4719" spans="2:14" ht="20.100000000000001" customHeight="1" thickBot="1" x14ac:dyDescent="0.3">
      <c r="B4719" s="63" t="str">
        <f t="shared" si="295"/>
        <v/>
      </c>
      <c r="C4719" s="64"/>
      <c r="D4719" s="65"/>
      <c r="E4719" s="65"/>
      <c r="F4719" s="65"/>
      <c r="G4719" s="65"/>
      <c r="H4719" s="65"/>
      <c r="I4719" s="65"/>
      <c r="J4719" s="65"/>
      <c r="K4719" s="65"/>
      <c r="L4719" s="66" t="str">
        <f t="shared" si="296"/>
        <v/>
      </c>
      <c r="M4719" s="66" t="str">
        <f t="shared" si="297"/>
        <v/>
      </c>
      <c r="N4719" s="66" t="str">
        <f t="shared" si="298"/>
        <v/>
      </c>
    </row>
    <row r="4720" spans="2:14" ht="20.100000000000001" customHeight="1" thickBot="1" x14ac:dyDescent="0.3">
      <c r="B4720" s="63" t="str">
        <f t="shared" si="295"/>
        <v/>
      </c>
      <c r="C4720" s="64"/>
      <c r="D4720" s="65"/>
      <c r="E4720" s="65"/>
      <c r="F4720" s="65"/>
      <c r="G4720" s="65"/>
      <c r="H4720" s="65"/>
      <c r="I4720" s="65"/>
      <c r="J4720" s="65"/>
      <c r="K4720" s="65"/>
      <c r="L4720" s="66" t="str">
        <f t="shared" si="296"/>
        <v/>
      </c>
      <c r="M4720" s="66" t="str">
        <f t="shared" si="297"/>
        <v/>
      </c>
      <c r="N4720" s="66" t="str">
        <f t="shared" si="298"/>
        <v/>
      </c>
    </row>
    <row r="4721" spans="2:14" ht="20.100000000000001" customHeight="1" thickBot="1" x14ac:dyDescent="0.3">
      <c r="B4721" s="63" t="str">
        <f t="shared" si="295"/>
        <v/>
      </c>
      <c r="C4721" s="64"/>
      <c r="D4721" s="65"/>
      <c r="E4721" s="65"/>
      <c r="F4721" s="65"/>
      <c r="G4721" s="65"/>
      <c r="H4721" s="65"/>
      <c r="I4721" s="65"/>
      <c r="J4721" s="65"/>
      <c r="K4721" s="65"/>
      <c r="L4721" s="66" t="str">
        <f t="shared" si="296"/>
        <v/>
      </c>
      <c r="M4721" s="66" t="str">
        <f t="shared" si="297"/>
        <v/>
      </c>
      <c r="N4721" s="66" t="str">
        <f t="shared" si="298"/>
        <v/>
      </c>
    </row>
    <row r="4722" spans="2:14" ht="20.100000000000001" customHeight="1" thickBot="1" x14ac:dyDescent="0.3">
      <c r="B4722" s="63" t="str">
        <f t="shared" si="295"/>
        <v/>
      </c>
      <c r="C4722" s="64"/>
      <c r="D4722" s="65"/>
      <c r="E4722" s="65"/>
      <c r="F4722" s="65"/>
      <c r="G4722" s="65"/>
      <c r="H4722" s="65"/>
      <c r="I4722" s="65"/>
      <c r="J4722" s="65"/>
      <c r="K4722" s="65"/>
      <c r="L4722" s="66" t="str">
        <f t="shared" si="296"/>
        <v/>
      </c>
      <c r="M4722" s="66" t="str">
        <f t="shared" si="297"/>
        <v/>
      </c>
      <c r="N4722" s="66" t="str">
        <f t="shared" si="298"/>
        <v/>
      </c>
    </row>
    <row r="4723" spans="2:14" ht="20.100000000000001" customHeight="1" thickBot="1" x14ac:dyDescent="0.3">
      <c r="B4723" s="63" t="str">
        <f t="shared" si="295"/>
        <v/>
      </c>
      <c r="C4723" s="64"/>
      <c r="D4723" s="65"/>
      <c r="E4723" s="65"/>
      <c r="F4723" s="65"/>
      <c r="G4723" s="65"/>
      <c r="H4723" s="65"/>
      <c r="I4723" s="65"/>
      <c r="J4723" s="65"/>
      <c r="K4723" s="65"/>
      <c r="L4723" s="66" t="str">
        <f t="shared" si="296"/>
        <v/>
      </c>
      <c r="M4723" s="66" t="str">
        <f t="shared" si="297"/>
        <v/>
      </c>
      <c r="N4723" s="66" t="str">
        <f t="shared" si="298"/>
        <v/>
      </c>
    </row>
    <row r="4724" spans="2:14" ht="20.100000000000001" customHeight="1" thickBot="1" x14ac:dyDescent="0.3">
      <c r="B4724" s="63" t="str">
        <f t="shared" si="295"/>
        <v/>
      </c>
      <c r="C4724" s="64"/>
      <c r="D4724" s="65"/>
      <c r="E4724" s="65"/>
      <c r="F4724" s="65"/>
      <c r="G4724" s="65"/>
      <c r="H4724" s="65"/>
      <c r="I4724" s="65"/>
      <c r="J4724" s="65"/>
      <c r="K4724" s="65"/>
      <c r="L4724" s="66" t="str">
        <f t="shared" si="296"/>
        <v/>
      </c>
      <c r="M4724" s="66" t="str">
        <f t="shared" si="297"/>
        <v/>
      </c>
      <c r="N4724" s="66" t="str">
        <f t="shared" si="298"/>
        <v/>
      </c>
    </row>
    <row r="4725" spans="2:14" ht="20.100000000000001" customHeight="1" thickBot="1" x14ac:dyDescent="0.3">
      <c r="B4725" s="63" t="str">
        <f t="shared" si="295"/>
        <v/>
      </c>
      <c r="C4725" s="64"/>
      <c r="D4725" s="65"/>
      <c r="E4725" s="65"/>
      <c r="F4725" s="65"/>
      <c r="G4725" s="65"/>
      <c r="H4725" s="65"/>
      <c r="I4725" s="65"/>
      <c r="J4725" s="65"/>
      <c r="K4725" s="65"/>
      <c r="L4725" s="66" t="str">
        <f t="shared" si="296"/>
        <v/>
      </c>
      <c r="M4725" s="66" t="str">
        <f t="shared" si="297"/>
        <v/>
      </c>
      <c r="N4725" s="66" t="str">
        <f t="shared" si="298"/>
        <v/>
      </c>
    </row>
    <row r="4726" spans="2:14" ht="20.100000000000001" customHeight="1" thickBot="1" x14ac:dyDescent="0.3">
      <c r="B4726" s="63" t="str">
        <f t="shared" si="295"/>
        <v/>
      </c>
      <c r="C4726" s="64"/>
      <c r="D4726" s="65"/>
      <c r="E4726" s="65"/>
      <c r="F4726" s="65"/>
      <c r="G4726" s="65"/>
      <c r="H4726" s="65"/>
      <c r="I4726" s="65"/>
      <c r="J4726" s="65"/>
      <c r="K4726" s="65"/>
      <c r="L4726" s="66" t="str">
        <f t="shared" si="296"/>
        <v/>
      </c>
      <c r="M4726" s="66" t="str">
        <f t="shared" si="297"/>
        <v/>
      </c>
      <c r="N4726" s="66" t="str">
        <f t="shared" si="298"/>
        <v/>
      </c>
    </row>
    <row r="4727" spans="2:14" ht="20.100000000000001" customHeight="1" thickBot="1" x14ac:dyDescent="0.3">
      <c r="B4727" s="63" t="str">
        <f t="shared" si="295"/>
        <v/>
      </c>
      <c r="C4727" s="64"/>
      <c r="D4727" s="65"/>
      <c r="E4727" s="65"/>
      <c r="F4727" s="65"/>
      <c r="G4727" s="65"/>
      <c r="H4727" s="65"/>
      <c r="I4727" s="65"/>
      <c r="J4727" s="65"/>
      <c r="K4727" s="65"/>
      <c r="L4727" s="66" t="str">
        <f t="shared" si="296"/>
        <v/>
      </c>
      <c r="M4727" s="66" t="str">
        <f t="shared" si="297"/>
        <v/>
      </c>
      <c r="N4727" s="66" t="str">
        <f t="shared" si="298"/>
        <v/>
      </c>
    </row>
    <row r="4728" spans="2:14" ht="20.100000000000001" customHeight="1" thickBot="1" x14ac:dyDescent="0.3">
      <c r="B4728" s="63" t="str">
        <f t="shared" si="295"/>
        <v/>
      </c>
      <c r="C4728" s="64"/>
      <c r="D4728" s="65"/>
      <c r="E4728" s="65"/>
      <c r="F4728" s="65"/>
      <c r="G4728" s="65"/>
      <c r="H4728" s="65"/>
      <c r="I4728" s="65"/>
      <c r="J4728" s="65"/>
      <c r="K4728" s="65"/>
      <c r="L4728" s="66" t="str">
        <f t="shared" si="296"/>
        <v/>
      </c>
      <c r="M4728" s="66" t="str">
        <f t="shared" si="297"/>
        <v/>
      </c>
      <c r="N4728" s="66" t="str">
        <f t="shared" si="298"/>
        <v/>
      </c>
    </row>
    <row r="4729" spans="2:14" ht="20.100000000000001" customHeight="1" thickBot="1" x14ac:dyDescent="0.3">
      <c r="B4729" s="63" t="str">
        <f t="shared" si="295"/>
        <v/>
      </c>
      <c r="C4729" s="64"/>
      <c r="D4729" s="65"/>
      <c r="E4729" s="65"/>
      <c r="F4729" s="65"/>
      <c r="G4729" s="65"/>
      <c r="H4729" s="65"/>
      <c r="I4729" s="65"/>
      <c r="J4729" s="65"/>
      <c r="K4729" s="65"/>
      <c r="L4729" s="66" t="str">
        <f t="shared" si="296"/>
        <v/>
      </c>
      <c r="M4729" s="66" t="str">
        <f t="shared" si="297"/>
        <v/>
      </c>
      <c r="N4729" s="66" t="str">
        <f t="shared" si="298"/>
        <v/>
      </c>
    </row>
    <row r="4730" spans="2:14" ht="20.100000000000001" customHeight="1" thickBot="1" x14ac:dyDescent="0.3">
      <c r="B4730" s="63" t="str">
        <f t="shared" si="295"/>
        <v/>
      </c>
      <c r="C4730" s="64"/>
      <c r="D4730" s="65"/>
      <c r="E4730" s="65"/>
      <c r="F4730" s="65"/>
      <c r="G4730" s="65"/>
      <c r="H4730" s="65"/>
      <c r="I4730" s="65"/>
      <c r="J4730" s="65"/>
      <c r="K4730" s="65"/>
      <c r="L4730" s="66" t="str">
        <f t="shared" si="296"/>
        <v/>
      </c>
      <c r="M4730" s="66" t="str">
        <f t="shared" si="297"/>
        <v/>
      </c>
      <c r="N4730" s="66" t="str">
        <f t="shared" si="298"/>
        <v/>
      </c>
    </row>
    <row r="4731" spans="2:14" ht="20.100000000000001" customHeight="1" thickBot="1" x14ac:dyDescent="0.3">
      <c r="B4731" s="63" t="str">
        <f t="shared" si="295"/>
        <v/>
      </c>
      <c r="C4731" s="64"/>
      <c r="D4731" s="65"/>
      <c r="E4731" s="65"/>
      <c r="F4731" s="65"/>
      <c r="G4731" s="65"/>
      <c r="H4731" s="65"/>
      <c r="I4731" s="65"/>
      <c r="J4731" s="65"/>
      <c r="K4731" s="65"/>
      <c r="L4731" s="66" t="str">
        <f t="shared" si="296"/>
        <v/>
      </c>
      <c r="M4731" s="66" t="str">
        <f t="shared" si="297"/>
        <v/>
      </c>
      <c r="N4731" s="66" t="str">
        <f t="shared" si="298"/>
        <v/>
      </c>
    </row>
    <row r="4732" spans="2:14" ht="20.100000000000001" customHeight="1" thickBot="1" x14ac:dyDescent="0.3">
      <c r="B4732" s="63" t="str">
        <f t="shared" si="295"/>
        <v/>
      </c>
      <c r="C4732" s="64"/>
      <c r="D4732" s="65"/>
      <c r="E4732" s="65"/>
      <c r="F4732" s="65"/>
      <c r="G4732" s="65"/>
      <c r="H4732" s="65"/>
      <c r="I4732" s="65"/>
      <c r="J4732" s="65"/>
      <c r="K4732" s="65"/>
      <c r="L4732" s="66" t="str">
        <f t="shared" si="296"/>
        <v/>
      </c>
      <c r="M4732" s="66" t="str">
        <f t="shared" si="297"/>
        <v/>
      </c>
      <c r="N4732" s="66" t="str">
        <f t="shared" si="298"/>
        <v/>
      </c>
    </row>
    <row r="4733" spans="2:14" ht="20.100000000000001" customHeight="1" thickBot="1" x14ac:dyDescent="0.3">
      <c r="B4733" s="63" t="str">
        <f t="shared" si="295"/>
        <v/>
      </c>
      <c r="C4733" s="64"/>
      <c r="D4733" s="65"/>
      <c r="E4733" s="65"/>
      <c r="F4733" s="65"/>
      <c r="G4733" s="65"/>
      <c r="H4733" s="65"/>
      <c r="I4733" s="65"/>
      <c r="J4733" s="65"/>
      <c r="K4733" s="65"/>
      <c r="L4733" s="66" t="str">
        <f t="shared" si="296"/>
        <v/>
      </c>
      <c r="M4733" s="66" t="str">
        <f t="shared" si="297"/>
        <v/>
      </c>
      <c r="N4733" s="66" t="str">
        <f t="shared" si="298"/>
        <v/>
      </c>
    </row>
    <row r="4734" spans="2:14" ht="20.100000000000001" customHeight="1" thickBot="1" x14ac:dyDescent="0.3">
      <c r="B4734" s="63" t="str">
        <f t="shared" si="295"/>
        <v/>
      </c>
      <c r="C4734" s="64"/>
      <c r="D4734" s="65"/>
      <c r="E4734" s="65"/>
      <c r="F4734" s="65"/>
      <c r="G4734" s="65"/>
      <c r="H4734" s="65"/>
      <c r="I4734" s="65"/>
      <c r="J4734" s="65"/>
      <c r="K4734" s="65"/>
      <c r="L4734" s="66" t="str">
        <f t="shared" si="296"/>
        <v/>
      </c>
      <c r="M4734" s="66" t="str">
        <f t="shared" si="297"/>
        <v/>
      </c>
      <c r="N4734" s="66" t="str">
        <f t="shared" si="298"/>
        <v/>
      </c>
    </row>
    <row r="4735" spans="2:14" ht="20.100000000000001" customHeight="1" thickBot="1" x14ac:dyDescent="0.3">
      <c r="B4735" s="63" t="str">
        <f t="shared" si="295"/>
        <v/>
      </c>
      <c r="C4735" s="64"/>
      <c r="D4735" s="65"/>
      <c r="E4735" s="65"/>
      <c r="F4735" s="65"/>
      <c r="G4735" s="65"/>
      <c r="H4735" s="65"/>
      <c r="I4735" s="65"/>
      <c r="J4735" s="65"/>
      <c r="K4735" s="65"/>
      <c r="L4735" s="66" t="str">
        <f t="shared" si="296"/>
        <v/>
      </c>
      <c r="M4735" s="66" t="str">
        <f t="shared" si="297"/>
        <v/>
      </c>
      <c r="N4735" s="66" t="str">
        <f t="shared" si="298"/>
        <v/>
      </c>
    </row>
    <row r="4736" spans="2:14" ht="20.100000000000001" customHeight="1" thickBot="1" x14ac:dyDescent="0.3">
      <c r="B4736" s="63" t="str">
        <f t="shared" si="295"/>
        <v/>
      </c>
      <c r="C4736" s="64"/>
      <c r="D4736" s="65"/>
      <c r="E4736" s="65"/>
      <c r="F4736" s="65"/>
      <c r="G4736" s="65"/>
      <c r="H4736" s="65"/>
      <c r="I4736" s="65"/>
      <c r="J4736" s="65"/>
      <c r="K4736" s="65"/>
      <c r="L4736" s="66" t="str">
        <f t="shared" si="296"/>
        <v/>
      </c>
      <c r="M4736" s="66" t="str">
        <f t="shared" si="297"/>
        <v/>
      </c>
      <c r="N4736" s="66" t="str">
        <f t="shared" si="298"/>
        <v/>
      </c>
    </row>
    <row r="4737" spans="2:14" ht="20.100000000000001" customHeight="1" thickBot="1" x14ac:dyDescent="0.3">
      <c r="B4737" s="63" t="str">
        <f t="shared" si="295"/>
        <v/>
      </c>
      <c r="C4737" s="64"/>
      <c r="D4737" s="65"/>
      <c r="E4737" s="65"/>
      <c r="F4737" s="65"/>
      <c r="G4737" s="65"/>
      <c r="H4737" s="65"/>
      <c r="I4737" s="65"/>
      <c r="J4737" s="65"/>
      <c r="K4737" s="65"/>
      <c r="L4737" s="66" t="str">
        <f t="shared" si="296"/>
        <v/>
      </c>
      <c r="M4737" s="66" t="str">
        <f t="shared" si="297"/>
        <v/>
      </c>
      <c r="N4737" s="66" t="str">
        <f t="shared" si="298"/>
        <v/>
      </c>
    </row>
    <row r="4738" spans="2:14" ht="20.100000000000001" customHeight="1" thickBot="1" x14ac:dyDescent="0.3">
      <c r="B4738" s="63" t="str">
        <f t="shared" si="295"/>
        <v/>
      </c>
      <c r="C4738" s="64"/>
      <c r="D4738" s="65"/>
      <c r="E4738" s="65"/>
      <c r="F4738" s="65"/>
      <c r="G4738" s="65"/>
      <c r="H4738" s="65"/>
      <c r="I4738" s="65"/>
      <c r="J4738" s="65"/>
      <c r="K4738" s="65"/>
      <c r="L4738" s="66" t="str">
        <f t="shared" si="296"/>
        <v/>
      </c>
      <c r="M4738" s="66" t="str">
        <f t="shared" si="297"/>
        <v/>
      </c>
      <c r="N4738" s="66" t="str">
        <f t="shared" si="298"/>
        <v/>
      </c>
    </row>
    <row r="4739" spans="2:14" ht="20.100000000000001" customHeight="1" thickBot="1" x14ac:dyDescent="0.3">
      <c r="B4739" s="63" t="str">
        <f t="shared" si="295"/>
        <v/>
      </c>
      <c r="C4739" s="64"/>
      <c r="D4739" s="65"/>
      <c r="E4739" s="65"/>
      <c r="F4739" s="65"/>
      <c r="G4739" s="65"/>
      <c r="H4739" s="65"/>
      <c r="I4739" s="65"/>
      <c r="J4739" s="65"/>
      <c r="K4739" s="65"/>
      <c r="L4739" s="66" t="str">
        <f t="shared" si="296"/>
        <v/>
      </c>
      <c r="M4739" s="66" t="str">
        <f t="shared" si="297"/>
        <v/>
      </c>
      <c r="N4739" s="66" t="str">
        <f t="shared" si="298"/>
        <v/>
      </c>
    </row>
    <row r="4740" spans="2:14" ht="20.100000000000001" customHeight="1" thickBot="1" x14ac:dyDescent="0.3">
      <c r="B4740" s="63" t="str">
        <f t="shared" si="295"/>
        <v/>
      </c>
      <c r="C4740" s="64"/>
      <c r="D4740" s="65"/>
      <c r="E4740" s="65"/>
      <c r="F4740" s="65"/>
      <c r="G4740" s="65"/>
      <c r="H4740" s="65"/>
      <c r="I4740" s="65"/>
      <c r="J4740" s="65"/>
      <c r="K4740" s="65"/>
      <c r="L4740" s="66" t="str">
        <f t="shared" si="296"/>
        <v/>
      </c>
      <c r="M4740" s="66" t="str">
        <f t="shared" si="297"/>
        <v/>
      </c>
      <c r="N4740" s="66" t="str">
        <f t="shared" si="298"/>
        <v/>
      </c>
    </row>
    <row r="4741" spans="2:14" ht="20.100000000000001" customHeight="1" thickBot="1" x14ac:dyDescent="0.3">
      <c r="B4741" s="63" t="str">
        <f t="shared" si="295"/>
        <v/>
      </c>
      <c r="C4741" s="64"/>
      <c r="D4741" s="65"/>
      <c r="E4741" s="65"/>
      <c r="F4741" s="65"/>
      <c r="G4741" s="65"/>
      <c r="H4741" s="65"/>
      <c r="I4741" s="65"/>
      <c r="J4741" s="65"/>
      <c r="K4741" s="65"/>
      <c r="L4741" s="66" t="str">
        <f t="shared" si="296"/>
        <v/>
      </c>
      <c r="M4741" s="66" t="str">
        <f t="shared" si="297"/>
        <v/>
      </c>
      <c r="N4741" s="66" t="str">
        <f t="shared" si="298"/>
        <v/>
      </c>
    </row>
    <row r="4742" spans="2:14" ht="20.100000000000001" customHeight="1" thickBot="1" x14ac:dyDescent="0.3">
      <c r="B4742" s="63" t="str">
        <f t="shared" si="295"/>
        <v/>
      </c>
      <c r="C4742" s="64"/>
      <c r="D4742" s="65"/>
      <c r="E4742" s="65"/>
      <c r="F4742" s="65"/>
      <c r="G4742" s="65"/>
      <c r="H4742" s="65"/>
      <c r="I4742" s="65"/>
      <c r="J4742" s="65"/>
      <c r="K4742" s="65"/>
      <c r="L4742" s="66" t="str">
        <f t="shared" si="296"/>
        <v/>
      </c>
      <c r="M4742" s="66" t="str">
        <f t="shared" si="297"/>
        <v/>
      </c>
      <c r="N4742" s="66" t="str">
        <f t="shared" si="298"/>
        <v/>
      </c>
    </row>
    <row r="4743" spans="2:14" ht="20.100000000000001" customHeight="1" thickBot="1" x14ac:dyDescent="0.3">
      <c r="B4743" s="63" t="str">
        <f t="shared" si="295"/>
        <v/>
      </c>
      <c r="C4743" s="64"/>
      <c r="D4743" s="65"/>
      <c r="E4743" s="65"/>
      <c r="F4743" s="65"/>
      <c r="G4743" s="65"/>
      <c r="H4743" s="65"/>
      <c r="I4743" s="65"/>
      <c r="J4743" s="65"/>
      <c r="K4743" s="65"/>
      <c r="L4743" s="66" t="str">
        <f t="shared" si="296"/>
        <v/>
      </c>
      <c r="M4743" s="66" t="str">
        <f t="shared" si="297"/>
        <v/>
      </c>
      <c r="N4743" s="66" t="str">
        <f t="shared" si="298"/>
        <v/>
      </c>
    </row>
    <row r="4744" spans="2:14" ht="20.100000000000001" customHeight="1" thickBot="1" x14ac:dyDescent="0.3">
      <c r="B4744" s="63" t="str">
        <f t="shared" si="295"/>
        <v/>
      </c>
      <c r="C4744" s="64"/>
      <c r="D4744" s="65"/>
      <c r="E4744" s="65"/>
      <c r="F4744" s="65"/>
      <c r="G4744" s="65"/>
      <c r="H4744" s="65"/>
      <c r="I4744" s="65"/>
      <c r="J4744" s="65"/>
      <c r="K4744" s="65"/>
      <c r="L4744" s="66" t="str">
        <f t="shared" si="296"/>
        <v/>
      </c>
      <c r="M4744" s="66" t="str">
        <f t="shared" si="297"/>
        <v/>
      </c>
      <c r="N4744" s="66" t="str">
        <f t="shared" si="298"/>
        <v/>
      </c>
    </row>
    <row r="4745" spans="2:14" ht="20.100000000000001" customHeight="1" thickBot="1" x14ac:dyDescent="0.3">
      <c r="B4745" s="63" t="str">
        <f t="shared" si="295"/>
        <v/>
      </c>
      <c r="C4745" s="64"/>
      <c r="D4745" s="65"/>
      <c r="E4745" s="65"/>
      <c r="F4745" s="65"/>
      <c r="G4745" s="65"/>
      <c r="H4745" s="65"/>
      <c r="I4745" s="65"/>
      <c r="J4745" s="65"/>
      <c r="K4745" s="65"/>
      <c r="L4745" s="66" t="str">
        <f t="shared" si="296"/>
        <v/>
      </c>
      <c r="M4745" s="66" t="str">
        <f t="shared" si="297"/>
        <v/>
      </c>
      <c r="N4745" s="66" t="str">
        <f t="shared" si="298"/>
        <v/>
      </c>
    </row>
    <row r="4746" spans="2:14" ht="20.100000000000001" customHeight="1" thickBot="1" x14ac:dyDescent="0.3">
      <c r="B4746" s="63" t="str">
        <f t="shared" ref="B4746:B4809" si="299">IF(C4746="","",B4745+1)</f>
        <v/>
      </c>
      <c r="C4746" s="64"/>
      <c r="D4746" s="65"/>
      <c r="E4746" s="65"/>
      <c r="F4746" s="65"/>
      <c r="G4746" s="65"/>
      <c r="H4746" s="65"/>
      <c r="I4746" s="65"/>
      <c r="J4746" s="65"/>
      <c r="K4746" s="65"/>
      <c r="L4746" s="66" t="str">
        <f t="shared" si="296"/>
        <v/>
      </c>
      <c r="M4746" s="66" t="str">
        <f t="shared" si="297"/>
        <v/>
      </c>
      <c r="N4746" s="66" t="str">
        <f t="shared" si="298"/>
        <v/>
      </c>
    </row>
    <row r="4747" spans="2:14" ht="20.100000000000001" customHeight="1" thickBot="1" x14ac:dyDescent="0.3">
      <c r="B4747" s="63" t="str">
        <f t="shared" si="299"/>
        <v/>
      </c>
      <c r="C4747" s="64"/>
      <c r="D4747" s="65"/>
      <c r="E4747" s="65"/>
      <c r="F4747" s="65"/>
      <c r="G4747" s="65"/>
      <c r="H4747" s="65"/>
      <c r="I4747" s="65"/>
      <c r="J4747" s="65"/>
      <c r="K4747" s="65"/>
      <c r="L4747" s="66" t="str">
        <f t="shared" si="296"/>
        <v/>
      </c>
      <c r="M4747" s="66" t="str">
        <f t="shared" si="297"/>
        <v/>
      </c>
      <c r="N4747" s="66" t="str">
        <f t="shared" si="298"/>
        <v/>
      </c>
    </row>
    <row r="4748" spans="2:14" ht="20.100000000000001" customHeight="1" thickBot="1" x14ac:dyDescent="0.3">
      <c r="B4748" s="63" t="str">
        <f t="shared" si="299"/>
        <v/>
      </c>
      <c r="C4748" s="64"/>
      <c r="D4748" s="65"/>
      <c r="E4748" s="65"/>
      <c r="F4748" s="65"/>
      <c r="G4748" s="65"/>
      <c r="H4748" s="65"/>
      <c r="I4748" s="65"/>
      <c r="J4748" s="65"/>
      <c r="K4748" s="65"/>
      <c r="L4748" s="66" t="str">
        <f t="shared" si="296"/>
        <v/>
      </c>
      <c r="M4748" s="66" t="str">
        <f t="shared" si="297"/>
        <v/>
      </c>
      <c r="N4748" s="66" t="str">
        <f t="shared" si="298"/>
        <v/>
      </c>
    </row>
    <row r="4749" spans="2:14" ht="20.100000000000001" customHeight="1" thickBot="1" x14ac:dyDescent="0.3">
      <c r="B4749" s="63" t="str">
        <f t="shared" si="299"/>
        <v/>
      </c>
      <c r="C4749" s="64"/>
      <c r="D4749" s="65"/>
      <c r="E4749" s="65"/>
      <c r="F4749" s="65"/>
      <c r="G4749" s="65"/>
      <c r="H4749" s="65"/>
      <c r="I4749" s="65"/>
      <c r="J4749" s="65"/>
      <c r="K4749" s="65"/>
      <c r="L4749" s="66" t="str">
        <f t="shared" ref="L4749:L4812" si="300">IF(C4749="","",TEXT(C4749,"MMMM"))</f>
        <v/>
      </c>
      <c r="M4749" s="66" t="str">
        <f t="shared" ref="M4749:M4812" si="301">IF(C4749="","",YEAR(C4749))</f>
        <v/>
      </c>
      <c r="N4749" s="66" t="str">
        <f t="shared" ref="N4749:N4812" si="302">IF(C4749="","",TEXT(C4749,"DDDD"))</f>
        <v/>
      </c>
    </row>
    <row r="4750" spans="2:14" ht="20.100000000000001" customHeight="1" thickBot="1" x14ac:dyDescent="0.3">
      <c r="B4750" s="63" t="str">
        <f t="shared" si="299"/>
        <v/>
      </c>
      <c r="C4750" s="64"/>
      <c r="D4750" s="65"/>
      <c r="E4750" s="65"/>
      <c r="F4750" s="65"/>
      <c r="G4750" s="65"/>
      <c r="H4750" s="65"/>
      <c r="I4750" s="65"/>
      <c r="J4750" s="65"/>
      <c r="K4750" s="65"/>
      <c r="L4750" s="66" t="str">
        <f t="shared" si="300"/>
        <v/>
      </c>
      <c r="M4750" s="66" t="str">
        <f t="shared" si="301"/>
        <v/>
      </c>
      <c r="N4750" s="66" t="str">
        <f t="shared" si="302"/>
        <v/>
      </c>
    </row>
    <row r="4751" spans="2:14" ht="20.100000000000001" customHeight="1" thickBot="1" x14ac:dyDescent="0.3">
      <c r="B4751" s="63" t="str">
        <f t="shared" si="299"/>
        <v/>
      </c>
      <c r="C4751" s="64"/>
      <c r="D4751" s="65"/>
      <c r="E4751" s="65"/>
      <c r="F4751" s="65"/>
      <c r="G4751" s="65"/>
      <c r="H4751" s="65"/>
      <c r="I4751" s="65"/>
      <c r="J4751" s="65"/>
      <c r="K4751" s="65"/>
      <c r="L4751" s="66" t="str">
        <f t="shared" si="300"/>
        <v/>
      </c>
      <c r="M4751" s="66" t="str">
        <f t="shared" si="301"/>
        <v/>
      </c>
      <c r="N4751" s="66" t="str">
        <f t="shared" si="302"/>
        <v/>
      </c>
    </row>
    <row r="4752" spans="2:14" ht="20.100000000000001" customHeight="1" thickBot="1" x14ac:dyDescent="0.3">
      <c r="B4752" s="63" t="str">
        <f t="shared" si="299"/>
        <v/>
      </c>
      <c r="C4752" s="64"/>
      <c r="D4752" s="65"/>
      <c r="E4752" s="65"/>
      <c r="F4752" s="65"/>
      <c r="G4752" s="65"/>
      <c r="H4752" s="65"/>
      <c r="I4752" s="65"/>
      <c r="J4752" s="65"/>
      <c r="K4752" s="65"/>
      <c r="L4752" s="66" t="str">
        <f t="shared" si="300"/>
        <v/>
      </c>
      <c r="M4752" s="66" t="str">
        <f t="shared" si="301"/>
        <v/>
      </c>
      <c r="N4752" s="66" t="str">
        <f t="shared" si="302"/>
        <v/>
      </c>
    </row>
    <row r="4753" spans="2:14" ht="20.100000000000001" customHeight="1" thickBot="1" x14ac:dyDescent="0.3">
      <c r="B4753" s="63" t="str">
        <f t="shared" si="299"/>
        <v/>
      </c>
      <c r="C4753" s="64"/>
      <c r="D4753" s="65"/>
      <c r="E4753" s="65"/>
      <c r="F4753" s="65"/>
      <c r="G4753" s="65"/>
      <c r="H4753" s="65"/>
      <c r="I4753" s="65"/>
      <c r="J4753" s="65"/>
      <c r="K4753" s="65"/>
      <c r="L4753" s="66" t="str">
        <f t="shared" si="300"/>
        <v/>
      </c>
      <c r="M4753" s="66" t="str">
        <f t="shared" si="301"/>
        <v/>
      </c>
      <c r="N4753" s="66" t="str">
        <f t="shared" si="302"/>
        <v/>
      </c>
    </row>
    <row r="4754" spans="2:14" ht="20.100000000000001" customHeight="1" thickBot="1" x14ac:dyDescent="0.3">
      <c r="B4754" s="63" t="str">
        <f t="shared" si="299"/>
        <v/>
      </c>
      <c r="C4754" s="64"/>
      <c r="D4754" s="65"/>
      <c r="E4754" s="65"/>
      <c r="F4754" s="65"/>
      <c r="G4754" s="65"/>
      <c r="H4754" s="65"/>
      <c r="I4754" s="65"/>
      <c r="J4754" s="65"/>
      <c r="K4754" s="65"/>
      <c r="L4754" s="66" t="str">
        <f t="shared" si="300"/>
        <v/>
      </c>
      <c r="M4754" s="66" t="str">
        <f t="shared" si="301"/>
        <v/>
      </c>
      <c r="N4754" s="66" t="str">
        <f t="shared" si="302"/>
        <v/>
      </c>
    </row>
    <row r="4755" spans="2:14" ht="20.100000000000001" customHeight="1" thickBot="1" x14ac:dyDescent="0.3">
      <c r="B4755" s="63" t="str">
        <f t="shared" si="299"/>
        <v/>
      </c>
      <c r="C4755" s="64"/>
      <c r="D4755" s="65"/>
      <c r="E4755" s="65"/>
      <c r="F4755" s="65"/>
      <c r="G4755" s="65"/>
      <c r="H4755" s="65"/>
      <c r="I4755" s="65"/>
      <c r="J4755" s="65"/>
      <c r="K4755" s="65"/>
      <c r="L4755" s="66" t="str">
        <f t="shared" si="300"/>
        <v/>
      </c>
      <c r="M4755" s="66" t="str">
        <f t="shared" si="301"/>
        <v/>
      </c>
      <c r="N4755" s="66" t="str">
        <f t="shared" si="302"/>
        <v/>
      </c>
    </row>
    <row r="4756" spans="2:14" ht="20.100000000000001" customHeight="1" thickBot="1" x14ac:dyDescent="0.3">
      <c r="B4756" s="63" t="str">
        <f t="shared" si="299"/>
        <v/>
      </c>
      <c r="C4756" s="64"/>
      <c r="D4756" s="65"/>
      <c r="E4756" s="65"/>
      <c r="F4756" s="65"/>
      <c r="G4756" s="65"/>
      <c r="H4756" s="65"/>
      <c r="I4756" s="65"/>
      <c r="J4756" s="65"/>
      <c r="K4756" s="65"/>
      <c r="L4756" s="66" t="str">
        <f t="shared" si="300"/>
        <v/>
      </c>
      <c r="M4756" s="66" t="str">
        <f t="shared" si="301"/>
        <v/>
      </c>
      <c r="N4756" s="66" t="str">
        <f t="shared" si="302"/>
        <v/>
      </c>
    </row>
    <row r="4757" spans="2:14" ht="20.100000000000001" customHeight="1" thickBot="1" x14ac:dyDescent="0.3">
      <c r="B4757" s="63" t="str">
        <f t="shared" si="299"/>
        <v/>
      </c>
      <c r="C4757" s="64"/>
      <c r="D4757" s="65"/>
      <c r="E4757" s="65"/>
      <c r="F4757" s="65"/>
      <c r="G4757" s="65"/>
      <c r="H4757" s="65"/>
      <c r="I4757" s="65"/>
      <c r="J4757" s="65"/>
      <c r="K4757" s="65"/>
      <c r="L4757" s="66" t="str">
        <f t="shared" si="300"/>
        <v/>
      </c>
      <c r="M4757" s="66" t="str">
        <f t="shared" si="301"/>
        <v/>
      </c>
      <c r="N4757" s="66" t="str">
        <f t="shared" si="302"/>
        <v/>
      </c>
    </row>
    <row r="4758" spans="2:14" ht="20.100000000000001" customHeight="1" thickBot="1" x14ac:dyDescent="0.3">
      <c r="B4758" s="63" t="str">
        <f t="shared" si="299"/>
        <v/>
      </c>
      <c r="C4758" s="64"/>
      <c r="D4758" s="65"/>
      <c r="E4758" s="65"/>
      <c r="F4758" s="65"/>
      <c r="G4758" s="65"/>
      <c r="H4758" s="65"/>
      <c r="I4758" s="65"/>
      <c r="J4758" s="65"/>
      <c r="K4758" s="65"/>
      <c r="L4758" s="66" t="str">
        <f t="shared" si="300"/>
        <v/>
      </c>
      <c r="M4758" s="66" t="str">
        <f t="shared" si="301"/>
        <v/>
      </c>
      <c r="N4758" s="66" t="str">
        <f t="shared" si="302"/>
        <v/>
      </c>
    </row>
    <row r="4759" spans="2:14" ht="20.100000000000001" customHeight="1" thickBot="1" x14ac:dyDescent="0.3">
      <c r="B4759" s="63" t="str">
        <f t="shared" si="299"/>
        <v/>
      </c>
      <c r="C4759" s="64"/>
      <c r="D4759" s="65"/>
      <c r="E4759" s="65"/>
      <c r="F4759" s="65"/>
      <c r="G4759" s="65"/>
      <c r="H4759" s="65"/>
      <c r="I4759" s="65"/>
      <c r="J4759" s="65"/>
      <c r="K4759" s="65"/>
      <c r="L4759" s="66" t="str">
        <f t="shared" si="300"/>
        <v/>
      </c>
      <c r="M4759" s="66" t="str">
        <f t="shared" si="301"/>
        <v/>
      </c>
      <c r="N4759" s="66" t="str">
        <f t="shared" si="302"/>
        <v/>
      </c>
    </row>
    <row r="4760" spans="2:14" ht="20.100000000000001" customHeight="1" thickBot="1" x14ac:dyDescent="0.3">
      <c r="B4760" s="63" t="str">
        <f t="shared" si="299"/>
        <v/>
      </c>
      <c r="C4760" s="64"/>
      <c r="D4760" s="65"/>
      <c r="E4760" s="65"/>
      <c r="F4760" s="65"/>
      <c r="G4760" s="65"/>
      <c r="H4760" s="65"/>
      <c r="I4760" s="65"/>
      <c r="J4760" s="65"/>
      <c r="K4760" s="65"/>
      <c r="L4760" s="66" t="str">
        <f t="shared" si="300"/>
        <v/>
      </c>
      <c r="M4760" s="66" t="str">
        <f t="shared" si="301"/>
        <v/>
      </c>
      <c r="N4760" s="66" t="str">
        <f t="shared" si="302"/>
        <v/>
      </c>
    </row>
    <row r="4761" spans="2:14" ht="20.100000000000001" customHeight="1" thickBot="1" x14ac:dyDescent="0.3">
      <c r="B4761" s="63" t="str">
        <f t="shared" si="299"/>
        <v/>
      </c>
      <c r="C4761" s="64"/>
      <c r="D4761" s="65"/>
      <c r="E4761" s="65"/>
      <c r="F4761" s="65"/>
      <c r="G4761" s="65"/>
      <c r="H4761" s="65"/>
      <c r="I4761" s="65"/>
      <c r="J4761" s="65"/>
      <c r="K4761" s="65"/>
      <c r="L4761" s="66" t="str">
        <f t="shared" si="300"/>
        <v/>
      </c>
      <c r="M4761" s="66" t="str">
        <f t="shared" si="301"/>
        <v/>
      </c>
      <c r="N4761" s="66" t="str">
        <f t="shared" si="302"/>
        <v/>
      </c>
    </row>
    <row r="4762" spans="2:14" ht="20.100000000000001" customHeight="1" thickBot="1" x14ac:dyDescent="0.3">
      <c r="B4762" s="63" t="str">
        <f t="shared" si="299"/>
        <v/>
      </c>
      <c r="C4762" s="64"/>
      <c r="D4762" s="65"/>
      <c r="E4762" s="65"/>
      <c r="F4762" s="65"/>
      <c r="G4762" s="65"/>
      <c r="H4762" s="65"/>
      <c r="I4762" s="65"/>
      <c r="J4762" s="65"/>
      <c r="K4762" s="65"/>
      <c r="L4762" s="66" t="str">
        <f t="shared" si="300"/>
        <v/>
      </c>
      <c r="M4762" s="66" t="str">
        <f t="shared" si="301"/>
        <v/>
      </c>
      <c r="N4762" s="66" t="str">
        <f t="shared" si="302"/>
        <v/>
      </c>
    </row>
    <row r="4763" spans="2:14" ht="20.100000000000001" customHeight="1" thickBot="1" x14ac:dyDescent="0.3">
      <c r="B4763" s="63" t="str">
        <f t="shared" si="299"/>
        <v/>
      </c>
      <c r="C4763" s="64"/>
      <c r="D4763" s="65"/>
      <c r="E4763" s="65"/>
      <c r="F4763" s="65"/>
      <c r="G4763" s="65"/>
      <c r="H4763" s="65"/>
      <c r="I4763" s="65"/>
      <c r="J4763" s="65"/>
      <c r="K4763" s="65"/>
      <c r="L4763" s="66" t="str">
        <f t="shared" si="300"/>
        <v/>
      </c>
      <c r="M4763" s="66" t="str">
        <f t="shared" si="301"/>
        <v/>
      </c>
      <c r="N4763" s="66" t="str">
        <f t="shared" si="302"/>
        <v/>
      </c>
    </row>
    <row r="4764" spans="2:14" ht="20.100000000000001" customHeight="1" thickBot="1" x14ac:dyDescent="0.3">
      <c r="B4764" s="63" t="str">
        <f t="shared" si="299"/>
        <v/>
      </c>
      <c r="C4764" s="64"/>
      <c r="D4764" s="65"/>
      <c r="E4764" s="65"/>
      <c r="F4764" s="65"/>
      <c r="G4764" s="65"/>
      <c r="H4764" s="65"/>
      <c r="I4764" s="65"/>
      <c r="J4764" s="65"/>
      <c r="K4764" s="65"/>
      <c r="L4764" s="66" t="str">
        <f t="shared" si="300"/>
        <v/>
      </c>
      <c r="M4764" s="66" t="str">
        <f t="shared" si="301"/>
        <v/>
      </c>
      <c r="N4764" s="66" t="str">
        <f t="shared" si="302"/>
        <v/>
      </c>
    </row>
    <row r="4765" spans="2:14" ht="20.100000000000001" customHeight="1" thickBot="1" x14ac:dyDescent="0.3">
      <c r="B4765" s="63" t="str">
        <f t="shared" si="299"/>
        <v/>
      </c>
      <c r="C4765" s="64"/>
      <c r="D4765" s="65"/>
      <c r="E4765" s="65"/>
      <c r="F4765" s="65"/>
      <c r="G4765" s="65"/>
      <c r="H4765" s="65"/>
      <c r="I4765" s="65"/>
      <c r="J4765" s="65"/>
      <c r="K4765" s="65"/>
      <c r="L4765" s="66" t="str">
        <f t="shared" si="300"/>
        <v/>
      </c>
      <c r="M4765" s="66" t="str">
        <f t="shared" si="301"/>
        <v/>
      </c>
      <c r="N4765" s="66" t="str">
        <f t="shared" si="302"/>
        <v/>
      </c>
    </row>
    <row r="4766" spans="2:14" ht="20.100000000000001" customHeight="1" thickBot="1" x14ac:dyDescent="0.3">
      <c r="B4766" s="63" t="str">
        <f t="shared" si="299"/>
        <v/>
      </c>
      <c r="C4766" s="64"/>
      <c r="D4766" s="65"/>
      <c r="E4766" s="65"/>
      <c r="F4766" s="65"/>
      <c r="G4766" s="65"/>
      <c r="H4766" s="65"/>
      <c r="I4766" s="65"/>
      <c r="J4766" s="65"/>
      <c r="K4766" s="65"/>
      <c r="L4766" s="66" t="str">
        <f t="shared" si="300"/>
        <v/>
      </c>
      <c r="M4766" s="66" t="str">
        <f t="shared" si="301"/>
        <v/>
      </c>
      <c r="N4766" s="66" t="str">
        <f t="shared" si="302"/>
        <v/>
      </c>
    </row>
    <row r="4767" spans="2:14" ht="20.100000000000001" customHeight="1" thickBot="1" x14ac:dyDescent="0.3">
      <c r="B4767" s="63" t="str">
        <f t="shared" si="299"/>
        <v/>
      </c>
      <c r="C4767" s="64"/>
      <c r="D4767" s="65"/>
      <c r="E4767" s="65"/>
      <c r="F4767" s="65"/>
      <c r="G4767" s="65"/>
      <c r="H4767" s="65"/>
      <c r="I4767" s="65"/>
      <c r="J4767" s="65"/>
      <c r="K4767" s="65"/>
      <c r="L4767" s="66" t="str">
        <f t="shared" si="300"/>
        <v/>
      </c>
      <c r="M4767" s="66" t="str">
        <f t="shared" si="301"/>
        <v/>
      </c>
      <c r="N4767" s="66" t="str">
        <f t="shared" si="302"/>
        <v/>
      </c>
    </row>
    <row r="4768" spans="2:14" ht="20.100000000000001" customHeight="1" thickBot="1" x14ac:dyDescent="0.3">
      <c r="B4768" s="63" t="str">
        <f t="shared" si="299"/>
        <v/>
      </c>
      <c r="C4768" s="64"/>
      <c r="D4768" s="65"/>
      <c r="E4768" s="65"/>
      <c r="F4768" s="65"/>
      <c r="G4768" s="65"/>
      <c r="H4768" s="65"/>
      <c r="I4768" s="65"/>
      <c r="J4768" s="65"/>
      <c r="K4768" s="65"/>
      <c r="L4768" s="66" t="str">
        <f t="shared" si="300"/>
        <v/>
      </c>
      <c r="M4768" s="66" t="str">
        <f t="shared" si="301"/>
        <v/>
      </c>
      <c r="N4768" s="66" t="str">
        <f t="shared" si="302"/>
        <v/>
      </c>
    </row>
    <row r="4769" spans="2:14" ht="20.100000000000001" customHeight="1" thickBot="1" x14ac:dyDescent="0.3">
      <c r="B4769" s="63" t="str">
        <f t="shared" si="299"/>
        <v/>
      </c>
      <c r="C4769" s="64"/>
      <c r="D4769" s="65"/>
      <c r="E4769" s="65"/>
      <c r="F4769" s="65"/>
      <c r="G4769" s="65"/>
      <c r="H4769" s="65"/>
      <c r="I4769" s="65"/>
      <c r="J4769" s="65"/>
      <c r="K4769" s="65"/>
      <c r="L4769" s="66" t="str">
        <f t="shared" si="300"/>
        <v/>
      </c>
      <c r="M4769" s="66" t="str">
        <f t="shared" si="301"/>
        <v/>
      </c>
      <c r="N4769" s="66" t="str">
        <f t="shared" si="302"/>
        <v/>
      </c>
    </row>
    <row r="4770" spans="2:14" ht="20.100000000000001" customHeight="1" thickBot="1" x14ac:dyDescent="0.3">
      <c r="B4770" s="63" t="str">
        <f t="shared" si="299"/>
        <v/>
      </c>
      <c r="C4770" s="64"/>
      <c r="D4770" s="65"/>
      <c r="E4770" s="65"/>
      <c r="F4770" s="65"/>
      <c r="G4770" s="65"/>
      <c r="H4770" s="65"/>
      <c r="I4770" s="65"/>
      <c r="J4770" s="65"/>
      <c r="K4770" s="65"/>
      <c r="L4770" s="66" t="str">
        <f t="shared" si="300"/>
        <v/>
      </c>
      <c r="M4770" s="66" t="str">
        <f t="shared" si="301"/>
        <v/>
      </c>
      <c r="N4770" s="66" t="str">
        <f t="shared" si="302"/>
        <v/>
      </c>
    </row>
    <row r="4771" spans="2:14" ht="20.100000000000001" customHeight="1" thickBot="1" x14ac:dyDescent="0.3">
      <c r="B4771" s="63" t="str">
        <f t="shared" si="299"/>
        <v/>
      </c>
      <c r="C4771" s="64"/>
      <c r="D4771" s="65"/>
      <c r="E4771" s="65"/>
      <c r="F4771" s="65"/>
      <c r="G4771" s="65"/>
      <c r="H4771" s="65"/>
      <c r="I4771" s="65"/>
      <c r="J4771" s="65"/>
      <c r="K4771" s="65"/>
      <c r="L4771" s="66" t="str">
        <f t="shared" si="300"/>
        <v/>
      </c>
      <c r="M4771" s="66" t="str">
        <f t="shared" si="301"/>
        <v/>
      </c>
      <c r="N4771" s="66" t="str">
        <f t="shared" si="302"/>
        <v/>
      </c>
    </row>
    <row r="4772" spans="2:14" ht="20.100000000000001" customHeight="1" thickBot="1" x14ac:dyDescent="0.3">
      <c r="B4772" s="63" t="str">
        <f t="shared" si="299"/>
        <v/>
      </c>
      <c r="C4772" s="64"/>
      <c r="D4772" s="65"/>
      <c r="E4772" s="65"/>
      <c r="F4772" s="65"/>
      <c r="G4772" s="65"/>
      <c r="H4772" s="65"/>
      <c r="I4772" s="65"/>
      <c r="J4772" s="65"/>
      <c r="K4772" s="65"/>
      <c r="L4772" s="66" t="str">
        <f t="shared" si="300"/>
        <v/>
      </c>
      <c r="M4772" s="66" t="str">
        <f t="shared" si="301"/>
        <v/>
      </c>
      <c r="N4772" s="66" t="str">
        <f t="shared" si="302"/>
        <v/>
      </c>
    </row>
    <row r="4773" spans="2:14" ht="20.100000000000001" customHeight="1" thickBot="1" x14ac:dyDescent="0.3">
      <c r="B4773" s="63" t="str">
        <f t="shared" si="299"/>
        <v/>
      </c>
      <c r="C4773" s="64"/>
      <c r="D4773" s="65"/>
      <c r="E4773" s="65"/>
      <c r="F4773" s="65"/>
      <c r="G4773" s="65"/>
      <c r="H4773" s="65"/>
      <c r="I4773" s="65"/>
      <c r="J4773" s="65"/>
      <c r="K4773" s="65"/>
      <c r="L4773" s="66" t="str">
        <f t="shared" si="300"/>
        <v/>
      </c>
      <c r="M4773" s="66" t="str">
        <f t="shared" si="301"/>
        <v/>
      </c>
      <c r="N4773" s="66" t="str">
        <f t="shared" si="302"/>
        <v/>
      </c>
    </row>
    <row r="4774" spans="2:14" ht="20.100000000000001" customHeight="1" thickBot="1" x14ac:dyDescent="0.3">
      <c r="B4774" s="63" t="str">
        <f t="shared" si="299"/>
        <v/>
      </c>
      <c r="C4774" s="64"/>
      <c r="D4774" s="65"/>
      <c r="E4774" s="65"/>
      <c r="F4774" s="65"/>
      <c r="G4774" s="65"/>
      <c r="H4774" s="65"/>
      <c r="I4774" s="65"/>
      <c r="J4774" s="65"/>
      <c r="K4774" s="65"/>
      <c r="L4774" s="66" t="str">
        <f t="shared" si="300"/>
        <v/>
      </c>
      <c r="M4774" s="66" t="str">
        <f t="shared" si="301"/>
        <v/>
      </c>
      <c r="N4774" s="66" t="str">
        <f t="shared" si="302"/>
        <v/>
      </c>
    </row>
    <row r="4775" spans="2:14" ht="20.100000000000001" customHeight="1" thickBot="1" x14ac:dyDescent="0.3">
      <c r="B4775" s="63" t="str">
        <f t="shared" si="299"/>
        <v/>
      </c>
      <c r="C4775" s="64"/>
      <c r="D4775" s="65"/>
      <c r="E4775" s="65"/>
      <c r="F4775" s="65"/>
      <c r="G4775" s="65"/>
      <c r="H4775" s="65"/>
      <c r="I4775" s="65"/>
      <c r="J4775" s="65"/>
      <c r="K4775" s="65"/>
      <c r="L4775" s="66" t="str">
        <f t="shared" si="300"/>
        <v/>
      </c>
      <c r="M4775" s="66" t="str">
        <f t="shared" si="301"/>
        <v/>
      </c>
      <c r="N4775" s="66" t="str">
        <f t="shared" si="302"/>
        <v/>
      </c>
    </row>
    <row r="4776" spans="2:14" ht="20.100000000000001" customHeight="1" thickBot="1" x14ac:dyDescent="0.3">
      <c r="B4776" s="63" t="str">
        <f t="shared" si="299"/>
        <v/>
      </c>
      <c r="C4776" s="64"/>
      <c r="D4776" s="65"/>
      <c r="E4776" s="65"/>
      <c r="F4776" s="65"/>
      <c r="G4776" s="65"/>
      <c r="H4776" s="65"/>
      <c r="I4776" s="65"/>
      <c r="J4776" s="65"/>
      <c r="K4776" s="65"/>
      <c r="L4776" s="66" t="str">
        <f t="shared" si="300"/>
        <v/>
      </c>
      <c r="M4776" s="66" t="str">
        <f t="shared" si="301"/>
        <v/>
      </c>
      <c r="N4776" s="66" t="str">
        <f t="shared" si="302"/>
        <v/>
      </c>
    </row>
    <row r="4777" spans="2:14" ht="20.100000000000001" customHeight="1" thickBot="1" x14ac:dyDescent="0.3">
      <c r="B4777" s="63" t="str">
        <f t="shared" si="299"/>
        <v/>
      </c>
      <c r="C4777" s="64"/>
      <c r="D4777" s="65"/>
      <c r="E4777" s="65"/>
      <c r="F4777" s="65"/>
      <c r="G4777" s="65"/>
      <c r="H4777" s="65"/>
      <c r="I4777" s="65"/>
      <c r="J4777" s="65"/>
      <c r="K4777" s="65"/>
      <c r="L4777" s="66" t="str">
        <f t="shared" si="300"/>
        <v/>
      </c>
      <c r="M4777" s="66" t="str">
        <f t="shared" si="301"/>
        <v/>
      </c>
      <c r="N4777" s="66" t="str">
        <f t="shared" si="302"/>
        <v/>
      </c>
    </row>
    <row r="4778" spans="2:14" ht="20.100000000000001" customHeight="1" thickBot="1" x14ac:dyDescent="0.3">
      <c r="B4778" s="63" t="str">
        <f t="shared" si="299"/>
        <v/>
      </c>
      <c r="C4778" s="64"/>
      <c r="D4778" s="65"/>
      <c r="E4778" s="65"/>
      <c r="F4778" s="65"/>
      <c r="G4778" s="65"/>
      <c r="H4778" s="65"/>
      <c r="I4778" s="65"/>
      <c r="J4778" s="65"/>
      <c r="K4778" s="65"/>
      <c r="L4778" s="66" t="str">
        <f t="shared" si="300"/>
        <v/>
      </c>
      <c r="M4778" s="66" t="str">
        <f t="shared" si="301"/>
        <v/>
      </c>
      <c r="N4778" s="66" t="str">
        <f t="shared" si="302"/>
        <v/>
      </c>
    </row>
    <row r="4779" spans="2:14" ht="20.100000000000001" customHeight="1" thickBot="1" x14ac:dyDescent="0.3">
      <c r="B4779" s="63" t="str">
        <f t="shared" si="299"/>
        <v/>
      </c>
      <c r="C4779" s="64"/>
      <c r="D4779" s="65"/>
      <c r="E4779" s="65"/>
      <c r="F4779" s="65"/>
      <c r="G4779" s="65"/>
      <c r="H4779" s="65"/>
      <c r="I4779" s="65"/>
      <c r="J4779" s="65"/>
      <c r="K4779" s="65"/>
      <c r="L4779" s="66" t="str">
        <f t="shared" si="300"/>
        <v/>
      </c>
      <c r="M4779" s="66" t="str">
        <f t="shared" si="301"/>
        <v/>
      </c>
      <c r="N4779" s="66" t="str">
        <f t="shared" si="302"/>
        <v/>
      </c>
    </row>
    <row r="4780" spans="2:14" ht="20.100000000000001" customHeight="1" thickBot="1" x14ac:dyDescent="0.3">
      <c r="B4780" s="63" t="str">
        <f t="shared" si="299"/>
        <v/>
      </c>
      <c r="C4780" s="64"/>
      <c r="D4780" s="65"/>
      <c r="E4780" s="65"/>
      <c r="F4780" s="65"/>
      <c r="G4780" s="65"/>
      <c r="H4780" s="65"/>
      <c r="I4780" s="65"/>
      <c r="J4780" s="65"/>
      <c r="K4780" s="65"/>
      <c r="L4780" s="66" t="str">
        <f t="shared" si="300"/>
        <v/>
      </c>
      <c r="M4780" s="66" t="str">
        <f t="shared" si="301"/>
        <v/>
      </c>
      <c r="N4780" s="66" t="str">
        <f t="shared" si="302"/>
        <v/>
      </c>
    </row>
    <row r="4781" spans="2:14" ht="20.100000000000001" customHeight="1" thickBot="1" x14ac:dyDescent="0.3">
      <c r="B4781" s="63" t="str">
        <f t="shared" si="299"/>
        <v/>
      </c>
      <c r="C4781" s="64"/>
      <c r="D4781" s="65"/>
      <c r="E4781" s="65"/>
      <c r="F4781" s="65"/>
      <c r="G4781" s="65"/>
      <c r="H4781" s="65"/>
      <c r="I4781" s="65"/>
      <c r="J4781" s="65"/>
      <c r="K4781" s="65"/>
      <c r="L4781" s="66" t="str">
        <f t="shared" si="300"/>
        <v/>
      </c>
      <c r="M4781" s="66" t="str">
        <f t="shared" si="301"/>
        <v/>
      </c>
      <c r="N4781" s="66" t="str">
        <f t="shared" si="302"/>
        <v/>
      </c>
    </row>
    <row r="4782" spans="2:14" ht="20.100000000000001" customHeight="1" thickBot="1" x14ac:dyDescent="0.3">
      <c r="B4782" s="63" t="str">
        <f t="shared" si="299"/>
        <v/>
      </c>
      <c r="C4782" s="64"/>
      <c r="D4782" s="65"/>
      <c r="E4782" s="65"/>
      <c r="F4782" s="65"/>
      <c r="G4782" s="65"/>
      <c r="H4782" s="65"/>
      <c r="I4782" s="65"/>
      <c r="J4782" s="65"/>
      <c r="K4782" s="65"/>
      <c r="L4782" s="66" t="str">
        <f t="shared" si="300"/>
        <v/>
      </c>
      <c r="M4782" s="66" t="str">
        <f t="shared" si="301"/>
        <v/>
      </c>
      <c r="N4782" s="66" t="str">
        <f t="shared" si="302"/>
        <v/>
      </c>
    </row>
    <row r="4783" spans="2:14" ht="20.100000000000001" customHeight="1" thickBot="1" x14ac:dyDescent="0.3">
      <c r="B4783" s="63" t="str">
        <f t="shared" si="299"/>
        <v/>
      </c>
      <c r="C4783" s="64"/>
      <c r="D4783" s="65"/>
      <c r="E4783" s="65"/>
      <c r="F4783" s="65"/>
      <c r="G4783" s="65"/>
      <c r="H4783" s="65"/>
      <c r="I4783" s="65"/>
      <c r="J4783" s="65"/>
      <c r="K4783" s="65"/>
      <c r="L4783" s="66" t="str">
        <f t="shared" si="300"/>
        <v/>
      </c>
      <c r="M4783" s="66" t="str">
        <f t="shared" si="301"/>
        <v/>
      </c>
      <c r="N4783" s="66" t="str">
        <f t="shared" si="302"/>
        <v/>
      </c>
    </row>
    <row r="4784" spans="2:14" ht="20.100000000000001" customHeight="1" thickBot="1" x14ac:dyDescent="0.3">
      <c r="B4784" s="63" t="str">
        <f t="shared" si="299"/>
        <v/>
      </c>
      <c r="C4784" s="64"/>
      <c r="D4784" s="65"/>
      <c r="E4784" s="65"/>
      <c r="F4784" s="65"/>
      <c r="G4784" s="65"/>
      <c r="H4784" s="65"/>
      <c r="I4784" s="65"/>
      <c r="J4784" s="65"/>
      <c r="K4784" s="65"/>
      <c r="L4784" s="66" t="str">
        <f t="shared" si="300"/>
        <v/>
      </c>
      <c r="M4784" s="66" t="str">
        <f t="shared" si="301"/>
        <v/>
      </c>
      <c r="N4784" s="66" t="str">
        <f t="shared" si="302"/>
        <v/>
      </c>
    </row>
    <row r="4785" spans="2:14" ht="20.100000000000001" customHeight="1" thickBot="1" x14ac:dyDescent="0.3">
      <c r="B4785" s="63" t="str">
        <f t="shared" si="299"/>
        <v/>
      </c>
      <c r="C4785" s="64"/>
      <c r="D4785" s="65"/>
      <c r="E4785" s="65"/>
      <c r="F4785" s="65"/>
      <c r="G4785" s="65"/>
      <c r="H4785" s="65"/>
      <c r="I4785" s="65"/>
      <c r="J4785" s="65"/>
      <c r="K4785" s="65"/>
      <c r="L4785" s="66" t="str">
        <f t="shared" si="300"/>
        <v/>
      </c>
      <c r="M4785" s="66" t="str">
        <f t="shared" si="301"/>
        <v/>
      </c>
      <c r="N4785" s="66" t="str">
        <f t="shared" si="302"/>
        <v/>
      </c>
    </row>
    <row r="4786" spans="2:14" ht="20.100000000000001" customHeight="1" thickBot="1" x14ac:dyDescent="0.3">
      <c r="B4786" s="63" t="str">
        <f t="shared" si="299"/>
        <v/>
      </c>
      <c r="C4786" s="64"/>
      <c r="D4786" s="65"/>
      <c r="E4786" s="65"/>
      <c r="F4786" s="65"/>
      <c r="G4786" s="65"/>
      <c r="H4786" s="65"/>
      <c r="I4786" s="65"/>
      <c r="J4786" s="65"/>
      <c r="K4786" s="65"/>
      <c r="L4786" s="66" t="str">
        <f t="shared" si="300"/>
        <v/>
      </c>
      <c r="M4786" s="66" t="str">
        <f t="shared" si="301"/>
        <v/>
      </c>
      <c r="N4786" s="66" t="str">
        <f t="shared" si="302"/>
        <v/>
      </c>
    </row>
    <row r="4787" spans="2:14" ht="20.100000000000001" customHeight="1" thickBot="1" x14ac:dyDescent="0.3">
      <c r="B4787" s="63" t="str">
        <f t="shared" si="299"/>
        <v/>
      </c>
      <c r="C4787" s="64"/>
      <c r="D4787" s="65"/>
      <c r="E4787" s="65"/>
      <c r="F4787" s="65"/>
      <c r="G4787" s="65"/>
      <c r="H4787" s="65"/>
      <c r="I4787" s="65"/>
      <c r="J4787" s="65"/>
      <c r="K4787" s="65"/>
      <c r="L4787" s="66" t="str">
        <f t="shared" si="300"/>
        <v/>
      </c>
      <c r="M4787" s="66" t="str">
        <f t="shared" si="301"/>
        <v/>
      </c>
      <c r="N4787" s="66" t="str">
        <f t="shared" si="302"/>
        <v/>
      </c>
    </row>
    <row r="4788" spans="2:14" ht="20.100000000000001" customHeight="1" thickBot="1" x14ac:dyDescent="0.3">
      <c r="B4788" s="63" t="str">
        <f t="shared" si="299"/>
        <v/>
      </c>
      <c r="C4788" s="64"/>
      <c r="D4788" s="65"/>
      <c r="E4788" s="65"/>
      <c r="F4788" s="65"/>
      <c r="G4788" s="65"/>
      <c r="H4788" s="65"/>
      <c r="I4788" s="65"/>
      <c r="J4788" s="65"/>
      <c r="K4788" s="65"/>
      <c r="L4788" s="66" t="str">
        <f t="shared" si="300"/>
        <v/>
      </c>
      <c r="M4788" s="66" t="str">
        <f t="shared" si="301"/>
        <v/>
      </c>
      <c r="N4788" s="66" t="str">
        <f t="shared" si="302"/>
        <v/>
      </c>
    </row>
    <row r="4789" spans="2:14" ht="20.100000000000001" customHeight="1" thickBot="1" x14ac:dyDescent="0.3">
      <c r="B4789" s="63" t="str">
        <f t="shared" si="299"/>
        <v/>
      </c>
      <c r="C4789" s="64"/>
      <c r="D4789" s="65"/>
      <c r="E4789" s="65"/>
      <c r="F4789" s="65"/>
      <c r="G4789" s="65"/>
      <c r="H4789" s="65"/>
      <c r="I4789" s="65"/>
      <c r="J4789" s="65"/>
      <c r="K4789" s="65"/>
      <c r="L4789" s="66" t="str">
        <f t="shared" si="300"/>
        <v/>
      </c>
      <c r="M4789" s="66" t="str">
        <f t="shared" si="301"/>
        <v/>
      </c>
      <c r="N4789" s="66" t="str">
        <f t="shared" si="302"/>
        <v/>
      </c>
    </row>
    <row r="4790" spans="2:14" ht="20.100000000000001" customHeight="1" thickBot="1" x14ac:dyDescent="0.3">
      <c r="B4790" s="63" t="str">
        <f t="shared" si="299"/>
        <v/>
      </c>
      <c r="C4790" s="64"/>
      <c r="D4790" s="65"/>
      <c r="E4790" s="65"/>
      <c r="F4790" s="65"/>
      <c r="G4790" s="65"/>
      <c r="H4790" s="65"/>
      <c r="I4790" s="65"/>
      <c r="J4790" s="65"/>
      <c r="K4790" s="65"/>
      <c r="L4790" s="66" t="str">
        <f t="shared" si="300"/>
        <v/>
      </c>
      <c r="M4790" s="66" t="str">
        <f t="shared" si="301"/>
        <v/>
      </c>
      <c r="N4790" s="66" t="str">
        <f t="shared" si="302"/>
        <v/>
      </c>
    </row>
    <row r="4791" spans="2:14" ht="20.100000000000001" customHeight="1" thickBot="1" x14ac:dyDescent="0.3">
      <c r="B4791" s="63" t="str">
        <f t="shared" si="299"/>
        <v/>
      </c>
      <c r="C4791" s="64"/>
      <c r="D4791" s="65"/>
      <c r="E4791" s="65"/>
      <c r="F4791" s="65"/>
      <c r="G4791" s="65"/>
      <c r="H4791" s="65"/>
      <c r="I4791" s="65"/>
      <c r="J4791" s="65"/>
      <c r="K4791" s="65"/>
      <c r="L4791" s="66" t="str">
        <f t="shared" si="300"/>
        <v/>
      </c>
      <c r="M4791" s="66" t="str">
        <f t="shared" si="301"/>
        <v/>
      </c>
      <c r="N4791" s="66" t="str">
        <f t="shared" si="302"/>
        <v/>
      </c>
    </row>
    <row r="4792" spans="2:14" ht="20.100000000000001" customHeight="1" thickBot="1" x14ac:dyDescent="0.3">
      <c r="B4792" s="63" t="str">
        <f t="shared" si="299"/>
        <v/>
      </c>
      <c r="C4792" s="64"/>
      <c r="D4792" s="65"/>
      <c r="E4792" s="65"/>
      <c r="F4792" s="65"/>
      <c r="G4792" s="65"/>
      <c r="H4792" s="65"/>
      <c r="I4792" s="65"/>
      <c r="J4792" s="65"/>
      <c r="K4792" s="65"/>
      <c r="L4792" s="66" t="str">
        <f t="shared" si="300"/>
        <v/>
      </c>
      <c r="M4792" s="66" t="str">
        <f t="shared" si="301"/>
        <v/>
      </c>
      <c r="N4792" s="66" t="str">
        <f t="shared" si="302"/>
        <v/>
      </c>
    </row>
    <row r="4793" spans="2:14" ht="20.100000000000001" customHeight="1" thickBot="1" x14ac:dyDescent="0.3">
      <c r="B4793" s="63" t="str">
        <f t="shared" si="299"/>
        <v/>
      </c>
      <c r="C4793" s="64"/>
      <c r="D4793" s="65"/>
      <c r="E4793" s="65"/>
      <c r="F4793" s="65"/>
      <c r="G4793" s="65"/>
      <c r="H4793" s="65"/>
      <c r="I4793" s="65"/>
      <c r="J4793" s="65"/>
      <c r="K4793" s="65"/>
      <c r="L4793" s="66" t="str">
        <f t="shared" si="300"/>
        <v/>
      </c>
      <c r="M4793" s="66" t="str">
        <f t="shared" si="301"/>
        <v/>
      </c>
      <c r="N4793" s="66" t="str">
        <f t="shared" si="302"/>
        <v/>
      </c>
    </row>
    <row r="4794" spans="2:14" ht="20.100000000000001" customHeight="1" thickBot="1" x14ac:dyDescent="0.3">
      <c r="B4794" s="63" t="str">
        <f t="shared" si="299"/>
        <v/>
      </c>
      <c r="C4794" s="64"/>
      <c r="D4794" s="65"/>
      <c r="E4794" s="65"/>
      <c r="F4794" s="65"/>
      <c r="G4794" s="65"/>
      <c r="H4794" s="65"/>
      <c r="I4794" s="65"/>
      <c r="J4794" s="65"/>
      <c r="K4794" s="65"/>
      <c r="L4794" s="66" t="str">
        <f t="shared" si="300"/>
        <v/>
      </c>
      <c r="M4794" s="66" t="str">
        <f t="shared" si="301"/>
        <v/>
      </c>
      <c r="N4794" s="66" t="str">
        <f t="shared" si="302"/>
        <v/>
      </c>
    </row>
    <row r="4795" spans="2:14" ht="20.100000000000001" customHeight="1" thickBot="1" x14ac:dyDescent="0.3">
      <c r="B4795" s="63" t="str">
        <f t="shared" si="299"/>
        <v/>
      </c>
      <c r="C4795" s="64"/>
      <c r="D4795" s="65"/>
      <c r="E4795" s="65"/>
      <c r="F4795" s="65"/>
      <c r="G4795" s="65"/>
      <c r="H4795" s="65"/>
      <c r="I4795" s="65"/>
      <c r="J4795" s="65"/>
      <c r="K4795" s="65"/>
      <c r="L4795" s="66" t="str">
        <f t="shared" si="300"/>
        <v/>
      </c>
      <c r="M4795" s="66" t="str">
        <f t="shared" si="301"/>
        <v/>
      </c>
      <c r="N4795" s="66" t="str">
        <f t="shared" si="302"/>
        <v/>
      </c>
    </row>
    <row r="4796" spans="2:14" ht="20.100000000000001" customHeight="1" thickBot="1" x14ac:dyDescent="0.3">
      <c r="B4796" s="63" t="str">
        <f t="shared" si="299"/>
        <v/>
      </c>
      <c r="C4796" s="64"/>
      <c r="D4796" s="65"/>
      <c r="E4796" s="65"/>
      <c r="F4796" s="65"/>
      <c r="G4796" s="65"/>
      <c r="H4796" s="65"/>
      <c r="I4796" s="65"/>
      <c r="J4796" s="65"/>
      <c r="K4796" s="65"/>
      <c r="L4796" s="66" t="str">
        <f t="shared" si="300"/>
        <v/>
      </c>
      <c r="M4796" s="66" t="str">
        <f t="shared" si="301"/>
        <v/>
      </c>
      <c r="N4796" s="66" t="str">
        <f t="shared" si="302"/>
        <v/>
      </c>
    </row>
    <row r="4797" spans="2:14" ht="20.100000000000001" customHeight="1" thickBot="1" x14ac:dyDescent="0.3">
      <c r="B4797" s="63" t="str">
        <f t="shared" si="299"/>
        <v/>
      </c>
      <c r="C4797" s="64"/>
      <c r="D4797" s="65"/>
      <c r="E4797" s="65"/>
      <c r="F4797" s="65"/>
      <c r="G4797" s="65"/>
      <c r="H4797" s="65"/>
      <c r="I4797" s="65"/>
      <c r="J4797" s="65"/>
      <c r="K4797" s="65"/>
      <c r="L4797" s="66" t="str">
        <f t="shared" si="300"/>
        <v/>
      </c>
      <c r="M4797" s="66" t="str">
        <f t="shared" si="301"/>
        <v/>
      </c>
      <c r="N4797" s="66" t="str">
        <f t="shared" si="302"/>
        <v/>
      </c>
    </row>
    <row r="4798" spans="2:14" ht="20.100000000000001" customHeight="1" thickBot="1" x14ac:dyDescent="0.3">
      <c r="B4798" s="63" t="str">
        <f t="shared" si="299"/>
        <v/>
      </c>
      <c r="C4798" s="64"/>
      <c r="D4798" s="65"/>
      <c r="E4798" s="65"/>
      <c r="F4798" s="65"/>
      <c r="G4798" s="65"/>
      <c r="H4798" s="65"/>
      <c r="I4798" s="65"/>
      <c r="J4798" s="65"/>
      <c r="K4798" s="65"/>
      <c r="L4798" s="66" t="str">
        <f t="shared" si="300"/>
        <v/>
      </c>
      <c r="M4798" s="66" t="str">
        <f t="shared" si="301"/>
        <v/>
      </c>
      <c r="N4798" s="66" t="str">
        <f t="shared" si="302"/>
        <v/>
      </c>
    </row>
    <row r="4799" spans="2:14" ht="20.100000000000001" customHeight="1" thickBot="1" x14ac:dyDescent="0.3">
      <c r="B4799" s="63" t="str">
        <f t="shared" si="299"/>
        <v/>
      </c>
      <c r="C4799" s="64"/>
      <c r="D4799" s="65"/>
      <c r="E4799" s="65"/>
      <c r="F4799" s="65"/>
      <c r="G4799" s="65"/>
      <c r="H4799" s="65"/>
      <c r="I4799" s="65"/>
      <c r="J4799" s="65"/>
      <c r="K4799" s="65"/>
      <c r="L4799" s="66" t="str">
        <f t="shared" si="300"/>
        <v/>
      </c>
      <c r="M4799" s="66" t="str">
        <f t="shared" si="301"/>
        <v/>
      </c>
      <c r="N4799" s="66" t="str">
        <f t="shared" si="302"/>
        <v/>
      </c>
    </row>
    <row r="4800" spans="2:14" ht="20.100000000000001" customHeight="1" thickBot="1" x14ac:dyDescent="0.3">
      <c r="B4800" s="63" t="str">
        <f t="shared" si="299"/>
        <v/>
      </c>
      <c r="C4800" s="64"/>
      <c r="D4800" s="65"/>
      <c r="E4800" s="65"/>
      <c r="F4800" s="65"/>
      <c r="G4800" s="65"/>
      <c r="H4800" s="65"/>
      <c r="I4800" s="65"/>
      <c r="J4800" s="65"/>
      <c r="K4800" s="65"/>
      <c r="L4800" s="66" t="str">
        <f t="shared" si="300"/>
        <v/>
      </c>
      <c r="M4800" s="66" t="str">
        <f t="shared" si="301"/>
        <v/>
      </c>
      <c r="N4800" s="66" t="str">
        <f t="shared" si="302"/>
        <v/>
      </c>
    </row>
    <row r="4801" spans="2:14" ht="20.100000000000001" customHeight="1" thickBot="1" x14ac:dyDescent="0.3">
      <c r="B4801" s="63" t="str">
        <f t="shared" si="299"/>
        <v/>
      </c>
      <c r="C4801" s="64"/>
      <c r="D4801" s="65"/>
      <c r="E4801" s="65"/>
      <c r="F4801" s="65"/>
      <c r="G4801" s="65"/>
      <c r="H4801" s="65"/>
      <c r="I4801" s="65"/>
      <c r="J4801" s="65"/>
      <c r="K4801" s="65"/>
      <c r="L4801" s="66" t="str">
        <f t="shared" si="300"/>
        <v/>
      </c>
      <c r="M4801" s="66" t="str">
        <f t="shared" si="301"/>
        <v/>
      </c>
      <c r="N4801" s="66" t="str">
        <f t="shared" si="302"/>
        <v/>
      </c>
    </row>
    <row r="4802" spans="2:14" ht="20.100000000000001" customHeight="1" thickBot="1" x14ac:dyDescent="0.3">
      <c r="B4802" s="63" t="str">
        <f t="shared" si="299"/>
        <v/>
      </c>
      <c r="C4802" s="64"/>
      <c r="D4802" s="65"/>
      <c r="E4802" s="65"/>
      <c r="F4802" s="65"/>
      <c r="G4802" s="65"/>
      <c r="H4802" s="65"/>
      <c r="I4802" s="65"/>
      <c r="J4802" s="65"/>
      <c r="K4802" s="65"/>
      <c r="L4802" s="66" t="str">
        <f t="shared" si="300"/>
        <v/>
      </c>
      <c r="M4802" s="66" t="str">
        <f t="shared" si="301"/>
        <v/>
      </c>
      <c r="N4802" s="66" t="str">
        <f t="shared" si="302"/>
        <v/>
      </c>
    </row>
    <row r="4803" spans="2:14" ht="20.100000000000001" customHeight="1" thickBot="1" x14ac:dyDescent="0.3">
      <c r="B4803" s="63" t="str">
        <f t="shared" si="299"/>
        <v/>
      </c>
      <c r="C4803" s="64"/>
      <c r="D4803" s="65"/>
      <c r="E4803" s="65"/>
      <c r="F4803" s="65"/>
      <c r="G4803" s="65"/>
      <c r="H4803" s="65"/>
      <c r="I4803" s="65"/>
      <c r="J4803" s="65"/>
      <c r="K4803" s="65"/>
      <c r="L4803" s="66" t="str">
        <f t="shared" si="300"/>
        <v/>
      </c>
      <c r="M4803" s="66" t="str">
        <f t="shared" si="301"/>
        <v/>
      </c>
      <c r="N4803" s="66" t="str">
        <f t="shared" si="302"/>
        <v/>
      </c>
    </row>
    <row r="4804" spans="2:14" ht="20.100000000000001" customHeight="1" thickBot="1" x14ac:dyDescent="0.3">
      <c r="B4804" s="63" t="str">
        <f t="shared" si="299"/>
        <v/>
      </c>
      <c r="C4804" s="64"/>
      <c r="D4804" s="65"/>
      <c r="E4804" s="65"/>
      <c r="F4804" s="65"/>
      <c r="G4804" s="65"/>
      <c r="H4804" s="65"/>
      <c r="I4804" s="65"/>
      <c r="J4804" s="65"/>
      <c r="K4804" s="65"/>
      <c r="L4804" s="66" t="str">
        <f t="shared" si="300"/>
        <v/>
      </c>
      <c r="M4804" s="66" t="str">
        <f t="shared" si="301"/>
        <v/>
      </c>
      <c r="N4804" s="66" t="str">
        <f t="shared" si="302"/>
        <v/>
      </c>
    </row>
    <row r="4805" spans="2:14" ht="20.100000000000001" customHeight="1" thickBot="1" x14ac:dyDescent="0.3">
      <c r="B4805" s="63" t="str">
        <f t="shared" si="299"/>
        <v/>
      </c>
      <c r="C4805" s="64"/>
      <c r="D4805" s="65"/>
      <c r="E4805" s="65"/>
      <c r="F4805" s="65"/>
      <c r="G4805" s="65"/>
      <c r="H4805" s="65"/>
      <c r="I4805" s="65"/>
      <c r="J4805" s="65"/>
      <c r="K4805" s="65"/>
      <c r="L4805" s="66" t="str">
        <f t="shared" si="300"/>
        <v/>
      </c>
      <c r="M4805" s="66" t="str">
        <f t="shared" si="301"/>
        <v/>
      </c>
      <c r="N4805" s="66" t="str">
        <f t="shared" si="302"/>
        <v/>
      </c>
    </row>
    <row r="4806" spans="2:14" ht="20.100000000000001" customHeight="1" thickBot="1" x14ac:dyDescent="0.3">
      <c r="B4806" s="63" t="str">
        <f t="shared" si="299"/>
        <v/>
      </c>
      <c r="C4806" s="64"/>
      <c r="D4806" s="65"/>
      <c r="E4806" s="65"/>
      <c r="F4806" s="65"/>
      <c r="G4806" s="65"/>
      <c r="H4806" s="65"/>
      <c r="I4806" s="65"/>
      <c r="J4806" s="65"/>
      <c r="K4806" s="65"/>
      <c r="L4806" s="66" t="str">
        <f t="shared" si="300"/>
        <v/>
      </c>
      <c r="M4806" s="66" t="str">
        <f t="shared" si="301"/>
        <v/>
      </c>
      <c r="N4806" s="66" t="str">
        <f t="shared" si="302"/>
        <v/>
      </c>
    </row>
    <row r="4807" spans="2:14" ht="20.100000000000001" customHeight="1" thickBot="1" x14ac:dyDescent="0.3">
      <c r="B4807" s="63" t="str">
        <f t="shared" si="299"/>
        <v/>
      </c>
      <c r="C4807" s="64"/>
      <c r="D4807" s="65"/>
      <c r="E4807" s="65"/>
      <c r="F4807" s="65"/>
      <c r="G4807" s="65"/>
      <c r="H4807" s="65"/>
      <c r="I4807" s="65"/>
      <c r="J4807" s="65"/>
      <c r="K4807" s="65"/>
      <c r="L4807" s="66" t="str">
        <f t="shared" si="300"/>
        <v/>
      </c>
      <c r="M4807" s="66" t="str">
        <f t="shared" si="301"/>
        <v/>
      </c>
      <c r="N4807" s="66" t="str">
        <f t="shared" si="302"/>
        <v/>
      </c>
    </row>
    <row r="4808" spans="2:14" ht="20.100000000000001" customHeight="1" thickBot="1" x14ac:dyDescent="0.3">
      <c r="B4808" s="63" t="str">
        <f t="shared" si="299"/>
        <v/>
      </c>
      <c r="C4808" s="64"/>
      <c r="D4808" s="65"/>
      <c r="E4808" s="65"/>
      <c r="F4808" s="65"/>
      <c r="G4808" s="65"/>
      <c r="H4808" s="65"/>
      <c r="I4808" s="65"/>
      <c r="J4808" s="65"/>
      <c r="K4808" s="65"/>
      <c r="L4808" s="66" t="str">
        <f t="shared" si="300"/>
        <v/>
      </c>
      <c r="M4808" s="66" t="str">
        <f t="shared" si="301"/>
        <v/>
      </c>
      <c r="N4808" s="66" t="str">
        <f t="shared" si="302"/>
        <v/>
      </c>
    </row>
    <row r="4809" spans="2:14" ht="20.100000000000001" customHeight="1" thickBot="1" x14ac:dyDescent="0.3">
      <c r="B4809" s="63" t="str">
        <f t="shared" si="299"/>
        <v/>
      </c>
      <c r="C4809" s="64"/>
      <c r="D4809" s="65"/>
      <c r="E4809" s="65"/>
      <c r="F4809" s="65"/>
      <c r="G4809" s="65"/>
      <c r="H4809" s="65"/>
      <c r="I4809" s="65"/>
      <c r="J4809" s="65"/>
      <c r="K4809" s="65"/>
      <c r="L4809" s="66" t="str">
        <f t="shared" si="300"/>
        <v/>
      </c>
      <c r="M4809" s="66" t="str">
        <f t="shared" si="301"/>
        <v/>
      </c>
      <c r="N4809" s="66" t="str">
        <f t="shared" si="302"/>
        <v/>
      </c>
    </row>
    <row r="4810" spans="2:14" ht="20.100000000000001" customHeight="1" thickBot="1" x14ac:dyDescent="0.3">
      <c r="B4810" s="63" t="str">
        <f t="shared" ref="B4810:B4873" si="303">IF(C4810="","",B4809+1)</f>
        <v/>
      </c>
      <c r="C4810" s="64"/>
      <c r="D4810" s="65"/>
      <c r="E4810" s="65"/>
      <c r="F4810" s="65"/>
      <c r="G4810" s="65"/>
      <c r="H4810" s="65"/>
      <c r="I4810" s="65"/>
      <c r="J4810" s="65"/>
      <c r="K4810" s="65"/>
      <c r="L4810" s="66" t="str">
        <f t="shared" si="300"/>
        <v/>
      </c>
      <c r="M4810" s="66" t="str">
        <f t="shared" si="301"/>
        <v/>
      </c>
      <c r="N4810" s="66" t="str">
        <f t="shared" si="302"/>
        <v/>
      </c>
    </row>
    <row r="4811" spans="2:14" ht="20.100000000000001" customHeight="1" thickBot="1" x14ac:dyDescent="0.3">
      <c r="B4811" s="63" t="str">
        <f t="shared" si="303"/>
        <v/>
      </c>
      <c r="C4811" s="64"/>
      <c r="D4811" s="65"/>
      <c r="E4811" s="65"/>
      <c r="F4811" s="65"/>
      <c r="G4811" s="65"/>
      <c r="H4811" s="65"/>
      <c r="I4811" s="65"/>
      <c r="J4811" s="65"/>
      <c r="K4811" s="65"/>
      <c r="L4811" s="66" t="str">
        <f t="shared" si="300"/>
        <v/>
      </c>
      <c r="M4811" s="66" t="str">
        <f t="shared" si="301"/>
        <v/>
      </c>
      <c r="N4811" s="66" t="str">
        <f t="shared" si="302"/>
        <v/>
      </c>
    </row>
    <row r="4812" spans="2:14" ht="20.100000000000001" customHeight="1" thickBot="1" x14ac:dyDescent="0.3">
      <c r="B4812" s="63" t="str">
        <f t="shared" si="303"/>
        <v/>
      </c>
      <c r="C4812" s="64"/>
      <c r="D4812" s="65"/>
      <c r="E4812" s="65"/>
      <c r="F4812" s="65"/>
      <c r="G4812" s="65"/>
      <c r="H4812" s="65"/>
      <c r="I4812" s="65"/>
      <c r="J4812" s="65"/>
      <c r="K4812" s="65"/>
      <c r="L4812" s="66" t="str">
        <f t="shared" si="300"/>
        <v/>
      </c>
      <c r="M4812" s="66" t="str">
        <f t="shared" si="301"/>
        <v/>
      </c>
      <c r="N4812" s="66" t="str">
        <f t="shared" si="302"/>
        <v/>
      </c>
    </row>
    <row r="4813" spans="2:14" ht="20.100000000000001" customHeight="1" thickBot="1" x14ac:dyDescent="0.3">
      <c r="B4813" s="63" t="str">
        <f t="shared" si="303"/>
        <v/>
      </c>
      <c r="C4813" s="64"/>
      <c r="D4813" s="65"/>
      <c r="E4813" s="65"/>
      <c r="F4813" s="65"/>
      <c r="G4813" s="65"/>
      <c r="H4813" s="65"/>
      <c r="I4813" s="65"/>
      <c r="J4813" s="65"/>
      <c r="K4813" s="65"/>
      <c r="L4813" s="66" t="str">
        <f t="shared" ref="L4813:L4876" si="304">IF(C4813="","",TEXT(C4813,"MMMM"))</f>
        <v/>
      </c>
      <c r="M4813" s="66" t="str">
        <f t="shared" ref="M4813:M4876" si="305">IF(C4813="","",YEAR(C4813))</f>
        <v/>
      </c>
      <c r="N4813" s="66" t="str">
        <f t="shared" ref="N4813:N4876" si="306">IF(C4813="","",TEXT(C4813,"DDDD"))</f>
        <v/>
      </c>
    </row>
    <row r="4814" spans="2:14" ht="20.100000000000001" customHeight="1" thickBot="1" x14ac:dyDescent="0.3">
      <c r="B4814" s="63" t="str">
        <f t="shared" si="303"/>
        <v/>
      </c>
      <c r="C4814" s="64"/>
      <c r="D4814" s="65"/>
      <c r="E4814" s="65"/>
      <c r="F4814" s="65"/>
      <c r="G4814" s="65"/>
      <c r="H4814" s="65"/>
      <c r="I4814" s="65"/>
      <c r="J4814" s="65"/>
      <c r="K4814" s="65"/>
      <c r="L4814" s="66" t="str">
        <f t="shared" si="304"/>
        <v/>
      </c>
      <c r="M4814" s="66" t="str">
        <f t="shared" si="305"/>
        <v/>
      </c>
      <c r="N4814" s="66" t="str">
        <f t="shared" si="306"/>
        <v/>
      </c>
    </row>
    <row r="4815" spans="2:14" ht="20.100000000000001" customHeight="1" thickBot="1" x14ac:dyDescent="0.3">
      <c r="B4815" s="63" t="str">
        <f t="shared" si="303"/>
        <v/>
      </c>
      <c r="C4815" s="64"/>
      <c r="D4815" s="65"/>
      <c r="E4815" s="65"/>
      <c r="F4815" s="65"/>
      <c r="G4815" s="65"/>
      <c r="H4815" s="65"/>
      <c r="I4815" s="65"/>
      <c r="J4815" s="65"/>
      <c r="K4815" s="65"/>
      <c r="L4815" s="66" t="str">
        <f t="shared" si="304"/>
        <v/>
      </c>
      <c r="M4815" s="66" t="str">
        <f t="shared" si="305"/>
        <v/>
      </c>
      <c r="N4815" s="66" t="str">
        <f t="shared" si="306"/>
        <v/>
      </c>
    </row>
    <row r="4816" spans="2:14" ht="20.100000000000001" customHeight="1" thickBot="1" x14ac:dyDescent="0.3">
      <c r="B4816" s="63" t="str">
        <f t="shared" si="303"/>
        <v/>
      </c>
      <c r="C4816" s="64"/>
      <c r="D4816" s="65"/>
      <c r="E4816" s="65"/>
      <c r="F4816" s="65"/>
      <c r="G4816" s="65"/>
      <c r="H4816" s="65"/>
      <c r="I4816" s="65"/>
      <c r="J4816" s="65"/>
      <c r="K4816" s="65"/>
      <c r="L4816" s="66" t="str">
        <f t="shared" si="304"/>
        <v/>
      </c>
      <c r="M4816" s="66" t="str">
        <f t="shared" si="305"/>
        <v/>
      </c>
      <c r="N4816" s="66" t="str">
        <f t="shared" si="306"/>
        <v/>
      </c>
    </row>
    <row r="4817" spans="2:14" ht="20.100000000000001" customHeight="1" thickBot="1" x14ac:dyDescent="0.3">
      <c r="B4817" s="63" t="str">
        <f t="shared" si="303"/>
        <v/>
      </c>
      <c r="C4817" s="64"/>
      <c r="D4817" s="65"/>
      <c r="E4817" s="65"/>
      <c r="F4817" s="65"/>
      <c r="G4817" s="65"/>
      <c r="H4817" s="65"/>
      <c r="I4817" s="65"/>
      <c r="J4817" s="65"/>
      <c r="K4817" s="65"/>
      <c r="L4817" s="66" t="str">
        <f t="shared" si="304"/>
        <v/>
      </c>
      <c r="M4817" s="66" t="str">
        <f t="shared" si="305"/>
        <v/>
      </c>
      <c r="N4817" s="66" t="str">
        <f t="shared" si="306"/>
        <v/>
      </c>
    </row>
    <row r="4818" spans="2:14" ht="20.100000000000001" customHeight="1" thickBot="1" x14ac:dyDescent="0.3">
      <c r="B4818" s="63" t="str">
        <f t="shared" si="303"/>
        <v/>
      </c>
      <c r="C4818" s="64"/>
      <c r="D4818" s="65"/>
      <c r="E4818" s="65"/>
      <c r="F4818" s="65"/>
      <c r="G4818" s="65"/>
      <c r="H4818" s="65"/>
      <c r="I4818" s="65"/>
      <c r="J4818" s="65"/>
      <c r="K4818" s="65"/>
      <c r="L4818" s="66" t="str">
        <f t="shared" si="304"/>
        <v/>
      </c>
      <c r="M4818" s="66" t="str">
        <f t="shared" si="305"/>
        <v/>
      </c>
      <c r="N4818" s="66" t="str">
        <f t="shared" si="306"/>
        <v/>
      </c>
    </row>
    <row r="4819" spans="2:14" ht="20.100000000000001" customHeight="1" thickBot="1" x14ac:dyDescent="0.3">
      <c r="B4819" s="63" t="str">
        <f t="shared" si="303"/>
        <v/>
      </c>
      <c r="C4819" s="64"/>
      <c r="D4819" s="65"/>
      <c r="E4819" s="65"/>
      <c r="F4819" s="65"/>
      <c r="G4819" s="65"/>
      <c r="H4819" s="65"/>
      <c r="I4819" s="65"/>
      <c r="J4819" s="65"/>
      <c r="K4819" s="65"/>
      <c r="L4819" s="66" t="str">
        <f t="shared" si="304"/>
        <v/>
      </c>
      <c r="M4819" s="66" t="str">
        <f t="shared" si="305"/>
        <v/>
      </c>
      <c r="N4819" s="66" t="str">
        <f t="shared" si="306"/>
        <v/>
      </c>
    </row>
    <row r="4820" spans="2:14" ht="20.100000000000001" customHeight="1" thickBot="1" x14ac:dyDescent="0.3">
      <c r="B4820" s="63" t="str">
        <f t="shared" si="303"/>
        <v/>
      </c>
      <c r="C4820" s="64"/>
      <c r="D4820" s="65"/>
      <c r="E4820" s="65"/>
      <c r="F4820" s="65"/>
      <c r="G4820" s="65"/>
      <c r="H4820" s="65"/>
      <c r="I4820" s="65"/>
      <c r="J4820" s="65"/>
      <c r="K4820" s="65"/>
      <c r="L4820" s="66" t="str">
        <f t="shared" si="304"/>
        <v/>
      </c>
      <c r="M4820" s="66" t="str">
        <f t="shared" si="305"/>
        <v/>
      </c>
      <c r="N4820" s="66" t="str">
        <f t="shared" si="306"/>
        <v/>
      </c>
    </row>
    <row r="4821" spans="2:14" ht="20.100000000000001" customHeight="1" thickBot="1" x14ac:dyDescent="0.3">
      <c r="B4821" s="63" t="str">
        <f t="shared" si="303"/>
        <v/>
      </c>
      <c r="C4821" s="64"/>
      <c r="D4821" s="65"/>
      <c r="E4821" s="65"/>
      <c r="F4821" s="65"/>
      <c r="G4821" s="65"/>
      <c r="H4821" s="65"/>
      <c r="I4821" s="65"/>
      <c r="J4821" s="65"/>
      <c r="K4821" s="65"/>
      <c r="L4821" s="66" t="str">
        <f t="shared" si="304"/>
        <v/>
      </c>
      <c r="M4821" s="66" t="str">
        <f t="shared" si="305"/>
        <v/>
      </c>
      <c r="N4821" s="66" t="str">
        <f t="shared" si="306"/>
        <v/>
      </c>
    </row>
    <row r="4822" spans="2:14" ht="20.100000000000001" customHeight="1" thickBot="1" x14ac:dyDescent="0.3">
      <c r="B4822" s="63" t="str">
        <f t="shared" si="303"/>
        <v/>
      </c>
      <c r="C4822" s="64"/>
      <c r="D4822" s="65"/>
      <c r="E4822" s="65"/>
      <c r="F4822" s="65"/>
      <c r="G4822" s="65"/>
      <c r="H4822" s="65"/>
      <c r="I4822" s="65"/>
      <c r="J4822" s="65"/>
      <c r="K4822" s="65"/>
      <c r="L4822" s="66" t="str">
        <f t="shared" si="304"/>
        <v/>
      </c>
      <c r="M4822" s="66" t="str">
        <f t="shared" si="305"/>
        <v/>
      </c>
      <c r="N4822" s="66" t="str">
        <f t="shared" si="306"/>
        <v/>
      </c>
    </row>
    <row r="4823" spans="2:14" ht="20.100000000000001" customHeight="1" thickBot="1" x14ac:dyDescent="0.3">
      <c r="B4823" s="63" t="str">
        <f t="shared" si="303"/>
        <v/>
      </c>
      <c r="C4823" s="64"/>
      <c r="D4823" s="65"/>
      <c r="E4823" s="65"/>
      <c r="F4823" s="65"/>
      <c r="G4823" s="65"/>
      <c r="H4823" s="65"/>
      <c r="I4823" s="65"/>
      <c r="J4823" s="65"/>
      <c r="K4823" s="65"/>
      <c r="L4823" s="66" t="str">
        <f t="shared" si="304"/>
        <v/>
      </c>
      <c r="M4823" s="66" t="str">
        <f t="shared" si="305"/>
        <v/>
      </c>
      <c r="N4823" s="66" t="str">
        <f t="shared" si="306"/>
        <v/>
      </c>
    </row>
    <row r="4824" spans="2:14" ht="20.100000000000001" customHeight="1" thickBot="1" x14ac:dyDescent="0.3">
      <c r="B4824" s="63" t="str">
        <f t="shared" si="303"/>
        <v/>
      </c>
      <c r="C4824" s="64"/>
      <c r="D4824" s="65"/>
      <c r="E4824" s="65"/>
      <c r="F4824" s="65"/>
      <c r="G4824" s="65"/>
      <c r="H4824" s="65"/>
      <c r="I4824" s="65"/>
      <c r="J4824" s="65"/>
      <c r="K4824" s="65"/>
      <c r="L4824" s="66" t="str">
        <f t="shared" si="304"/>
        <v/>
      </c>
      <c r="M4824" s="66" t="str">
        <f t="shared" si="305"/>
        <v/>
      </c>
      <c r="N4824" s="66" t="str">
        <f t="shared" si="306"/>
        <v/>
      </c>
    </row>
    <row r="4825" spans="2:14" ht="20.100000000000001" customHeight="1" thickBot="1" x14ac:dyDescent="0.3">
      <c r="B4825" s="63" t="str">
        <f t="shared" si="303"/>
        <v/>
      </c>
      <c r="C4825" s="64"/>
      <c r="D4825" s="65"/>
      <c r="E4825" s="65"/>
      <c r="F4825" s="65"/>
      <c r="G4825" s="65"/>
      <c r="H4825" s="65"/>
      <c r="I4825" s="65"/>
      <c r="J4825" s="65"/>
      <c r="K4825" s="65"/>
      <c r="L4825" s="66" t="str">
        <f t="shared" si="304"/>
        <v/>
      </c>
      <c r="M4825" s="66" t="str">
        <f t="shared" si="305"/>
        <v/>
      </c>
      <c r="N4825" s="66" t="str">
        <f t="shared" si="306"/>
        <v/>
      </c>
    </row>
    <row r="4826" spans="2:14" ht="20.100000000000001" customHeight="1" thickBot="1" x14ac:dyDescent="0.3">
      <c r="B4826" s="63" t="str">
        <f t="shared" si="303"/>
        <v/>
      </c>
      <c r="C4826" s="64"/>
      <c r="D4826" s="65"/>
      <c r="E4826" s="65"/>
      <c r="F4826" s="65"/>
      <c r="G4826" s="65"/>
      <c r="H4826" s="65"/>
      <c r="I4826" s="65"/>
      <c r="J4826" s="65"/>
      <c r="K4826" s="65"/>
      <c r="L4826" s="66" t="str">
        <f t="shared" si="304"/>
        <v/>
      </c>
      <c r="M4826" s="66" t="str">
        <f t="shared" si="305"/>
        <v/>
      </c>
      <c r="N4826" s="66" t="str">
        <f t="shared" si="306"/>
        <v/>
      </c>
    </row>
    <row r="4827" spans="2:14" ht="20.100000000000001" customHeight="1" thickBot="1" x14ac:dyDescent="0.3">
      <c r="B4827" s="63" t="str">
        <f t="shared" si="303"/>
        <v/>
      </c>
      <c r="C4827" s="64"/>
      <c r="D4827" s="65"/>
      <c r="E4827" s="65"/>
      <c r="F4827" s="65"/>
      <c r="G4827" s="65"/>
      <c r="H4827" s="65"/>
      <c r="I4827" s="65"/>
      <c r="J4827" s="65"/>
      <c r="K4827" s="65"/>
      <c r="L4827" s="66" t="str">
        <f t="shared" si="304"/>
        <v/>
      </c>
      <c r="M4827" s="66" t="str">
        <f t="shared" si="305"/>
        <v/>
      </c>
      <c r="N4827" s="66" t="str">
        <f t="shared" si="306"/>
        <v/>
      </c>
    </row>
    <row r="4828" spans="2:14" ht="20.100000000000001" customHeight="1" thickBot="1" x14ac:dyDescent="0.3">
      <c r="B4828" s="63" t="str">
        <f t="shared" si="303"/>
        <v/>
      </c>
      <c r="C4828" s="64"/>
      <c r="D4828" s="65"/>
      <c r="E4828" s="65"/>
      <c r="F4828" s="65"/>
      <c r="G4828" s="65"/>
      <c r="H4828" s="65"/>
      <c r="I4828" s="65"/>
      <c r="J4828" s="65"/>
      <c r="K4828" s="65"/>
      <c r="L4828" s="66" t="str">
        <f t="shared" si="304"/>
        <v/>
      </c>
      <c r="M4828" s="66" t="str">
        <f t="shared" si="305"/>
        <v/>
      </c>
      <c r="N4828" s="66" t="str">
        <f t="shared" si="306"/>
        <v/>
      </c>
    </row>
    <row r="4829" spans="2:14" ht="20.100000000000001" customHeight="1" thickBot="1" x14ac:dyDescent="0.3">
      <c r="B4829" s="63" t="str">
        <f t="shared" si="303"/>
        <v/>
      </c>
      <c r="C4829" s="64"/>
      <c r="D4829" s="65"/>
      <c r="E4829" s="65"/>
      <c r="F4829" s="65"/>
      <c r="G4829" s="65"/>
      <c r="H4829" s="65"/>
      <c r="I4829" s="65"/>
      <c r="J4829" s="65"/>
      <c r="K4829" s="65"/>
      <c r="L4829" s="66" t="str">
        <f t="shared" si="304"/>
        <v/>
      </c>
      <c r="M4829" s="66" t="str">
        <f t="shared" si="305"/>
        <v/>
      </c>
      <c r="N4829" s="66" t="str">
        <f t="shared" si="306"/>
        <v/>
      </c>
    </row>
    <row r="4830" spans="2:14" ht="20.100000000000001" customHeight="1" thickBot="1" x14ac:dyDescent="0.3">
      <c r="B4830" s="63" t="str">
        <f t="shared" si="303"/>
        <v/>
      </c>
      <c r="C4830" s="64"/>
      <c r="D4830" s="65"/>
      <c r="E4830" s="65"/>
      <c r="F4830" s="65"/>
      <c r="G4830" s="65"/>
      <c r="H4830" s="65"/>
      <c r="I4830" s="65"/>
      <c r="J4830" s="65"/>
      <c r="K4830" s="65"/>
      <c r="L4830" s="66" t="str">
        <f t="shared" si="304"/>
        <v/>
      </c>
      <c r="M4830" s="66" t="str">
        <f t="shared" si="305"/>
        <v/>
      </c>
      <c r="N4830" s="66" t="str">
        <f t="shared" si="306"/>
        <v/>
      </c>
    </row>
    <row r="4831" spans="2:14" ht="20.100000000000001" customHeight="1" thickBot="1" x14ac:dyDescent="0.3">
      <c r="B4831" s="63" t="str">
        <f t="shared" si="303"/>
        <v/>
      </c>
      <c r="C4831" s="64"/>
      <c r="D4831" s="65"/>
      <c r="E4831" s="65"/>
      <c r="F4831" s="65"/>
      <c r="G4831" s="65"/>
      <c r="H4831" s="65"/>
      <c r="I4831" s="65"/>
      <c r="J4831" s="65"/>
      <c r="K4831" s="65"/>
      <c r="L4831" s="66" t="str">
        <f t="shared" si="304"/>
        <v/>
      </c>
      <c r="M4831" s="66" t="str">
        <f t="shared" si="305"/>
        <v/>
      </c>
      <c r="N4831" s="66" t="str">
        <f t="shared" si="306"/>
        <v/>
      </c>
    </row>
    <row r="4832" spans="2:14" ht="20.100000000000001" customHeight="1" thickBot="1" x14ac:dyDescent="0.3">
      <c r="B4832" s="63" t="str">
        <f t="shared" si="303"/>
        <v/>
      </c>
      <c r="C4832" s="64"/>
      <c r="D4832" s="65"/>
      <c r="E4832" s="65"/>
      <c r="F4832" s="65"/>
      <c r="G4832" s="65"/>
      <c r="H4832" s="65"/>
      <c r="I4832" s="65"/>
      <c r="J4832" s="65"/>
      <c r="K4832" s="65"/>
      <c r="L4832" s="66" t="str">
        <f t="shared" si="304"/>
        <v/>
      </c>
      <c r="M4832" s="66" t="str">
        <f t="shared" si="305"/>
        <v/>
      </c>
      <c r="N4832" s="66" t="str">
        <f t="shared" si="306"/>
        <v/>
      </c>
    </row>
    <row r="4833" spans="2:14" ht="20.100000000000001" customHeight="1" thickBot="1" x14ac:dyDescent="0.3">
      <c r="B4833" s="63" t="str">
        <f t="shared" si="303"/>
        <v/>
      </c>
      <c r="C4833" s="64"/>
      <c r="D4833" s="65"/>
      <c r="E4833" s="65"/>
      <c r="F4833" s="65"/>
      <c r="G4833" s="65"/>
      <c r="H4833" s="65"/>
      <c r="I4833" s="65"/>
      <c r="J4833" s="65"/>
      <c r="K4833" s="65"/>
      <c r="L4833" s="66" t="str">
        <f t="shared" si="304"/>
        <v/>
      </c>
      <c r="M4833" s="66" t="str">
        <f t="shared" si="305"/>
        <v/>
      </c>
      <c r="N4833" s="66" t="str">
        <f t="shared" si="306"/>
        <v/>
      </c>
    </row>
    <row r="4834" spans="2:14" ht="20.100000000000001" customHeight="1" thickBot="1" x14ac:dyDescent="0.3">
      <c r="B4834" s="63" t="str">
        <f t="shared" si="303"/>
        <v/>
      </c>
      <c r="C4834" s="64"/>
      <c r="D4834" s="65"/>
      <c r="E4834" s="65"/>
      <c r="F4834" s="65"/>
      <c r="G4834" s="65"/>
      <c r="H4834" s="65"/>
      <c r="I4834" s="65"/>
      <c r="J4834" s="65"/>
      <c r="K4834" s="65"/>
      <c r="L4834" s="66" t="str">
        <f t="shared" si="304"/>
        <v/>
      </c>
      <c r="M4834" s="66" t="str">
        <f t="shared" si="305"/>
        <v/>
      </c>
      <c r="N4834" s="66" t="str">
        <f t="shared" si="306"/>
        <v/>
      </c>
    </row>
    <row r="4835" spans="2:14" ht="20.100000000000001" customHeight="1" thickBot="1" x14ac:dyDescent="0.3">
      <c r="B4835" s="63" t="str">
        <f t="shared" si="303"/>
        <v/>
      </c>
      <c r="C4835" s="64"/>
      <c r="D4835" s="65"/>
      <c r="E4835" s="65"/>
      <c r="F4835" s="65"/>
      <c r="G4835" s="65"/>
      <c r="H4835" s="65"/>
      <c r="I4835" s="65"/>
      <c r="J4835" s="65"/>
      <c r="K4835" s="65"/>
      <c r="L4835" s="66" t="str">
        <f t="shared" si="304"/>
        <v/>
      </c>
      <c r="M4835" s="66" t="str">
        <f t="shared" si="305"/>
        <v/>
      </c>
      <c r="N4835" s="66" t="str">
        <f t="shared" si="306"/>
        <v/>
      </c>
    </row>
    <row r="4836" spans="2:14" ht="20.100000000000001" customHeight="1" thickBot="1" x14ac:dyDescent="0.3">
      <c r="B4836" s="63" t="str">
        <f t="shared" si="303"/>
        <v/>
      </c>
      <c r="C4836" s="64"/>
      <c r="D4836" s="65"/>
      <c r="E4836" s="65"/>
      <c r="F4836" s="65"/>
      <c r="G4836" s="65"/>
      <c r="H4836" s="65"/>
      <c r="I4836" s="65"/>
      <c r="J4836" s="65"/>
      <c r="K4836" s="65"/>
      <c r="L4836" s="66" t="str">
        <f t="shared" si="304"/>
        <v/>
      </c>
      <c r="M4836" s="66" t="str">
        <f t="shared" si="305"/>
        <v/>
      </c>
      <c r="N4836" s="66" t="str">
        <f t="shared" si="306"/>
        <v/>
      </c>
    </row>
    <row r="4837" spans="2:14" ht="20.100000000000001" customHeight="1" thickBot="1" x14ac:dyDescent="0.3">
      <c r="B4837" s="63" t="str">
        <f t="shared" si="303"/>
        <v/>
      </c>
      <c r="C4837" s="64"/>
      <c r="D4837" s="65"/>
      <c r="E4837" s="65"/>
      <c r="F4837" s="65"/>
      <c r="G4837" s="65"/>
      <c r="H4837" s="65"/>
      <c r="I4837" s="65"/>
      <c r="J4837" s="65"/>
      <c r="K4837" s="65"/>
      <c r="L4837" s="66" t="str">
        <f t="shared" si="304"/>
        <v/>
      </c>
      <c r="M4837" s="66" t="str">
        <f t="shared" si="305"/>
        <v/>
      </c>
      <c r="N4837" s="66" t="str">
        <f t="shared" si="306"/>
        <v/>
      </c>
    </row>
    <row r="4838" spans="2:14" ht="20.100000000000001" customHeight="1" thickBot="1" x14ac:dyDescent="0.3">
      <c r="B4838" s="63" t="str">
        <f t="shared" si="303"/>
        <v/>
      </c>
      <c r="C4838" s="64"/>
      <c r="D4838" s="65"/>
      <c r="E4838" s="65"/>
      <c r="F4838" s="65"/>
      <c r="G4838" s="65"/>
      <c r="H4838" s="65"/>
      <c r="I4838" s="65"/>
      <c r="J4838" s="65"/>
      <c r="K4838" s="65"/>
      <c r="L4838" s="66" t="str">
        <f t="shared" si="304"/>
        <v/>
      </c>
      <c r="M4838" s="66" t="str">
        <f t="shared" si="305"/>
        <v/>
      </c>
      <c r="N4838" s="66" t="str">
        <f t="shared" si="306"/>
        <v/>
      </c>
    </row>
    <row r="4839" spans="2:14" ht="20.100000000000001" customHeight="1" thickBot="1" x14ac:dyDescent="0.3">
      <c r="B4839" s="63" t="str">
        <f t="shared" si="303"/>
        <v/>
      </c>
      <c r="C4839" s="64"/>
      <c r="D4839" s="65"/>
      <c r="E4839" s="65"/>
      <c r="F4839" s="65"/>
      <c r="G4839" s="65"/>
      <c r="H4839" s="65"/>
      <c r="I4839" s="65"/>
      <c r="J4839" s="65"/>
      <c r="K4839" s="65"/>
      <c r="L4839" s="66" t="str">
        <f t="shared" si="304"/>
        <v/>
      </c>
      <c r="M4839" s="66" t="str">
        <f t="shared" si="305"/>
        <v/>
      </c>
      <c r="N4839" s="66" t="str">
        <f t="shared" si="306"/>
        <v/>
      </c>
    </row>
    <row r="4840" spans="2:14" ht="20.100000000000001" customHeight="1" thickBot="1" x14ac:dyDescent="0.3">
      <c r="B4840" s="63" t="str">
        <f t="shared" si="303"/>
        <v/>
      </c>
      <c r="C4840" s="64"/>
      <c r="D4840" s="65"/>
      <c r="E4840" s="65"/>
      <c r="F4840" s="65"/>
      <c r="G4840" s="65"/>
      <c r="H4840" s="65"/>
      <c r="I4840" s="65"/>
      <c r="J4840" s="65"/>
      <c r="K4840" s="65"/>
      <c r="L4840" s="66" t="str">
        <f t="shared" si="304"/>
        <v/>
      </c>
      <c r="M4840" s="66" t="str">
        <f t="shared" si="305"/>
        <v/>
      </c>
      <c r="N4840" s="66" t="str">
        <f t="shared" si="306"/>
        <v/>
      </c>
    </row>
    <row r="4841" spans="2:14" ht="20.100000000000001" customHeight="1" thickBot="1" x14ac:dyDescent="0.3">
      <c r="B4841" s="63" t="str">
        <f t="shared" si="303"/>
        <v/>
      </c>
      <c r="C4841" s="64"/>
      <c r="D4841" s="65"/>
      <c r="E4841" s="65"/>
      <c r="F4841" s="65"/>
      <c r="G4841" s="65"/>
      <c r="H4841" s="65"/>
      <c r="I4841" s="65"/>
      <c r="J4841" s="65"/>
      <c r="K4841" s="65"/>
      <c r="L4841" s="66" t="str">
        <f t="shared" si="304"/>
        <v/>
      </c>
      <c r="M4841" s="66" t="str">
        <f t="shared" si="305"/>
        <v/>
      </c>
      <c r="N4841" s="66" t="str">
        <f t="shared" si="306"/>
        <v/>
      </c>
    </row>
    <row r="4842" spans="2:14" ht="20.100000000000001" customHeight="1" thickBot="1" x14ac:dyDescent="0.3">
      <c r="B4842" s="63" t="str">
        <f t="shared" si="303"/>
        <v/>
      </c>
      <c r="C4842" s="64"/>
      <c r="D4842" s="65"/>
      <c r="E4842" s="65"/>
      <c r="F4842" s="65"/>
      <c r="G4842" s="65"/>
      <c r="H4842" s="65"/>
      <c r="I4842" s="65"/>
      <c r="J4842" s="65"/>
      <c r="K4842" s="65"/>
      <c r="L4842" s="66" t="str">
        <f t="shared" si="304"/>
        <v/>
      </c>
      <c r="M4842" s="66" t="str">
        <f t="shared" si="305"/>
        <v/>
      </c>
      <c r="N4842" s="66" t="str">
        <f t="shared" si="306"/>
        <v/>
      </c>
    </row>
    <row r="4843" spans="2:14" ht="20.100000000000001" customHeight="1" thickBot="1" x14ac:dyDescent="0.3">
      <c r="B4843" s="63" t="str">
        <f t="shared" si="303"/>
        <v/>
      </c>
      <c r="C4843" s="64"/>
      <c r="D4843" s="65"/>
      <c r="E4843" s="65"/>
      <c r="F4843" s="65"/>
      <c r="G4843" s="65"/>
      <c r="H4843" s="65"/>
      <c r="I4843" s="65"/>
      <c r="J4843" s="65"/>
      <c r="K4843" s="65"/>
      <c r="L4843" s="66" t="str">
        <f t="shared" si="304"/>
        <v/>
      </c>
      <c r="M4843" s="66" t="str">
        <f t="shared" si="305"/>
        <v/>
      </c>
      <c r="N4843" s="66" t="str">
        <f t="shared" si="306"/>
        <v/>
      </c>
    </row>
    <row r="4844" spans="2:14" ht="20.100000000000001" customHeight="1" thickBot="1" x14ac:dyDescent="0.3">
      <c r="B4844" s="63" t="str">
        <f t="shared" si="303"/>
        <v/>
      </c>
      <c r="C4844" s="64"/>
      <c r="D4844" s="65"/>
      <c r="E4844" s="65"/>
      <c r="F4844" s="65"/>
      <c r="G4844" s="65"/>
      <c r="H4844" s="65"/>
      <c r="I4844" s="65"/>
      <c r="J4844" s="65"/>
      <c r="K4844" s="65"/>
      <c r="L4844" s="66" t="str">
        <f t="shared" si="304"/>
        <v/>
      </c>
      <c r="M4844" s="66" t="str">
        <f t="shared" si="305"/>
        <v/>
      </c>
      <c r="N4844" s="66" t="str">
        <f t="shared" si="306"/>
        <v/>
      </c>
    </row>
    <row r="4845" spans="2:14" ht="20.100000000000001" customHeight="1" thickBot="1" x14ac:dyDescent="0.3">
      <c r="B4845" s="63" t="str">
        <f t="shared" si="303"/>
        <v/>
      </c>
      <c r="C4845" s="64"/>
      <c r="D4845" s="65"/>
      <c r="E4845" s="65"/>
      <c r="F4845" s="65"/>
      <c r="G4845" s="65"/>
      <c r="H4845" s="65"/>
      <c r="I4845" s="65"/>
      <c r="J4845" s="65"/>
      <c r="K4845" s="65"/>
      <c r="L4845" s="66" t="str">
        <f t="shared" si="304"/>
        <v/>
      </c>
      <c r="M4845" s="66" t="str">
        <f t="shared" si="305"/>
        <v/>
      </c>
      <c r="N4845" s="66" t="str">
        <f t="shared" si="306"/>
        <v/>
      </c>
    </row>
    <row r="4846" spans="2:14" ht="20.100000000000001" customHeight="1" thickBot="1" x14ac:dyDescent="0.3">
      <c r="B4846" s="63" t="str">
        <f t="shared" si="303"/>
        <v/>
      </c>
      <c r="C4846" s="64"/>
      <c r="D4846" s="65"/>
      <c r="E4846" s="65"/>
      <c r="F4846" s="65"/>
      <c r="G4846" s="65"/>
      <c r="H4846" s="65"/>
      <c r="I4846" s="65"/>
      <c r="J4846" s="65"/>
      <c r="K4846" s="65"/>
      <c r="L4846" s="66" t="str">
        <f t="shared" si="304"/>
        <v/>
      </c>
      <c r="M4846" s="66" t="str">
        <f t="shared" si="305"/>
        <v/>
      </c>
      <c r="N4846" s="66" t="str">
        <f t="shared" si="306"/>
        <v/>
      </c>
    </row>
    <row r="4847" spans="2:14" ht="20.100000000000001" customHeight="1" thickBot="1" x14ac:dyDescent="0.3">
      <c r="B4847" s="63" t="str">
        <f t="shared" si="303"/>
        <v/>
      </c>
      <c r="C4847" s="64"/>
      <c r="D4847" s="65"/>
      <c r="E4847" s="65"/>
      <c r="F4847" s="65"/>
      <c r="G4847" s="65"/>
      <c r="H4847" s="65"/>
      <c r="I4847" s="65"/>
      <c r="J4847" s="65"/>
      <c r="K4847" s="65"/>
      <c r="L4847" s="66" t="str">
        <f t="shared" si="304"/>
        <v/>
      </c>
      <c r="M4847" s="66" t="str">
        <f t="shared" si="305"/>
        <v/>
      </c>
      <c r="N4847" s="66" t="str">
        <f t="shared" si="306"/>
        <v/>
      </c>
    </row>
    <row r="4848" spans="2:14" ht="20.100000000000001" customHeight="1" thickBot="1" x14ac:dyDescent="0.3">
      <c r="B4848" s="63" t="str">
        <f t="shared" si="303"/>
        <v/>
      </c>
      <c r="C4848" s="64"/>
      <c r="D4848" s="65"/>
      <c r="E4848" s="65"/>
      <c r="F4848" s="65"/>
      <c r="G4848" s="65"/>
      <c r="H4848" s="65"/>
      <c r="I4848" s="65"/>
      <c r="J4848" s="65"/>
      <c r="K4848" s="65"/>
      <c r="L4848" s="66" t="str">
        <f t="shared" si="304"/>
        <v/>
      </c>
      <c r="M4848" s="66" t="str">
        <f t="shared" si="305"/>
        <v/>
      </c>
      <c r="N4848" s="66" t="str">
        <f t="shared" si="306"/>
        <v/>
      </c>
    </row>
    <row r="4849" spans="2:14" ht="20.100000000000001" customHeight="1" thickBot="1" x14ac:dyDescent="0.3">
      <c r="B4849" s="63" t="str">
        <f t="shared" si="303"/>
        <v/>
      </c>
      <c r="C4849" s="64"/>
      <c r="D4849" s="65"/>
      <c r="E4849" s="65"/>
      <c r="F4849" s="65"/>
      <c r="G4849" s="65"/>
      <c r="H4849" s="65"/>
      <c r="I4849" s="65"/>
      <c r="J4849" s="65"/>
      <c r="K4849" s="65"/>
      <c r="L4849" s="66" t="str">
        <f t="shared" si="304"/>
        <v/>
      </c>
      <c r="M4849" s="66" t="str">
        <f t="shared" si="305"/>
        <v/>
      </c>
      <c r="N4849" s="66" t="str">
        <f t="shared" si="306"/>
        <v/>
      </c>
    </row>
    <row r="4850" spans="2:14" ht="20.100000000000001" customHeight="1" thickBot="1" x14ac:dyDescent="0.3">
      <c r="B4850" s="63" t="str">
        <f t="shared" si="303"/>
        <v/>
      </c>
      <c r="C4850" s="64"/>
      <c r="D4850" s="65"/>
      <c r="E4850" s="65"/>
      <c r="F4850" s="65"/>
      <c r="G4850" s="65"/>
      <c r="H4850" s="65"/>
      <c r="I4850" s="65"/>
      <c r="J4850" s="65"/>
      <c r="K4850" s="65"/>
      <c r="L4850" s="66" t="str">
        <f t="shared" si="304"/>
        <v/>
      </c>
      <c r="M4850" s="66" t="str">
        <f t="shared" si="305"/>
        <v/>
      </c>
      <c r="N4850" s="66" t="str">
        <f t="shared" si="306"/>
        <v/>
      </c>
    </row>
    <row r="4851" spans="2:14" ht="20.100000000000001" customHeight="1" thickBot="1" x14ac:dyDescent="0.3">
      <c r="B4851" s="63" t="str">
        <f t="shared" si="303"/>
        <v/>
      </c>
      <c r="C4851" s="64"/>
      <c r="D4851" s="65"/>
      <c r="E4851" s="65"/>
      <c r="F4851" s="65"/>
      <c r="G4851" s="65"/>
      <c r="H4851" s="65"/>
      <c r="I4851" s="65"/>
      <c r="J4851" s="65"/>
      <c r="K4851" s="65"/>
      <c r="L4851" s="66" t="str">
        <f t="shared" si="304"/>
        <v/>
      </c>
      <c r="M4851" s="66" t="str">
        <f t="shared" si="305"/>
        <v/>
      </c>
      <c r="N4851" s="66" t="str">
        <f t="shared" si="306"/>
        <v/>
      </c>
    </row>
    <row r="4852" spans="2:14" ht="20.100000000000001" customHeight="1" thickBot="1" x14ac:dyDescent="0.3">
      <c r="B4852" s="63" t="str">
        <f t="shared" si="303"/>
        <v/>
      </c>
      <c r="C4852" s="64"/>
      <c r="D4852" s="65"/>
      <c r="E4852" s="65"/>
      <c r="F4852" s="65"/>
      <c r="G4852" s="65"/>
      <c r="H4852" s="65"/>
      <c r="I4852" s="65"/>
      <c r="J4852" s="65"/>
      <c r="K4852" s="65"/>
      <c r="L4852" s="66" t="str">
        <f t="shared" si="304"/>
        <v/>
      </c>
      <c r="M4852" s="66" t="str">
        <f t="shared" si="305"/>
        <v/>
      </c>
      <c r="N4852" s="66" t="str">
        <f t="shared" si="306"/>
        <v/>
      </c>
    </row>
    <row r="4853" spans="2:14" ht="20.100000000000001" customHeight="1" thickBot="1" x14ac:dyDescent="0.3">
      <c r="B4853" s="63" t="str">
        <f t="shared" si="303"/>
        <v/>
      </c>
      <c r="C4853" s="64"/>
      <c r="D4853" s="65"/>
      <c r="E4853" s="65"/>
      <c r="F4853" s="65"/>
      <c r="G4853" s="65"/>
      <c r="H4853" s="65"/>
      <c r="I4853" s="65"/>
      <c r="J4853" s="65"/>
      <c r="K4853" s="65"/>
      <c r="L4853" s="66" t="str">
        <f t="shared" si="304"/>
        <v/>
      </c>
      <c r="M4853" s="66" t="str">
        <f t="shared" si="305"/>
        <v/>
      </c>
      <c r="N4853" s="66" t="str">
        <f t="shared" si="306"/>
        <v/>
      </c>
    </row>
    <row r="4854" spans="2:14" ht="20.100000000000001" customHeight="1" thickBot="1" x14ac:dyDescent="0.3">
      <c r="B4854" s="63" t="str">
        <f t="shared" si="303"/>
        <v/>
      </c>
      <c r="C4854" s="64"/>
      <c r="D4854" s="65"/>
      <c r="E4854" s="65"/>
      <c r="F4854" s="65"/>
      <c r="G4854" s="65"/>
      <c r="H4854" s="65"/>
      <c r="I4854" s="65"/>
      <c r="J4854" s="65"/>
      <c r="K4854" s="65"/>
      <c r="L4854" s="66" t="str">
        <f t="shared" si="304"/>
        <v/>
      </c>
      <c r="M4854" s="66" t="str">
        <f t="shared" si="305"/>
        <v/>
      </c>
      <c r="N4854" s="66" t="str">
        <f t="shared" si="306"/>
        <v/>
      </c>
    </row>
    <row r="4855" spans="2:14" ht="20.100000000000001" customHeight="1" thickBot="1" x14ac:dyDescent="0.3">
      <c r="B4855" s="63" t="str">
        <f t="shared" si="303"/>
        <v/>
      </c>
      <c r="C4855" s="64"/>
      <c r="D4855" s="65"/>
      <c r="E4855" s="65"/>
      <c r="F4855" s="65"/>
      <c r="G4855" s="65"/>
      <c r="H4855" s="65"/>
      <c r="I4855" s="65"/>
      <c r="J4855" s="65"/>
      <c r="K4855" s="65"/>
      <c r="L4855" s="66" t="str">
        <f t="shared" si="304"/>
        <v/>
      </c>
      <c r="M4855" s="66" t="str">
        <f t="shared" si="305"/>
        <v/>
      </c>
      <c r="N4855" s="66" t="str">
        <f t="shared" si="306"/>
        <v/>
      </c>
    </row>
    <row r="4856" spans="2:14" ht="20.100000000000001" customHeight="1" thickBot="1" x14ac:dyDescent="0.3">
      <c r="B4856" s="63" t="str">
        <f t="shared" si="303"/>
        <v/>
      </c>
      <c r="C4856" s="64"/>
      <c r="D4856" s="65"/>
      <c r="E4856" s="65"/>
      <c r="F4856" s="65"/>
      <c r="G4856" s="65"/>
      <c r="H4856" s="65"/>
      <c r="I4856" s="65"/>
      <c r="J4856" s="65"/>
      <c r="K4856" s="65"/>
      <c r="L4856" s="66" t="str">
        <f t="shared" si="304"/>
        <v/>
      </c>
      <c r="M4856" s="66" t="str">
        <f t="shared" si="305"/>
        <v/>
      </c>
      <c r="N4856" s="66" t="str">
        <f t="shared" si="306"/>
        <v/>
      </c>
    </row>
    <row r="4857" spans="2:14" ht="20.100000000000001" customHeight="1" thickBot="1" x14ac:dyDescent="0.3">
      <c r="B4857" s="63" t="str">
        <f t="shared" si="303"/>
        <v/>
      </c>
      <c r="C4857" s="64"/>
      <c r="D4857" s="65"/>
      <c r="E4857" s="65"/>
      <c r="F4857" s="65"/>
      <c r="G4857" s="65"/>
      <c r="H4857" s="65"/>
      <c r="I4857" s="65"/>
      <c r="J4857" s="65"/>
      <c r="K4857" s="65"/>
      <c r="L4857" s="66" t="str">
        <f t="shared" si="304"/>
        <v/>
      </c>
      <c r="M4857" s="66" t="str">
        <f t="shared" si="305"/>
        <v/>
      </c>
      <c r="N4857" s="66" t="str">
        <f t="shared" si="306"/>
        <v/>
      </c>
    </row>
    <row r="4858" spans="2:14" ht="20.100000000000001" customHeight="1" thickBot="1" x14ac:dyDescent="0.3">
      <c r="B4858" s="63" t="str">
        <f t="shared" si="303"/>
        <v/>
      </c>
      <c r="C4858" s="64"/>
      <c r="D4858" s="65"/>
      <c r="E4858" s="65"/>
      <c r="F4858" s="65"/>
      <c r="G4858" s="65"/>
      <c r="H4858" s="65"/>
      <c r="I4858" s="65"/>
      <c r="J4858" s="65"/>
      <c r="K4858" s="65"/>
      <c r="L4858" s="66" t="str">
        <f t="shared" si="304"/>
        <v/>
      </c>
      <c r="M4858" s="66" t="str">
        <f t="shared" si="305"/>
        <v/>
      </c>
      <c r="N4858" s="66" t="str">
        <f t="shared" si="306"/>
        <v/>
      </c>
    </row>
    <row r="4859" spans="2:14" ht="20.100000000000001" customHeight="1" thickBot="1" x14ac:dyDescent="0.3">
      <c r="B4859" s="63" t="str">
        <f t="shared" si="303"/>
        <v/>
      </c>
      <c r="C4859" s="64"/>
      <c r="D4859" s="65"/>
      <c r="E4859" s="65"/>
      <c r="F4859" s="65"/>
      <c r="G4859" s="65"/>
      <c r="H4859" s="65"/>
      <c r="I4859" s="65"/>
      <c r="J4859" s="65"/>
      <c r="K4859" s="65"/>
      <c r="L4859" s="66" t="str">
        <f t="shared" si="304"/>
        <v/>
      </c>
      <c r="M4859" s="66" t="str">
        <f t="shared" si="305"/>
        <v/>
      </c>
      <c r="N4859" s="66" t="str">
        <f t="shared" si="306"/>
        <v/>
      </c>
    </row>
    <row r="4860" spans="2:14" ht="20.100000000000001" customHeight="1" thickBot="1" x14ac:dyDescent="0.3">
      <c r="B4860" s="63" t="str">
        <f t="shared" si="303"/>
        <v/>
      </c>
      <c r="C4860" s="64"/>
      <c r="D4860" s="65"/>
      <c r="E4860" s="65"/>
      <c r="F4860" s="65"/>
      <c r="G4860" s="65"/>
      <c r="H4860" s="65"/>
      <c r="I4860" s="65"/>
      <c r="J4860" s="65"/>
      <c r="K4860" s="65"/>
      <c r="L4860" s="66" t="str">
        <f t="shared" si="304"/>
        <v/>
      </c>
      <c r="M4860" s="66" t="str">
        <f t="shared" si="305"/>
        <v/>
      </c>
      <c r="N4860" s="66" t="str">
        <f t="shared" si="306"/>
        <v/>
      </c>
    </row>
    <row r="4861" spans="2:14" ht="20.100000000000001" customHeight="1" thickBot="1" x14ac:dyDescent="0.3">
      <c r="B4861" s="63" t="str">
        <f t="shared" si="303"/>
        <v/>
      </c>
      <c r="C4861" s="64"/>
      <c r="D4861" s="65"/>
      <c r="E4861" s="65"/>
      <c r="F4861" s="65"/>
      <c r="G4861" s="65"/>
      <c r="H4861" s="65"/>
      <c r="I4861" s="65"/>
      <c r="J4861" s="65"/>
      <c r="K4861" s="65"/>
      <c r="L4861" s="66" t="str">
        <f t="shared" si="304"/>
        <v/>
      </c>
      <c r="M4861" s="66" t="str">
        <f t="shared" si="305"/>
        <v/>
      </c>
      <c r="N4861" s="66" t="str">
        <f t="shared" si="306"/>
        <v/>
      </c>
    </row>
    <row r="4862" spans="2:14" ht="20.100000000000001" customHeight="1" thickBot="1" x14ac:dyDescent="0.3">
      <c r="B4862" s="63" t="str">
        <f t="shared" si="303"/>
        <v/>
      </c>
      <c r="C4862" s="64"/>
      <c r="D4862" s="65"/>
      <c r="E4862" s="65"/>
      <c r="F4862" s="65"/>
      <c r="G4862" s="65"/>
      <c r="H4862" s="65"/>
      <c r="I4862" s="65"/>
      <c r="J4862" s="65"/>
      <c r="K4862" s="65"/>
      <c r="L4862" s="66" t="str">
        <f t="shared" si="304"/>
        <v/>
      </c>
      <c r="M4862" s="66" t="str">
        <f t="shared" si="305"/>
        <v/>
      </c>
      <c r="N4862" s="66" t="str">
        <f t="shared" si="306"/>
        <v/>
      </c>
    </row>
    <row r="4863" spans="2:14" ht="20.100000000000001" customHeight="1" thickBot="1" x14ac:dyDescent="0.3">
      <c r="B4863" s="63" t="str">
        <f t="shared" si="303"/>
        <v/>
      </c>
      <c r="C4863" s="64"/>
      <c r="D4863" s="65"/>
      <c r="E4863" s="65"/>
      <c r="F4863" s="65"/>
      <c r="G4863" s="65"/>
      <c r="H4863" s="65"/>
      <c r="I4863" s="65"/>
      <c r="J4863" s="65"/>
      <c r="K4863" s="65"/>
      <c r="L4863" s="66" t="str">
        <f t="shared" si="304"/>
        <v/>
      </c>
      <c r="M4863" s="66" t="str">
        <f t="shared" si="305"/>
        <v/>
      </c>
      <c r="N4863" s="66" t="str">
        <f t="shared" si="306"/>
        <v/>
      </c>
    </row>
    <row r="4864" spans="2:14" ht="20.100000000000001" customHeight="1" thickBot="1" x14ac:dyDescent="0.3">
      <c r="B4864" s="63" t="str">
        <f t="shared" si="303"/>
        <v/>
      </c>
      <c r="C4864" s="64"/>
      <c r="D4864" s="65"/>
      <c r="E4864" s="65"/>
      <c r="F4864" s="65"/>
      <c r="G4864" s="65"/>
      <c r="H4864" s="65"/>
      <c r="I4864" s="65"/>
      <c r="J4864" s="65"/>
      <c r="K4864" s="65"/>
      <c r="L4864" s="66" t="str">
        <f t="shared" si="304"/>
        <v/>
      </c>
      <c r="M4864" s="66" t="str">
        <f t="shared" si="305"/>
        <v/>
      </c>
      <c r="N4864" s="66" t="str">
        <f t="shared" si="306"/>
        <v/>
      </c>
    </row>
    <row r="4865" spans="2:14" ht="20.100000000000001" customHeight="1" thickBot="1" x14ac:dyDescent="0.3">
      <c r="B4865" s="63" t="str">
        <f t="shared" si="303"/>
        <v/>
      </c>
      <c r="C4865" s="64"/>
      <c r="D4865" s="65"/>
      <c r="E4865" s="65"/>
      <c r="F4865" s="65"/>
      <c r="G4865" s="65"/>
      <c r="H4865" s="65"/>
      <c r="I4865" s="65"/>
      <c r="J4865" s="65"/>
      <c r="K4865" s="65"/>
      <c r="L4865" s="66" t="str">
        <f t="shared" si="304"/>
        <v/>
      </c>
      <c r="M4865" s="66" t="str">
        <f t="shared" si="305"/>
        <v/>
      </c>
      <c r="N4865" s="66" t="str">
        <f t="shared" si="306"/>
        <v/>
      </c>
    </row>
    <row r="4866" spans="2:14" ht="20.100000000000001" customHeight="1" thickBot="1" x14ac:dyDescent="0.3">
      <c r="B4866" s="63" t="str">
        <f t="shared" si="303"/>
        <v/>
      </c>
      <c r="C4866" s="64"/>
      <c r="D4866" s="65"/>
      <c r="E4866" s="65"/>
      <c r="F4866" s="65"/>
      <c r="G4866" s="65"/>
      <c r="H4866" s="65"/>
      <c r="I4866" s="65"/>
      <c r="J4866" s="65"/>
      <c r="K4866" s="65"/>
      <c r="L4866" s="66" t="str">
        <f t="shared" si="304"/>
        <v/>
      </c>
      <c r="M4866" s="66" t="str">
        <f t="shared" si="305"/>
        <v/>
      </c>
      <c r="N4866" s="66" t="str">
        <f t="shared" si="306"/>
        <v/>
      </c>
    </row>
    <row r="4867" spans="2:14" ht="20.100000000000001" customHeight="1" thickBot="1" x14ac:dyDescent="0.3">
      <c r="B4867" s="63" t="str">
        <f t="shared" si="303"/>
        <v/>
      </c>
      <c r="C4867" s="64"/>
      <c r="D4867" s="65"/>
      <c r="E4867" s="65"/>
      <c r="F4867" s="65"/>
      <c r="G4867" s="65"/>
      <c r="H4867" s="65"/>
      <c r="I4867" s="65"/>
      <c r="J4867" s="65"/>
      <c r="K4867" s="65"/>
      <c r="L4867" s="66" t="str">
        <f t="shared" si="304"/>
        <v/>
      </c>
      <c r="M4867" s="66" t="str">
        <f t="shared" si="305"/>
        <v/>
      </c>
      <c r="N4867" s="66" t="str">
        <f t="shared" si="306"/>
        <v/>
      </c>
    </row>
    <row r="4868" spans="2:14" ht="20.100000000000001" customHeight="1" thickBot="1" x14ac:dyDescent="0.3">
      <c r="B4868" s="63" t="str">
        <f t="shared" si="303"/>
        <v/>
      </c>
      <c r="C4868" s="64"/>
      <c r="D4868" s="65"/>
      <c r="E4868" s="65"/>
      <c r="F4868" s="65"/>
      <c r="G4868" s="65"/>
      <c r="H4868" s="65"/>
      <c r="I4868" s="65"/>
      <c r="J4868" s="65"/>
      <c r="K4868" s="65"/>
      <c r="L4868" s="66" t="str">
        <f t="shared" si="304"/>
        <v/>
      </c>
      <c r="M4868" s="66" t="str">
        <f t="shared" si="305"/>
        <v/>
      </c>
      <c r="N4868" s="66" t="str">
        <f t="shared" si="306"/>
        <v/>
      </c>
    </row>
    <row r="4869" spans="2:14" ht="20.100000000000001" customHeight="1" thickBot="1" x14ac:dyDescent="0.3">
      <c r="B4869" s="63" t="str">
        <f t="shared" si="303"/>
        <v/>
      </c>
      <c r="C4869" s="64"/>
      <c r="D4869" s="65"/>
      <c r="E4869" s="65"/>
      <c r="F4869" s="65"/>
      <c r="G4869" s="65"/>
      <c r="H4869" s="65"/>
      <c r="I4869" s="65"/>
      <c r="J4869" s="65"/>
      <c r="K4869" s="65"/>
      <c r="L4869" s="66" t="str">
        <f t="shared" si="304"/>
        <v/>
      </c>
      <c r="M4869" s="66" t="str">
        <f t="shared" si="305"/>
        <v/>
      </c>
      <c r="N4869" s="66" t="str">
        <f t="shared" si="306"/>
        <v/>
      </c>
    </row>
    <row r="4870" spans="2:14" ht="20.100000000000001" customHeight="1" thickBot="1" x14ac:dyDescent="0.3">
      <c r="B4870" s="63" t="str">
        <f t="shared" si="303"/>
        <v/>
      </c>
      <c r="C4870" s="64"/>
      <c r="D4870" s="65"/>
      <c r="E4870" s="65"/>
      <c r="F4870" s="65"/>
      <c r="G4870" s="65"/>
      <c r="H4870" s="65"/>
      <c r="I4870" s="65"/>
      <c r="J4870" s="65"/>
      <c r="K4870" s="65"/>
      <c r="L4870" s="66" t="str">
        <f t="shared" si="304"/>
        <v/>
      </c>
      <c r="M4870" s="66" t="str">
        <f t="shared" si="305"/>
        <v/>
      </c>
      <c r="N4870" s="66" t="str">
        <f t="shared" si="306"/>
        <v/>
      </c>
    </row>
    <row r="4871" spans="2:14" ht="20.100000000000001" customHeight="1" thickBot="1" x14ac:dyDescent="0.3">
      <c r="B4871" s="63" t="str">
        <f t="shared" si="303"/>
        <v/>
      </c>
      <c r="C4871" s="64"/>
      <c r="D4871" s="65"/>
      <c r="E4871" s="65"/>
      <c r="F4871" s="65"/>
      <c r="G4871" s="65"/>
      <c r="H4871" s="65"/>
      <c r="I4871" s="65"/>
      <c r="J4871" s="65"/>
      <c r="K4871" s="65"/>
      <c r="L4871" s="66" t="str">
        <f t="shared" si="304"/>
        <v/>
      </c>
      <c r="M4871" s="66" t="str">
        <f t="shared" si="305"/>
        <v/>
      </c>
      <c r="N4871" s="66" t="str">
        <f t="shared" si="306"/>
        <v/>
      </c>
    </row>
    <row r="4872" spans="2:14" ht="20.100000000000001" customHeight="1" thickBot="1" x14ac:dyDescent="0.3">
      <c r="B4872" s="63" t="str">
        <f t="shared" si="303"/>
        <v/>
      </c>
      <c r="C4872" s="64"/>
      <c r="D4872" s="65"/>
      <c r="E4872" s="65"/>
      <c r="F4872" s="65"/>
      <c r="G4872" s="65"/>
      <c r="H4872" s="65"/>
      <c r="I4872" s="65"/>
      <c r="J4872" s="65"/>
      <c r="K4872" s="65"/>
      <c r="L4872" s="66" t="str">
        <f t="shared" si="304"/>
        <v/>
      </c>
      <c r="M4872" s="66" t="str">
        <f t="shared" si="305"/>
        <v/>
      </c>
      <c r="N4872" s="66" t="str">
        <f t="shared" si="306"/>
        <v/>
      </c>
    </row>
    <row r="4873" spans="2:14" ht="20.100000000000001" customHeight="1" thickBot="1" x14ac:dyDescent="0.3">
      <c r="B4873" s="63" t="str">
        <f t="shared" si="303"/>
        <v/>
      </c>
      <c r="C4873" s="64"/>
      <c r="D4873" s="65"/>
      <c r="E4873" s="65"/>
      <c r="F4873" s="65"/>
      <c r="G4873" s="65"/>
      <c r="H4873" s="65"/>
      <c r="I4873" s="65"/>
      <c r="J4873" s="65"/>
      <c r="K4873" s="65"/>
      <c r="L4873" s="66" t="str">
        <f t="shared" si="304"/>
        <v/>
      </c>
      <c r="M4873" s="66" t="str">
        <f t="shared" si="305"/>
        <v/>
      </c>
      <c r="N4873" s="66" t="str">
        <f t="shared" si="306"/>
        <v/>
      </c>
    </row>
    <row r="4874" spans="2:14" ht="20.100000000000001" customHeight="1" thickBot="1" x14ac:dyDescent="0.3">
      <c r="B4874" s="63" t="str">
        <f t="shared" ref="B4874:B4937" si="307">IF(C4874="","",B4873+1)</f>
        <v/>
      </c>
      <c r="C4874" s="64"/>
      <c r="D4874" s="65"/>
      <c r="E4874" s="65"/>
      <c r="F4874" s="65"/>
      <c r="G4874" s="65"/>
      <c r="H4874" s="65"/>
      <c r="I4874" s="65"/>
      <c r="J4874" s="65"/>
      <c r="K4874" s="65"/>
      <c r="L4874" s="66" t="str">
        <f t="shared" si="304"/>
        <v/>
      </c>
      <c r="M4874" s="66" t="str">
        <f t="shared" si="305"/>
        <v/>
      </c>
      <c r="N4874" s="66" t="str">
        <f t="shared" si="306"/>
        <v/>
      </c>
    </row>
    <row r="4875" spans="2:14" ht="20.100000000000001" customHeight="1" thickBot="1" x14ac:dyDescent="0.3">
      <c r="B4875" s="63" t="str">
        <f t="shared" si="307"/>
        <v/>
      </c>
      <c r="C4875" s="64"/>
      <c r="D4875" s="65"/>
      <c r="E4875" s="65"/>
      <c r="F4875" s="65"/>
      <c r="G4875" s="65"/>
      <c r="H4875" s="65"/>
      <c r="I4875" s="65"/>
      <c r="J4875" s="65"/>
      <c r="K4875" s="65"/>
      <c r="L4875" s="66" t="str">
        <f t="shared" si="304"/>
        <v/>
      </c>
      <c r="M4875" s="66" t="str">
        <f t="shared" si="305"/>
        <v/>
      </c>
      <c r="N4875" s="66" t="str">
        <f t="shared" si="306"/>
        <v/>
      </c>
    </row>
    <row r="4876" spans="2:14" ht="20.100000000000001" customHeight="1" thickBot="1" x14ac:dyDescent="0.3">
      <c r="B4876" s="63" t="str">
        <f t="shared" si="307"/>
        <v/>
      </c>
      <c r="C4876" s="64"/>
      <c r="D4876" s="65"/>
      <c r="E4876" s="65"/>
      <c r="F4876" s="65"/>
      <c r="G4876" s="65"/>
      <c r="H4876" s="65"/>
      <c r="I4876" s="65"/>
      <c r="J4876" s="65"/>
      <c r="K4876" s="65"/>
      <c r="L4876" s="66" t="str">
        <f t="shared" si="304"/>
        <v/>
      </c>
      <c r="M4876" s="66" t="str">
        <f t="shared" si="305"/>
        <v/>
      </c>
      <c r="N4876" s="66" t="str">
        <f t="shared" si="306"/>
        <v/>
      </c>
    </row>
    <row r="4877" spans="2:14" ht="20.100000000000001" customHeight="1" thickBot="1" x14ac:dyDescent="0.3">
      <c r="B4877" s="63" t="str">
        <f t="shared" si="307"/>
        <v/>
      </c>
      <c r="C4877" s="64"/>
      <c r="D4877" s="65"/>
      <c r="E4877" s="65"/>
      <c r="F4877" s="65"/>
      <c r="G4877" s="65"/>
      <c r="H4877" s="65"/>
      <c r="I4877" s="65"/>
      <c r="J4877" s="65"/>
      <c r="K4877" s="65"/>
      <c r="L4877" s="66" t="str">
        <f t="shared" ref="L4877:L4940" si="308">IF(C4877="","",TEXT(C4877,"MMMM"))</f>
        <v/>
      </c>
      <c r="M4877" s="66" t="str">
        <f t="shared" ref="M4877:M4940" si="309">IF(C4877="","",YEAR(C4877))</f>
        <v/>
      </c>
      <c r="N4877" s="66" t="str">
        <f t="shared" ref="N4877:N4940" si="310">IF(C4877="","",TEXT(C4877,"DDDD"))</f>
        <v/>
      </c>
    </row>
    <row r="4878" spans="2:14" ht="20.100000000000001" customHeight="1" thickBot="1" x14ac:dyDescent="0.3">
      <c r="B4878" s="63" t="str">
        <f t="shared" si="307"/>
        <v/>
      </c>
      <c r="C4878" s="64"/>
      <c r="D4878" s="65"/>
      <c r="E4878" s="65"/>
      <c r="F4878" s="65"/>
      <c r="G4878" s="65"/>
      <c r="H4878" s="65"/>
      <c r="I4878" s="65"/>
      <c r="J4878" s="65"/>
      <c r="K4878" s="65"/>
      <c r="L4878" s="66" t="str">
        <f t="shared" si="308"/>
        <v/>
      </c>
      <c r="M4878" s="66" t="str">
        <f t="shared" si="309"/>
        <v/>
      </c>
      <c r="N4878" s="66" t="str">
        <f t="shared" si="310"/>
        <v/>
      </c>
    </row>
    <row r="4879" spans="2:14" ht="20.100000000000001" customHeight="1" thickBot="1" x14ac:dyDescent="0.3">
      <c r="B4879" s="63" t="str">
        <f t="shared" si="307"/>
        <v/>
      </c>
      <c r="C4879" s="64"/>
      <c r="D4879" s="65"/>
      <c r="E4879" s="65"/>
      <c r="F4879" s="65"/>
      <c r="G4879" s="65"/>
      <c r="H4879" s="65"/>
      <c r="I4879" s="65"/>
      <c r="J4879" s="65"/>
      <c r="K4879" s="65"/>
      <c r="L4879" s="66" t="str">
        <f t="shared" si="308"/>
        <v/>
      </c>
      <c r="M4879" s="66" t="str">
        <f t="shared" si="309"/>
        <v/>
      </c>
      <c r="N4879" s="66" t="str">
        <f t="shared" si="310"/>
        <v/>
      </c>
    </row>
    <row r="4880" spans="2:14" ht="20.100000000000001" customHeight="1" thickBot="1" x14ac:dyDescent="0.3">
      <c r="B4880" s="63" t="str">
        <f t="shared" si="307"/>
        <v/>
      </c>
      <c r="C4880" s="64"/>
      <c r="D4880" s="65"/>
      <c r="E4880" s="65"/>
      <c r="F4880" s="65"/>
      <c r="G4880" s="65"/>
      <c r="H4880" s="65"/>
      <c r="I4880" s="65"/>
      <c r="J4880" s="65"/>
      <c r="K4880" s="65"/>
      <c r="L4880" s="66" t="str">
        <f t="shared" si="308"/>
        <v/>
      </c>
      <c r="M4880" s="66" t="str">
        <f t="shared" si="309"/>
        <v/>
      </c>
      <c r="N4880" s="66" t="str">
        <f t="shared" si="310"/>
        <v/>
      </c>
    </row>
    <row r="4881" spans="2:14" ht="20.100000000000001" customHeight="1" thickBot="1" x14ac:dyDescent="0.3">
      <c r="B4881" s="63" t="str">
        <f t="shared" si="307"/>
        <v/>
      </c>
      <c r="C4881" s="64"/>
      <c r="D4881" s="65"/>
      <c r="E4881" s="65"/>
      <c r="F4881" s="65"/>
      <c r="G4881" s="65"/>
      <c r="H4881" s="65"/>
      <c r="I4881" s="65"/>
      <c r="J4881" s="65"/>
      <c r="K4881" s="65"/>
      <c r="L4881" s="66" t="str">
        <f t="shared" si="308"/>
        <v/>
      </c>
      <c r="M4881" s="66" t="str">
        <f t="shared" si="309"/>
        <v/>
      </c>
      <c r="N4881" s="66" t="str">
        <f t="shared" si="310"/>
        <v/>
      </c>
    </row>
    <row r="4882" spans="2:14" ht="20.100000000000001" customHeight="1" thickBot="1" x14ac:dyDescent="0.3">
      <c r="B4882" s="63" t="str">
        <f t="shared" si="307"/>
        <v/>
      </c>
      <c r="C4882" s="64"/>
      <c r="D4882" s="65"/>
      <c r="E4882" s="65"/>
      <c r="F4882" s="65"/>
      <c r="G4882" s="65"/>
      <c r="H4882" s="65"/>
      <c r="I4882" s="65"/>
      <c r="J4882" s="65"/>
      <c r="K4882" s="65"/>
      <c r="L4882" s="66" t="str">
        <f t="shared" si="308"/>
        <v/>
      </c>
      <c r="M4882" s="66" t="str">
        <f t="shared" si="309"/>
        <v/>
      </c>
      <c r="N4882" s="66" t="str">
        <f t="shared" si="310"/>
        <v/>
      </c>
    </row>
    <row r="4883" spans="2:14" ht="20.100000000000001" customHeight="1" thickBot="1" x14ac:dyDescent="0.3">
      <c r="B4883" s="63" t="str">
        <f t="shared" si="307"/>
        <v/>
      </c>
      <c r="C4883" s="64"/>
      <c r="D4883" s="65"/>
      <c r="E4883" s="65"/>
      <c r="F4883" s="65"/>
      <c r="G4883" s="65"/>
      <c r="H4883" s="65"/>
      <c r="I4883" s="65"/>
      <c r="J4883" s="65"/>
      <c r="K4883" s="65"/>
      <c r="L4883" s="66" t="str">
        <f t="shared" si="308"/>
        <v/>
      </c>
      <c r="M4883" s="66" t="str">
        <f t="shared" si="309"/>
        <v/>
      </c>
      <c r="N4883" s="66" t="str">
        <f t="shared" si="310"/>
        <v/>
      </c>
    </row>
    <row r="4884" spans="2:14" ht="20.100000000000001" customHeight="1" thickBot="1" x14ac:dyDescent="0.3">
      <c r="B4884" s="63" t="str">
        <f t="shared" si="307"/>
        <v/>
      </c>
      <c r="C4884" s="64"/>
      <c r="D4884" s="65"/>
      <c r="E4884" s="65"/>
      <c r="F4884" s="65"/>
      <c r="G4884" s="65"/>
      <c r="H4884" s="65"/>
      <c r="I4884" s="65"/>
      <c r="J4884" s="65"/>
      <c r="K4884" s="65"/>
      <c r="L4884" s="66" t="str">
        <f t="shared" si="308"/>
        <v/>
      </c>
      <c r="M4884" s="66" t="str">
        <f t="shared" si="309"/>
        <v/>
      </c>
      <c r="N4884" s="66" t="str">
        <f t="shared" si="310"/>
        <v/>
      </c>
    </row>
    <row r="4885" spans="2:14" ht="20.100000000000001" customHeight="1" thickBot="1" x14ac:dyDescent="0.3">
      <c r="B4885" s="63" t="str">
        <f t="shared" si="307"/>
        <v/>
      </c>
      <c r="C4885" s="64"/>
      <c r="D4885" s="65"/>
      <c r="E4885" s="65"/>
      <c r="F4885" s="65"/>
      <c r="G4885" s="65"/>
      <c r="H4885" s="65"/>
      <c r="I4885" s="65"/>
      <c r="J4885" s="65"/>
      <c r="K4885" s="65"/>
      <c r="L4885" s="66" t="str">
        <f t="shared" si="308"/>
        <v/>
      </c>
      <c r="M4885" s="66" t="str">
        <f t="shared" si="309"/>
        <v/>
      </c>
      <c r="N4885" s="66" t="str">
        <f t="shared" si="310"/>
        <v/>
      </c>
    </row>
    <row r="4886" spans="2:14" ht="20.100000000000001" customHeight="1" thickBot="1" x14ac:dyDescent="0.3">
      <c r="B4886" s="63" t="str">
        <f t="shared" si="307"/>
        <v/>
      </c>
      <c r="C4886" s="64"/>
      <c r="D4886" s="65"/>
      <c r="E4886" s="65"/>
      <c r="F4886" s="65"/>
      <c r="G4886" s="65"/>
      <c r="H4886" s="65"/>
      <c r="I4886" s="65"/>
      <c r="J4886" s="65"/>
      <c r="K4886" s="65"/>
      <c r="L4886" s="66" t="str">
        <f t="shared" si="308"/>
        <v/>
      </c>
      <c r="M4886" s="66" t="str">
        <f t="shared" si="309"/>
        <v/>
      </c>
      <c r="N4886" s="66" t="str">
        <f t="shared" si="310"/>
        <v/>
      </c>
    </row>
    <row r="4887" spans="2:14" ht="20.100000000000001" customHeight="1" thickBot="1" x14ac:dyDescent="0.3">
      <c r="B4887" s="63" t="str">
        <f t="shared" si="307"/>
        <v/>
      </c>
      <c r="C4887" s="64"/>
      <c r="D4887" s="65"/>
      <c r="E4887" s="65"/>
      <c r="F4887" s="65"/>
      <c r="G4887" s="65"/>
      <c r="H4887" s="65"/>
      <c r="I4887" s="65"/>
      <c r="J4887" s="65"/>
      <c r="K4887" s="65"/>
      <c r="L4887" s="66" t="str">
        <f t="shared" si="308"/>
        <v/>
      </c>
      <c r="M4887" s="66" t="str">
        <f t="shared" si="309"/>
        <v/>
      </c>
      <c r="N4887" s="66" t="str">
        <f t="shared" si="310"/>
        <v/>
      </c>
    </row>
    <row r="4888" spans="2:14" ht="20.100000000000001" customHeight="1" thickBot="1" x14ac:dyDescent="0.3">
      <c r="B4888" s="63" t="str">
        <f t="shared" si="307"/>
        <v/>
      </c>
      <c r="C4888" s="64"/>
      <c r="D4888" s="65"/>
      <c r="E4888" s="65"/>
      <c r="F4888" s="65"/>
      <c r="G4888" s="65"/>
      <c r="H4888" s="65"/>
      <c r="I4888" s="65"/>
      <c r="J4888" s="65"/>
      <c r="K4888" s="65"/>
      <c r="L4888" s="66" t="str">
        <f t="shared" si="308"/>
        <v/>
      </c>
      <c r="M4888" s="66" t="str">
        <f t="shared" si="309"/>
        <v/>
      </c>
      <c r="N4888" s="66" t="str">
        <f t="shared" si="310"/>
        <v/>
      </c>
    </row>
    <row r="4889" spans="2:14" ht="20.100000000000001" customHeight="1" thickBot="1" x14ac:dyDescent="0.3">
      <c r="B4889" s="63" t="str">
        <f t="shared" si="307"/>
        <v/>
      </c>
      <c r="C4889" s="64"/>
      <c r="D4889" s="65"/>
      <c r="E4889" s="65"/>
      <c r="F4889" s="65"/>
      <c r="G4889" s="65"/>
      <c r="H4889" s="65"/>
      <c r="I4889" s="65"/>
      <c r="J4889" s="65"/>
      <c r="K4889" s="65"/>
      <c r="L4889" s="66" t="str">
        <f t="shared" si="308"/>
        <v/>
      </c>
      <c r="M4889" s="66" t="str">
        <f t="shared" si="309"/>
        <v/>
      </c>
      <c r="N4889" s="66" t="str">
        <f t="shared" si="310"/>
        <v/>
      </c>
    </row>
    <row r="4890" spans="2:14" ht="20.100000000000001" customHeight="1" thickBot="1" x14ac:dyDescent="0.3">
      <c r="B4890" s="63" t="str">
        <f t="shared" si="307"/>
        <v/>
      </c>
      <c r="C4890" s="64"/>
      <c r="D4890" s="65"/>
      <c r="E4890" s="65"/>
      <c r="F4890" s="65"/>
      <c r="G4890" s="65"/>
      <c r="H4890" s="65"/>
      <c r="I4890" s="65"/>
      <c r="J4890" s="65"/>
      <c r="K4890" s="65"/>
      <c r="L4890" s="66" t="str">
        <f t="shared" si="308"/>
        <v/>
      </c>
      <c r="M4890" s="66" t="str">
        <f t="shared" si="309"/>
        <v/>
      </c>
      <c r="N4890" s="66" t="str">
        <f t="shared" si="310"/>
        <v/>
      </c>
    </row>
    <row r="4891" spans="2:14" ht="20.100000000000001" customHeight="1" thickBot="1" x14ac:dyDescent="0.3">
      <c r="B4891" s="63" t="str">
        <f t="shared" si="307"/>
        <v/>
      </c>
      <c r="C4891" s="64"/>
      <c r="D4891" s="65"/>
      <c r="E4891" s="65"/>
      <c r="F4891" s="65"/>
      <c r="G4891" s="65"/>
      <c r="H4891" s="65"/>
      <c r="I4891" s="65"/>
      <c r="J4891" s="65"/>
      <c r="K4891" s="65"/>
      <c r="L4891" s="66" t="str">
        <f t="shared" si="308"/>
        <v/>
      </c>
      <c r="M4891" s="66" t="str">
        <f t="shared" si="309"/>
        <v/>
      </c>
      <c r="N4891" s="66" t="str">
        <f t="shared" si="310"/>
        <v/>
      </c>
    </row>
    <row r="4892" spans="2:14" ht="20.100000000000001" customHeight="1" thickBot="1" x14ac:dyDescent="0.3">
      <c r="B4892" s="63" t="str">
        <f t="shared" si="307"/>
        <v/>
      </c>
      <c r="C4892" s="64"/>
      <c r="D4892" s="65"/>
      <c r="E4892" s="65"/>
      <c r="F4892" s="65"/>
      <c r="G4892" s="65"/>
      <c r="H4892" s="65"/>
      <c r="I4892" s="65"/>
      <c r="J4892" s="65"/>
      <c r="K4892" s="65"/>
      <c r="L4892" s="66" t="str">
        <f t="shared" si="308"/>
        <v/>
      </c>
      <c r="M4892" s="66" t="str">
        <f t="shared" si="309"/>
        <v/>
      </c>
      <c r="N4892" s="66" t="str">
        <f t="shared" si="310"/>
        <v/>
      </c>
    </row>
    <row r="4893" spans="2:14" ht="20.100000000000001" customHeight="1" thickBot="1" x14ac:dyDescent="0.3">
      <c r="B4893" s="63" t="str">
        <f t="shared" si="307"/>
        <v/>
      </c>
      <c r="C4893" s="64"/>
      <c r="D4893" s="65"/>
      <c r="E4893" s="65"/>
      <c r="F4893" s="65"/>
      <c r="G4893" s="65"/>
      <c r="H4893" s="65"/>
      <c r="I4893" s="65"/>
      <c r="J4893" s="65"/>
      <c r="K4893" s="65"/>
      <c r="L4893" s="66" t="str">
        <f t="shared" si="308"/>
        <v/>
      </c>
      <c r="M4893" s="66" t="str">
        <f t="shared" si="309"/>
        <v/>
      </c>
      <c r="N4893" s="66" t="str">
        <f t="shared" si="310"/>
        <v/>
      </c>
    </row>
    <row r="4894" spans="2:14" ht="20.100000000000001" customHeight="1" thickBot="1" x14ac:dyDescent="0.3">
      <c r="B4894" s="63" t="str">
        <f t="shared" si="307"/>
        <v/>
      </c>
      <c r="C4894" s="64"/>
      <c r="D4894" s="65"/>
      <c r="E4894" s="65"/>
      <c r="F4894" s="65"/>
      <c r="G4894" s="65"/>
      <c r="H4894" s="65"/>
      <c r="I4894" s="65"/>
      <c r="J4894" s="65"/>
      <c r="K4894" s="65"/>
      <c r="L4894" s="66" t="str">
        <f t="shared" si="308"/>
        <v/>
      </c>
      <c r="M4894" s="66" t="str">
        <f t="shared" si="309"/>
        <v/>
      </c>
      <c r="N4894" s="66" t="str">
        <f t="shared" si="310"/>
        <v/>
      </c>
    </row>
    <row r="4895" spans="2:14" ht="20.100000000000001" customHeight="1" thickBot="1" x14ac:dyDescent="0.3">
      <c r="B4895" s="63" t="str">
        <f t="shared" si="307"/>
        <v/>
      </c>
      <c r="C4895" s="64"/>
      <c r="D4895" s="65"/>
      <c r="E4895" s="65"/>
      <c r="F4895" s="65"/>
      <c r="G4895" s="65"/>
      <c r="H4895" s="65"/>
      <c r="I4895" s="65"/>
      <c r="J4895" s="65"/>
      <c r="K4895" s="65"/>
      <c r="L4895" s="66" t="str">
        <f t="shared" si="308"/>
        <v/>
      </c>
      <c r="M4895" s="66" t="str">
        <f t="shared" si="309"/>
        <v/>
      </c>
      <c r="N4895" s="66" t="str">
        <f t="shared" si="310"/>
        <v/>
      </c>
    </row>
    <row r="4896" spans="2:14" ht="20.100000000000001" customHeight="1" thickBot="1" x14ac:dyDescent="0.3">
      <c r="B4896" s="63" t="str">
        <f t="shared" si="307"/>
        <v/>
      </c>
      <c r="C4896" s="64"/>
      <c r="D4896" s="65"/>
      <c r="E4896" s="65"/>
      <c r="F4896" s="65"/>
      <c r="G4896" s="65"/>
      <c r="H4896" s="65"/>
      <c r="I4896" s="65"/>
      <c r="J4896" s="65"/>
      <c r="K4896" s="65"/>
      <c r="L4896" s="66" t="str">
        <f t="shared" si="308"/>
        <v/>
      </c>
      <c r="M4896" s="66" t="str">
        <f t="shared" si="309"/>
        <v/>
      </c>
      <c r="N4896" s="66" t="str">
        <f t="shared" si="310"/>
        <v/>
      </c>
    </row>
    <row r="4897" spans="2:14" ht="20.100000000000001" customHeight="1" thickBot="1" x14ac:dyDescent="0.3">
      <c r="B4897" s="63" t="str">
        <f t="shared" si="307"/>
        <v/>
      </c>
      <c r="C4897" s="64"/>
      <c r="D4897" s="65"/>
      <c r="E4897" s="65"/>
      <c r="F4897" s="65"/>
      <c r="G4897" s="65"/>
      <c r="H4897" s="65"/>
      <c r="I4897" s="65"/>
      <c r="J4897" s="65"/>
      <c r="K4897" s="65"/>
      <c r="L4897" s="66" t="str">
        <f t="shared" si="308"/>
        <v/>
      </c>
      <c r="M4897" s="66" t="str">
        <f t="shared" si="309"/>
        <v/>
      </c>
      <c r="N4897" s="66" t="str">
        <f t="shared" si="310"/>
        <v/>
      </c>
    </row>
    <row r="4898" spans="2:14" ht="20.100000000000001" customHeight="1" thickBot="1" x14ac:dyDescent="0.3">
      <c r="B4898" s="63" t="str">
        <f t="shared" si="307"/>
        <v/>
      </c>
      <c r="C4898" s="64"/>
      <c r="D4898" s="65"/>
      <c r="E4898" s="65"/>
      <c r="F4898" s="65"/>
      <c r="G4898" s="65"/>
      <c r="H4898" s="65"/>
      <c r="I4898" s="65"/>
      <c r="J4898" s="65"/>
      <c r="K4898" s="65"/>
      <c r="L4898" s="66" t="str">
        <f t="shared" si="308"/>
        <v/>
      </c>
      <c r="M4898" s="66" t="str">
        <f t="shared" si="309"/>
        <v/>
      </c>
      <c r="N4898" s="66" t="str">
        <f t="shared" si="310"/>
        <v/>
      </c>
    </row>
    <row r="4899" spans="2:14" ht="20.100000000000001" customHeight="1" thickBot="1" x14ac:dyDescent="0.3">
      <c r="B4899" s="63" t="str">
        <f t="shared" si="307"/>
        <v/>
      </c>
      <c r="C4899" s="64"/>
      <c r="D4899" s="65"/>
      <c r="E4899" s="65"/>
      <c r="F4899" s="65"/>
      <c r="G4899" s="65"/>
      <c r="H4899" s="65"/>
      <c r="I4899" s="65"/>
      <c r="J4899" s="65"/>
      <c r="K4899" s="65"/>
      <c r="L4899" s="66" t="str">
        <f t="shared" si="308"/>
        <v/>
      </c>
      <c r="M4899" s="66" t="str">
        <f t="shared" si="309"/>
        <v/>
      </c>
      <c r="N4899" s="66" t="str">
        <f t="shared" si="310"/>
        <v/>
      </c>
    </row>
    <row r="4900" spans="2:14" ht="20.100000000000001" customHeight="1" thickBot="1" x14ac:dyDescent="0.3">
      <c r="B4900" s="63" t="str">
        <f t="shared" si="307"/>
        <v/>
      </c>
      <c r="C4900" s="64"/>
      <c r="D4900" s="65"/>
      <c r="E4900" s="65"/>
      <c r="F4900" s="65"/>
      <c r="G4900" s="65"/>
      <c r="H4900" s="65"/>
      <c r="I4900" s="65"/>
      <c r="J4900" s="65"/>
      <c r="K4900" s="65"/>
      <c r="L4900" s="66" t="str">
        <f t="shared" si="308"/>
        <v/>
      </c>
      <c r="M4900" s="66" t="str">
        <f t="shared" si="309"/>
        <v/>
      </c>
      <c r="N4900" s="66" t="str">
        <f t="shared" si="310"/>
        <v/>
      </c>
    </row>
    <row r="4901" spans="2:14" ht="20.100000000000001" customHeight="1" thickBot="1" x14ac:dyDescent="0.3">
      <c r="B4901" s="63" t="str">
        <f t="shared" si="307"/>
        <v/>
      </c>
      <c r="C4901" s="64"/>
      <c r="D4901" s="65"/>
      <c r="E4901" s="65"/>
      <c r="F4901" s="65"/>
      <c r="G4901" s="65"/>
      <c r="H4901" s="65"/>
      <c r="I4901" s="65"/>
      <c r="J4901" s="65"/>
      <c r="K4901" s="65"/>
      <c r="L4901" s="66" t="str">
        <f t="shared" si="308"/>
        <v/>
      </c>
      <c r="M4901" s="66" t="str">
        <f t="shared" si="309"/>
        <v/>
      </c>
      <c r="N4901" s="66" t="str">
        <f t="shared" si="310"/>
        <v/>
      </c>
    </row>
    <row r="4902" spans="2:14" ht="20.100000000000001" customHeight="1" thickBot="1" x14ac:dyDescent="0.3">
      <c r="B4902" s="63" t="str">
        <f t="shared" si="307"/>
        <v/>
      </c>
      <c r="C4902" s="64"/>
      <c r="D4902" s="65"/>
      <c r="E4902" s="65"/>
      <c r="F4902" s="65"/>
      <c r="G4902" s="65"/>
      <c r="H4902" s="65"/>
      <c r="I4902" s="65"/>
      <c r="J4902" s="65"/>
      <c r="K4902" s="65"/>
      <c r="L4902" s="66" t="str">
        <f t="shared" si="308"/>
        <v/>
      </c>
      <c r="M4902" s="66" t="str">
        <f t="shared" si="309"/>
        <v/>
      </c>
      <c r="N4902" s="66" t="str">
        <f t="shared" si="310"/>
        <v/>
      </c>
    </row>
    <row r="4903" spans="2:14" ht="20.100000000000001" customHeight="1" thickBot="1" x14ac:dyDescent="0.3">
      <c r="B4903" s="63" t="str">
        <f t="shared" si="307"/>
        <v/>
      </c>
      <c r="C4903" s="64"/>
      <c r="D4903" s="65"/>
      <c r="E4903" s="65"/>
      <c r="F4903" s="65"/>
      <c r="G4903" s="65"/>
      <c r="H4903" s="65"/>
      <c r="I4903" s="65"/>
      <c r="J4903" s="65"/>
      <c r="K4903" s="65"/>
      <c r="L4903" s="66" t="str">
        <f t="shared" si="308"/>
        <v/>
      </c>
      <c r="M4903" s="66" t="str">
        <f t="shared" si="309"/>
        <v/>
      </c>
      <c r="N4903" s="66" t="str">
        <f t="shared" si="310"/>
        <v/>
      </c>
    </row>
    <row r="4904" spans="2:14" ht="20.100000000000001" customHeight="1" thickBot="1" x14ac:dyDescent="0.3">
      <c r="B4904" s="63" t="str">
        <f t="shared" si="307"/>
        <v/>
      </c>
      <c r="C4904" s="64"/>
      <c r="D4904" s="65"/>
      <c r="E4904" s="65"/>
      <c r="F4904" s="65"/>
      <c r="G4904" s="65"/>
      <c r="H4904" s="65"/>
      <c r="I4904" s="65"/>
      <c r="J4904" s="65"/>
      <c r="K4904" s="65"/>
      <c r="L4904" s="66" t="str">
        <f t="shared" si="308"/>
        <v/>
      </c>
      <c r="M4904" s="66" t="str">
        <f t="shared" si="309"/>
        <v/>
      </c>
      <c r="N4904" s="66" t="str">
        <f t="shared" si="310"/>
        <v/>
      </c>
    </row>
    <row r="4905" spans="2:14" ht="20.100000000000001" customHeight="1" thickBot="1" x14ac:dyDescent="0.3">
      <c r="B4905" s="63" t="str">
        <f t="shared" si="307"/>
        <v/>
      </c>
      <c r="C4905" s="64"/>
      <c r="D4905" s="65"/>
      <c r="E4905" s="65"/>
      <c r="F4905" s="65"/>
      <c r="G4905" s="65"/>
      <c r="H4905" s="65"/>
      <c r="I4905" s="65"/>
      <c r="J4905" s="65"/>
      <c r="K4905" s="65"/>
      <c r="L4905" s="66" t="str">
        <f t="shared" si="308"/>
        <v/>
      </c>
      <c r="M4905" s="66" t="str">
        <f t="shared" si="309"/>
        <v/>
      </c>
      <c r="N4905" s="66" t="str">
        <f t="shared" si="310"/>
        <v/>
      </c>
    </row>
    <row r="4906" spans="2:14" ht="20.100000000000001" customHeight="1" thickBot="1" x14ac:dyDescent="0.3">
      <c r="B4906" s="63" t="str">
        <f t="shared" si="307"/>
        <v/>
      </c>
      <c r="C4906" s="64"/>
      <c r="D4906" s="65"/>
      <c r="E4906" s="65"/>
      <c r="F4906" s="65"/>
      <c r="G4906" s="65"/>
      <c r="H4906" s="65"/>
      <c r="I4906" s="65"/>
      <c r="J4906" s="65"/>
      <c r="K4906" s="65"/>
      <c r="L4906" s="66" t="str">
        <f t="shared" si="308"/>
        <v/>
      </c>
      <c r="M4906" s="66" t="str">
        <f t="shared" si="309"/>
        <v/>
      </c>
      <c r="N4906" s="66" t="str">
        <f t="shared" si="310"/>
        <v/>
      </c>
    </row>
    <row r="4907" spans="2:14" ht="20.100000000000001" customHeight="1" thickBot="1" x14ac:dyDescent="0.3">
      <c r="B4907" s="63" t="str">
        <f t="shared" si="307"/>
        <v/>
      </c>
      <c r="C4907" s="64"/>
      <c r="D4907" s="65"/>
      <c r="E4907" s="65"/>
      <c r="F4907" s="65"/>
      <c r="G4907" s="65"/>
      <c r="H4907" s="65"/>
      <c r="I4907" s="65"/>
      <c r="J4907" s="65"/>
      <c r="K4907" s="65"/>
      <c r="L4907" s="66" t="str">
        <f t="shared" si="308"/>
        <v/>
      </c>
      <c r="M4907" s="66" t="str">
        <f t="shared" si="309"/>
        <v/>
      </c>
      <c r="N4907" s="66" t="str">
        <f t="shared" si="310"/>
        <v/>
      </c>
    </row>
    <row r="4908" spans="2:14" ht="20.100000000000001" customHeight="1" thickBot="1" x14ac:dyDescent="0.3">
      <c r="B4908" s="63" t="str">
        <f t="shared" si="307"/>
        <v/>
      </c>
      <c r="C4908" s="64"/>
      <c r="D4908" s="65"/>
      <c r="E4908" s="65"/>
      <c r="F4908" s="65"/>
      <c r="G4908" s="65"/>
      <c r="H4908" s="65"/>
      <c r="I4908" s="65"/>
      <c r="J4908" s="65"/>
      <c r="K4908" s="65"/>
      <c r="L4908" s="66" t="str">
        <f t="shared" si="308"/>
        <v/>
      </c>
      <c r="M4908" s="66" t="str">
        <f t="shared" si="309"/>
        <v/>
      </c>
      <c r="N4908" s="66" t="str">
        <f t="shared" si="310"/>
        <v/>
      </c>
    </row>
    <row r="4909" spans="2:14" ht="20.100000000000001" customHeight="1" thickBot="1" x14ac:dyDescent="0.3">
      <c r="B4909" s="63" t="str">
        <f t="shared" si="307"/>
        <v/>
      </c>
      <c r="C4909" s="64"/>
      <c r="D4909" s="65"/>
      <c r="E4909" s="65"/>
      <c r="F4909" s="65"/>
      <c r="G4909" s="65"/>
      <c r="H4909" s="65"/>
      <c r="I4909" s="65"/>
      <c r="J4909" s="65"/>
      <c r="K4909" s="65"/>
      <c r="L4909" s="66" t="str">
        <f t="shared" si="308"/>
        <v/>
      </c>
      <c r="M4909" s="66" t="str">
        <f t="shared" si="309"/>
        <v/>
      </c>
      <c r="N4909" s="66" t="str">
        <f t="shared" si="310"/>
        <v/>
      </c>
    </row>
    <row r="4910" spans="2:14" ht="20.100000000000001" customHeight="1" thickBot="1" x14ac:dyDescent="0.3">
      <c r="B4910" s="63" t="str">
        <f t="shared" si="307"/>
        <v/>
      </c>
      <c r="C4910" s="64"/>
      <c r="D4910" s="65"/>
      <c r="E4910" s="65"/>
      <c r="F4910" s="65"/>
      <c r="G4910" s="65"/>
      <c r="H4910" s="65"/>
      <c r="I4910" s="65"/>
      <c r="J4910" s="65"/>
      <c r="K4910" s="65"/>
      <c r="L4910" s="66" t="str">
        <f t="shared" si="308"/>
        <v/>
      </c>
      <c r="M4910" s="66" t="str">
        <f t="shared" si="309"/>
        <v/>
      </c>
      <c r="N4910" s="66" t="str">
        <f t="shared" si="310"/>
        <v/>
      </c>
    </row>
    <row r="4911" spans="2:14" ht="20.100000000000001" customHeight="1" thickBot="1" x14ac:dyDescent="0.3">
      <c r="B4911" s="63" t="str">
        <f t="shared" si="307"/>
        <v/>
      </c>
      <c r="C4911" s="64"/>
      <c r="D4911" s="65"/>
      <c r="E4911" s="65"/>
      <c r="F4911" s="65"/>
      <c r="G4911" s="65"/>
      <c r="H4911" s="65"/>
      <c r="I4911" s="65"/>
      <c r="J4911" s="65"/>
      <c r="K4911" s="65"/>
      <c r="L4911" s="66" t="str">
        <f t="shared" si="308"/>
        <v/>
      </c>
      <c r="M4911" s="66" t="str">
        <f t="shared" si="309"/>
        <v/>
      </c>
      <c r="N4911" s="66" t="str">
        <f t="shared" si="310"/>
        <v/>
      </c>
    </row>
    <row r="4912" spans="2:14" ht="20.100000000000001" customHeight="1" thickBot="1" x14ac:dyDescent="0.3">
      <c r="B4912" s="63" t="str">
        <f t="shared" si="307"/>
        <v/>
      </c>
      <c r="C4912" s="64"/>
      <c r="D4912" s="65"/>
      <c r="E4912" s="65"/>
      <c r="F4912" s="65"/>
      <c r="G4912" s="65"/>
      <c r="H4912" s="65"/>
      <c r="I4912" s="65"/>
      <c r="J4912" s="65"/>
      <c r="K4912" s="65"/>
      <c r="L4912" s="66" t="str">
        <f t="shared" si="308"/>
        <v/>
      </c>
      <c r="M4912" s="66" t="str">
        <f t="shared" si="309"/>
        <v/>
      </c>
      <c r="N4912" s="66" t="str">
        <f t="shared" si="310"/>
        <v/>
      </c>
    </row>
    <row r="4913" spans="2:14" ht="20.100000000000001" customHeight="1" thickBot="1" x14ac:dyDescent="0.3">
      <c r="B4913" s="63" t="str">
        <f t="shared" si="307"/>
        <v/>
      </c>
      <c r="C4913" s="64"/>
      <c r="D4913" s="65"/>
      <c r="E4913" s="65"/>
      <c r="F4913" s="65"/>
      <c r="G4913" s="65"/>
      <c r="H4913" s="65"/>
      <c r="I4913" s="65"/>
      <c r="J4913" s="65"/>
      <c r="K4913" s="65"/>
      <c r="L4913" s="66" t="str">
        <f t="shared" si="308"/>
        <v/>
      </c>
      <c r="M4913" s="66" t="str">
        <f t="shared" si="309"/>
        <v/>
      </c>
      <c r="N4913" s="66" t="str">
        <f t="shared" si="310"/>
        <v/>
      </c>
    </row>
    <row r="4914" spans="2:14" ht="20.100000000000001" customHeight="1" thickBot="1" x14ac:dyDescent="0.3">
      <c r="B4914" s="63" t="str">
        <f t="shared" si="307"/>
        <v/>
      </c>
      <c r="C4914" s="64"/>
      <c r="D4914" s="65"/>
      <c r="E4914" s="65"/>
      <c r="F4914" s="65"/>
      <c r="G4914" s="65"/>
      <c r="H4914" s="65"/>
      <c r="I4914" s="65"/>
      <c r="J4914" s="65"/>
      <c r="K4914" s="65"/>
      <c r="L4914" s="66" t="str">
        <f t="shared" si="308"/>
        <v/>
      </c>
      <c r="M4914" s="66" t="str">
        <f t="shared" si="309"/>
        <v/>
      </c>
      <c r="N4914" s="66" t="str">
        <f t="shared" si="310"/>
        <v/>
      </c>
    </row>
    <row r="4915" spans="2:14" ht="20.100000000000001" customHeight="1" thickBot="1" x14ac:dyDescent="0.3">
      <c r="B4915" s="63" t="str">
        <f t="shared" si="307"/>
        <v/>
      </c>
      <c r="C4915" s="64"/>
      <c r="D4915" s="65"/>
      <c r="E4915" s="65"/>
      <c r="F4915" s="65"/>
      <c r="G4915" s="65"/>
      <c r="H4915" s="65"/>
      <c r="I4915" s="65"/>
      <c r="J4915" s="65"/>
      <c r="K4915" s="65"/>
      <c r="L4915" s="66" t="str">
        <f t="shared" si="308"/>
        <v/>
      </c>
      <c r="M4915" s="66" t="str">
        <f t="shared" si="309"/>
        <v/>
      </c>
      <c r="N4915" s="66" t="str">
        <f t="shared" si="310"/>
        <v/>
      </c>
    </row>
    <row r="4916" spans="2:14" ht="20.100000000000001" customHeight="1" thickBot="1" x14ac:dyDescent="0.3">
      <c r="B4916" s="63" t="str">
        <f t="shared" si="307"/>
        <v/>
      </c>
      <c r="C4916" s="64"/>
      <c r="D4916" s="65"/>
      <c r="E4916" s="65"/>
      <c r="F4916" s="65"/>
      <c r="G4916" s="65"/>
      <c r="H4916" s="65"/>
      <c r="I4916" s="65"/>
      <c r="J4916" s="65"/>
      <c r="K4916" s="65"/>
      <c r="L4916" s="66" t="str">
        <f t="shared" si="308"/>
        <v/>
      </c>
      <c r="M4916" s="66" t="str">
        <f t="shared" si="309"/>
        <v/>
      </c>
      <c r="N4916" s="66" t="str">
        <f t="shared" si="310"/>
        <v/>
      </c>
    </row>
    <row r="4917" spans="2:14" ht="20.100000000000001" customHeight="1" thickBot="1" x14ac:dyDescent="0.3">
      <c r="B4917" s="63" t="str">
        <f t="shared" si="307"/>
        <v/>
      </c>
      <c r="C4917" s="64"/>
      <c r="D4917" s="65"/>
      <c r="E4917" s="65"/>
      <c r="F4917" s="65"/>
      <c r="G4917" s="65"/>
      <c r="H4917" s="65"/>
      <c r="I4917" s="65"/>
      <c r="J4917" s="65"/>
      <c r="K4917" s="65"/>
      <c r="L4917" s="66" t="str">
        <f t="shared" si="308"/>
        <v/>
      </c>
      <c r="M4917" s="66" t="str">
        <f t="shared" si="309"/>
        <v/>
      </c>
      <c r="N4917" s="66" t="str">
        <f t="shared" si="310"/>
        <v/>
      </c>
    </row>
    <row r="4918" spans="2:14" ht="20.100000000000001" customHeight="1" thickBot="1" x14ac:dyDescent="0.3">
      <c r="B4918" s="63" t="str">
        <f t="shared" si="307"/>
        <v/>
      </c>
      <c r="C4918" s="64"/>
      <c r="D4918" s="65"/>
      <c r="E4918" s="65"/>
      <c r="F4918" s="65"/>
      <c r="G4918" s="65"/>
      <c r="H4918" s="65"/>
      <c r="I4918" s="65"/>
      <c r="J4918" s="65"/>
      <c r="K4918" s="65"/>
      <c r="L4918" s="66" t="str">
        <f t="shared" si="308"/>
        <v/>
      </c>
      <c r="M4918" s="66" t="str">
        <f t="shared" si="309"/>
        <v/>
      </c>
      <c r="N4918" s="66" t="str">
        <f t="shared" si="310"/>
        <v/>
      </c>
    </row>
    <row r="4919" spans="2:14" ht="20.100000000000001" customHeight="1" thickBot="1" x14ac:dyDescent="0.3">
      <c r="B4919" s="63" t="str">
        <f t="shared" si="307"/>
        <v/>
      </c>
      <c r="C4919" s="64"/>
      <c r="D4919" s="65"/>
      <c r="E4919" s="65"/>
      <c r="F4919" s="65"/>
      <c r="G4919" s="65"/>
      <c r="H4919" s="65"/>
      <c r="I4919" s="65"/>
      <c r="J4919" s="65"/>
      <c r="K4919" s="65"/>
      <c r="L4919" s="66" t="str">
        <f t="shared" si="308"/>
        <v/>
      </c>
      <c r="M4919" s="66" t="str">
        <f t="shared" si="309"/>
        <v/>
      </c>
      <c r="N4919" s="66" t="str">
        <f t="shared" si="310"/>
        <v/>
      </c>
    </row>
    <row r="4920" spans="2:14" ht="20.100000000000001" customHeight="1" thickBot="1" x14ac:dyDescent="0.3">
      <c r="B4920" s="63" t="str">
        <f t="shared" si="307"/>
        <v/>
      </c>
      <c r="C4920" s="64"/>
      <c r="D4920" s="65"/>
      <c r="E4920" s="65"/>
      <c r="F4920" s="65"/>
      <c r="G4920" s="65"/>
      <c r="H4920" s="65"/>
      <c r="I4920" s="65"/>
      <c r="J4920" s="65"/>
      <c r="K4920" s="65"/>
      <c r="L4920" s="66" t="str">
        <f t="shared" si="308"/>
        <v/>
      </c>
      <c r="M4920" s="66" t="str">
        <f t="shared" si="309"/>
        <v/>
      </c>
      <c r="N4920" s="66" t="str">
        <f t="shared" si="310"/>
        <v/>
      </c>
    </row>
    <row r="4921" spans="2:14" ht="20.100000000000001" customHeight="1" thickBot="1" x14ac:dyDescent="0.3">
      <c r="B4921" s="63" t="str">
        <f t="shared" si="307"/>
        <v/>
      </c>
      <c r="C4921" s="64"/>
      <c r="D4921" s="65"/>
      <c r="E4921" s="65"/>
      <c r="F4921" s="65"/>
      <c r="G4921" s="65"/>
      <c r="H4921" s="65"/>
      <c r="I4921" s="65"/>
      <c r="J4921" s="65"/>
      <c r="K4921" s="65"/>
      <c r="L4921" s="66" t="str">
        <f t="shared" si="308"/>
        <v/>
      </c>
      <c r="M4921" s="66" t="str">
        <f t="shared" si="309"/>
        <v/>
      </c>
      <c r="N4921" s="66" t="str">
        <f t="shared" si="310"/>
        <v/>
      </c>
    </row>
    <row r="4922" spans="2:14" ht="20.100000000000001" customHeight="1" thickBot="1" x14ac:dyDescent="0.3">
      <c r="B4922" s="63" t="str">
        <f t="shared" si="307"/>
        <v/>
      </c>
      <c r="C4922" s="64"/>
      <c r="D4922" s="65"/>
      <c r="E4922" s="65"/>
      <c r="F4922" s="65"/>
      <c r="G4922" s="65"/>
      <c r="H4922" s="65"/>
      <c r="I4922" s="65"/>
      <c r="J4922" s="65"/>
      <c r="K4922" s="65"/>
      <c r="L4922" s="66" t="str">
        <f t="shared" si="308"/>
        <v/>
      </c>
      <c r="M4922" s="66" t="str">
        <f t="shared" si="309"/>
        <v/>
      </c>
      <c r="N4922" s="66" t="str">
        <f t="shared" si="310"/>
        <v/>
      </c>
    </row>
    <row r="4923" spans="2:14" ht="20.100000000000001" customHeight="1" thickBot="1" x14ac:dyDescent="0.3">
      <c r="B4923" s="63" t="str">
        <f t="shared" si="307"/>
        <v/>
      </c>
      <c r="C4923" s="64"/>
      <c r="D4923" s="65"/>
      <c r="E4923" s="65"/>
      <c r="F4923" s="65"/>
      <c r="G4923" s="65"/>
      <c r="H4923" s="65"/>
      <c r="I4923" s="65"/>
      <c r="J4923" s="65"/>
      <c r="K4923" s="65"/>
      <c r="L4923" s="66" t="str">
        <f t="shared" si="308"/>
        <v/>
      </c>
      <c r="M4923" s="66" t="str">
        <f t="shared" si="309"/>
        <v/>
      </c>
      <c r="N4923" s="66" t="str">
        <f t="shared" si="310"/>
        <v/>
      </c>
    </row>
    <row r="4924" spans="2:14" ht="20.100000000000001" customHeight="1" thickBot="1" x14ac:dyDescent="0.3">
      <c r="B4924" s="63" t="str">
        <f t="shared" si="307"/>
        <v/>
      </c>
      <c r="C4924" s="64"/>
      <c r="D4924" s="65"/>
      <c r="E4924" s="65"/>
      <c r="F4924" s="65"/>
      <c r="G4924" s="65"/>
      <c r="H4924" s="65"/>
      <c r="I4924" s="65"/>
      <c r="J4924" s="65"/>
      <c r="K4924" s="65"/>
      <c r="L4924" s="66" t="str">
        <f t="shared" si="308"/>
        <v/>
      </c>
      <c r="M4924" s="66" t="str">
        <f t="shared" si="309"/>
        <v/>
      </c>
      <c r="N4924" s="66" t="str">
        <f t="shared" si="310"/>
        <v/>
      </c>
    </row>
    <row r="4925" spans="2:14" ht="20.100000000000001" customHeight="1" thickBot="1" x14ac:dyDescent="0.3">
      <c r="B4925" s="63" t="str">
        <f t="shared" si="307"/>
        <v/>
      </c>
      <c r="C4925" s="64"/>
      <c r="D4925" s="65"/>
      <c r="E4925" s="65"/>
      <c r="F4925" s="65"/>
      <c r="G4925" s="65"/>
      <c r="H4925" s="65"/>
      <c r="I4925" s="65"/>
      <c r="J4925" s="65"/>
      <c r="K4925" s="65"/>
      <c r="L4925" s="66" t="str">
        <f t="shared" si="308"/>
        <v/>
      </c>
      <c r="M4925" s="66" t="str">
        <f t="shared" si="309"/>
        <v/>
      </c>
      <c r="N4925" s="66" t="str">
        <f t="shared" si="310"/>
        <v/>
      </c>
    </row>
    <row r="4926" spans="2:14" ht="20.100000000000001" customHeight="1" thickBot="1" x14ac:dyDescent="0.3">
      <c r="B4926" s="63" t="str">
        <f t="shared" si="307"/>
        <v/>
      </c>
      <c r="C4926" s="64"/>
      <c r="D4926" s="65"/>
      <c r="E4926" s="65"/>
      <c r="F4926" s="65"/>
      <c r="G4926" s="65"/>
      <c r="H4926" s="65"/>
      <c r="I4926" s="65"/>
      <c r="J4926" s="65"/>
      <c r="K4926" s="65"/>
      <c r="L4926" s="66" t="str">
        <f t="shared" si="308"/>
        <v/>
      </c>
      <c r="M4926" s="66" t="str">
        <f t="shared" si="309"/>
        <v/>
      </c>
      <c r="N4926" s="66" t="str">
        <f t="shared" si="310"/>
        <v/>
      </c>
    </row>
    <row r="4927" spans="2:14" ht="20.100000000000001" customHeight="1" thickBot="1" x14ac:dyDescent="0.3">
      <c r="B4927" s="63" t="str">
        <f t="shared" si="307"/>
        <v/>
      </c>
      <c r="C4927" s="64"/>
      <c r="D4927" s="65"/>
      <c r="E4927" s="65"/>
      <c r="F4927" s="65"/>
      <c r="G4927" s="65"/>
      <c r="H4927" s="65"/>
      <c r="I4927" s="65"/>
      <c r="J4927" s="65"/>
      <c r="K4927" s="65"/>
      <c r="L4927" s="66" t="str">
        <f t="shared" si="308"/>
        <v/>
      </c>
      <c r="M4927" s="66" t="str">
        <f t="shared" si="309"/>
        <v/>
      </c>
      <c r="N4927" s="66" t="str">
        <f t="shared" si="310"/>
        <v/>
      </c>
    </row>
    <row r="4928" spans="2:14" ht="20.100000000000001" customHeight="1" thickBot="1" x14ac:dyDescent="0.3">
      <c r="B4928" s="63" t="str">
        <f t="shared" si="307"/>
        <v/>
      </c>
      <c r="C4928" s="64"/>
      <c r="D4928" s="65"/>
      <c r="E4928" s="65"/>
      <c r="F4928" s="65"/>
      <c r="G4928" s="65"/>
      <c r="H4928" s="65"/>
      <c r="I4928" s="65"/>
      <c r="J4928" s="65"/>
      <c r="K4928" s="65"/>
      <c r="L4928" s="66" t="str">
        <f t="shared" si="308"/>
        <v/>
      </c>
      <c r="M4928" s="66" t="str">
        <f t="shared" si="309"/>
        <v/>
      </c>
      <c r="N4928" s="66" t="str">
        <f t="shared" si="310"/>
        <v/>
      </c>
    </row>
    <row r="4929" spans="2:14" ht="20.100000000000001" customHeight="1" thickBot="1" x14ac:dyDescent="0.3">
      <c r="B4929" s="63" t="str">
        <f t="shared" si="307"/>
        <v/>
      </c>
      <c r="C4929" s="64"/>
      <c r="D4929" s="65"/>
      <c r="E4929" s="65"/>
      <c r="F4929" s="65"/>
      <c r="G4929" s="65"/>
      <c r="H4929" s="65"/>
      <c r="I4929" s="65"/>
      <c r="J4929" s="65"/>
      <c r="K4929" s="65"/>
      <c r="L4929" s="66" t="str">
        <f t="shared" si="308"/>
        <v/>
      </c>
      <c r="M4929" s="66" t="str">
        <f t="shared" si="309"/>
        <v/>
      </c>
      <c r="N4929" s="66" t="str">
        <f t="shared" si="310"/>
        <v/>
      </c>
    </row>
    <row r="4930" spans="2:14" ht="20.100000000000001" customHeight="1" thickBot="1" x14ac:dyDescent="0.3">
      <c r="B4930" s="63" t="str">
        <f t="shared" si="307"/>
        <v/>
      </c>
      <c r="C4930" s="64"/>
      <c r="D4930" s="65"/>
      <c r="E4930" s="65"/>
      <c r="F4930" s="65"/>
      <c r="G4930" s="65"/>
      <c r="H4930" s="65"/>
      <c r="I4930" s="65"/>
      <c r="J4930" s="65"/>
      <c r="K4930" s="65"/>
      <c r="L4930" s="66" t="str">
        <f t="shared" si="308"/>
        <v/>
      </c>
      <c r="M4930" s="66" t="str">
        <f t="shared" si="309"/>
        <v/>
      </c>
      <c r="N4930" s="66" t="str">
        <f t="shared" si="310"/>
        <v/>
      </c>
    </row>
    <row r="4931" spans="2:14" ht="20.100000000000001" customHeight="1" thickBot="1" x14ac:dyDescent="0.3">
      <c r="B4931" s="63" t="str">
        <f t="shared" si="307"/>
        <v/>
      </c>
      <c r="C4931" s="64"/>
      <c r="D4931" s="65"/>
      <c r="E4931" s="65"/>
      <c r="F4931" s="65"/>
      <c r="G4931" s="65"/>
      <c r="H4931" s="65"/>
      <c r="I4931" s="65"/>
      <c r="J4931" s="65"/>
      <c r="K4931" s="65"/>
      <c r="L4931" s="66" t="str">
        <f t="shared" si="308"/>
        <v/>
      </c>
      <c r="M4931" s="66" t="str">
        <f t="shared" si="309"/>
        <v/>
      </c>
      <c r="N4931" s="66" t="str">
        <f t="shared" si="310"/>
        <v/>
      </c>
    </row>
    <row r="4932" spans="2:14" ht="20.100000000000001" customHeight="1" thickBot="1" x14ac:dyDescent="0.3">
      <c r="B4932" s="63" t="str">
        <f t="shared" si="307"/>
        <v/>
      </c>
      <c r="C4932" s="64"/>
      <c r="D4932" s="65"/>
      <c r="E4932" s="65"/>
      <c r="F4932" s="65"/>
      <c r="G4932" s="65"/>
      <c r="H4932" s="65"/>
      <c r="I4932" s="65"/>
      <c r="J4932" s="65"/>
      <c r="K4932" s="65"/>
      <c r="L4932" s="66" t="str">
        <f t="shared" si="308"/>
        <v/>
      </c>
      <c r="M4932" s="66" t="str">
        <f t="shared" si="309"/>
        <v/>
      </c>
      <c r="N4932" s="66" t="str">
        <f t="shared" si="310"/>
        <v/>
      </c>
    </row>
    <row r="4933" spans="2:14" ht="20.100000000000001" customHeight="1" thickBot="1" x14ac:dyDescent="0.3">
      <c r="B4933" s="63" t="str">
        <f t="shared" si="307"/>
        <v/>
      </c>
      <c r="C4933" s="64"/>
      <c r="D4933" s="65"/>
      <c r="E4933" s="65"/>
      <c r="F4933" s="65"/>
      <c r="G4933" s="65"/>
      <c r="H4933" s="65"/>
      <c r="I4933" s="65"/>
      <c r="J4933" s="65"/>
      <c r="K4933" s="65"/>
      <c r="L4933" s="66" t="str">
        <f t="shared" si="308"/>
        <v/>
      </c>
      <c r="M4933" s="66" t="str">
        <f t="shared" si="309"/>
        <v/>
      </c>
      <c r="N4933" s="66" t="str">
        <f t="shared" si="310"/>
        <v/>
      </c>
    </row>
    <row r="4934" spans="2:14" ht="20.100000000000001" customHeight="1" thickBot="1" x14ac:dyDescent="0.3">
      <c r="B4934" s="63" t="str">
        <f t="shared" si="307"/>
        <v/>
      </c>
      <c r="C4934" s="64"/>
      <c r="D4934" s="65"/>
      <c r="E4934" s="65"/>
      <c r="F4934" s="65"/>
      <c r="G4934" s="65"/>
      <c r="H4934" s="65"/>
      <c r="I4934" s="65"/>
      <c r="J4934" s="65"/>
      <c r="K4934" s="65"/>
      <c r="L4934" s="66" t="str">
        <f t="shared" si="308"/>
        <v/>
      </c>
      <c r="M4934" s="66" t="str">
        <f t="shared" si="309"/>
        <v/>
      </c>
      <c r="N4934" s="66" t="str">
        <f t="shared" si="310"/>
        <v/>
      </c>
    </row>
    <row r="4935" spans="2:14" ht="20.100000000000001" customHeight="1" thickBot="1" x14ac:dyDescent="0.3">
      <c r="B4935" s="63" t="str">
        <f t="shared" si="307"/>
        <v/>
      </c>
      <c r="C4935" s="64"/>
      <c r="D4935" s="65"/>
      <c r="E4935" s="65"/>
      <c r="F4935" s="65"/>
      <c r="G4935" s="65"/>
      <c r="H4935" s="65"/>
      <c r="I4935" s="65"/>
      <c r="J4935" s="65"/>
      <c r="K4935" s="65"/>
      <c r="L4935" s="66" t="str">
        <f t="shared" si="308"/>
        <v/>
      </c>
      <c r="M4935" s="66" t="str">
        <f t="shared" si="309"/>
        <v/>
      </c>
      <c r="N4935" s="66" t="str">
        <f t="shared" si="310"/>
        <v/>
      </c>
    </row>
    <row r="4936" spans="2:14" ht="20.100000000000001" customHeight="1" thickBot="1" x14ac:dyDescent="0.3">
      <c r="B4936" s="63" t="str">
        <f t="shared" si="307"/>
        <v/>
      </c>
      <c r="C4936" s="64"/>
      <c r="D4936" s="65"/>
      <c r="E4936" s="65"/>
      <c r="F4936" s="65"/>
      <c r="G4936" s="65"/>
      <c r="H4936" s="65"/>
      <c r="I4936" s="65"/>
      <c r="J4936" s="65"/>
      <c r="K4936" s="65"/>
      <c r="L4936" s="66" t="str">
        <f t="shared" si="308"/>
        <v/>
      </c>
      <c r="M4936" s="66" t="str">
        <f t="shared" si="309"/>
        <v/>
      </c>
      <c r="N4936" s="66" t="str">
        <f t="shared" si="310"/>
        <v/>
      </c>
    </row>
    <row r="4937" spans="2:14" ht="20.100000000000001" customHeight="1" thickBot="1" x14ac:dyDescent="0.3">
      <c r="B4937" s="63" t="str">
        <f t="shared" si="307"/>
        <v/>
      </c>
      <c r="C4937" s="64"/>
      <c r="D4937" s="65"/>
      <c r="E4937" s="65"/>
      <c r="F4937" s="65"/>
      <c r="G4937" s="65"/>
      <c r="H4937" s="65"/>
      <c r="I4937" s="65"/>
      <c r="J4937" s="65"/>
      <c r="K4937" s="65"/>
      <c r="L4937" s="66" t="str">
        <f t="shared" si="308"/>
        <v/>
      </c>
      <c r="M4937" s="66" t="str">
        <f t="shared" si="309"/>
        <v/>
      </c>
      <c r="N4937" s="66" t="str">
        <f t="shared" si="310"/>
        <v/>
      </c>
    </row>
    <row r="4938" spans="2:14" ht="20.100000000000001" customHeight="1" thickBot="1" x14ac:dyDescent="0.3">
      <c r="B4938" s="63" t="str">
        <f t="shared" ref="B4938:B5001" si="311">IF(C4938="","",B4937+1)</f>
        <v/>
      </c>
      <c r="C4938" s="64"/>
      <c r="D4938" s="65"/>
      <c r="E4938" s="65"/>
      <c r="F4938" s="65"/>
      <c r="G4938" s="65"/>
      <c r="H4938" s="65"/>
      <c r="I4938" s="65"/>
      <c r="J4938" s="65"/>
      <c r="K4938" s="65"/>
      <c r="L4938" s="66" t="str">
        <f t="shared" si="308"/>
        <v/>
      </c>
      <c r="M4938" s="66" t="str">
        <f t="shared" si="309"/>
        <v/>
      </c>
      <c r="N4938" s="66" t="str">
        <f t="shared" si="310"/>
        <v/>
      </c>
    </row>
    <row r="4939" spans="2:14" ht="20.100000000000001" customHeight="1" thickBot="1" x14ac:dyDescent="0.3">
      <c r="B4939" s="63" t="str">
        <f t="shared" si="311"/>
        <v/>
      </c>
      <c r="C4939" s="64"/>
      <c r="D4939" s="65"/>
      <c r="E4939" s="65"/>
      <c r="F4939" s="65"/>
      <c r="G4939" s="65"/>
      <c r="H4939" s="65"/>
      <c r="I4939" s="65"/>
      <c r="J4939" s="65"/>
      <c r="K4939" s="65"/>
      <c r="L4939" s="66" t="str">
        <f t="shared" si="308"/>
        <v/>
      </c>
      <c r="M4939" s="66" t="str">
        <f t="shared" si="309"/>
        <v/>
      </c>
      <c r="N4939" s="66" t="str">
        <f t="shared" si="310"/>
        <v/>
      </c>
    </row>
    <row r="4940" spans="2:14" ht="20.100000000000001" customHeight="1" thickBot="1" x14ac:dyDescent="0.3">
      <c r="B4940" s="63" t="str">
        <f t="shared" si="311"/>
        <v/>
      </c>
      <c r="C4940" s="64"/>
      <c r="D4940" s="65"/>
      <c r="E4940" s="65"/>
      <c r="F4940" s="65"/>
      <c r="G4940" s="65"/>
      <c r="H4940" s="65"/>
      <c r="I4940" s="65"/>
      <c r="J4940" s="65"/>
      <c r="K4940" s="65"/>
      <c r="L4940" s="66" t="str">
        <f t="shared" si="308"/>
        <v/>
      </c>
      <c r="M4940" s="66" t="str">
        <f t="shared" si="309"/>
        <v/>
      </c>
      <c r="N4940" s="66" t="str">
        <f t="shared" si="310"/>
        <v/>
      </c>
    </row>
    <row r="4941" spans="2:14" ht="20.100000000000001" customHeight="1" thickBot="1" x14ac:dyDescent="0.3">
      <c r="B4941" s="63" t="str">
        <f t="shared" si="311"/>
        <v/>
      </c>
      <c r="C4941" s="64"/>
      <c r="D4941" s="65"/>
      <c r="E4941" s="65"/>
      <c r="F4941" s="65"/>
      <c r="G4941" s="65"/>
      <c r="H4941" s="65"/>
      <c r="I4941" s="65"/>
      <c r="J4941" s="65"/>
      <c r="K4941" s="65"/>
      <c r="L4941" s="66" t="str">
        <f t="shared" ref="L4941:L5004" si="312">IF(C4941="","",TEXT(C4941,"MMMM"))</f>
        <v/>
      </c>
      <c r="M4941" s="66" t="str">
        <f t="shared" ref="M4941:M5004" si="313">IF(C4941="","",YEAR(C4941))</f>
        <v/>
      </c>
      <c r="N4941" s="66" t="str">
        <f t="shared" ref="N4941:N5004" si="314">IF(C4941="","",TEXT(C4941,"DDDD"))</f>
        <v/>
      </c>
    </row>
    <row r="4942" spans="2:14" ht="20.100000000000001" customHeight="1" thickBot="1" x14ac:dyDescent="0.3">
      <c r="B4942" s="63" t="str">
        <f t="shared" si="311"/>
        <v/>
      </c>
      <c r="C4942" s="64"/>
      <c r="D4942" s="65"/>
      <c r="E4942" s="65"/>
      <c r="F4942" s="65"/>
      <c r="G4942" s="65"/>
      <c r="H4942" s="65"/>
      <c r="I4942" s="65"/>
      <c r="J4942" s="65"/>
      <c r="K4942" s="65"/>
      <c r="L4942" s="66" t="str">
        <f t="shared" si="312"/>
        <v/>
      </c>
      <c r="M4942" s="66" t="str">
        <f t="shared" si="313"/>
        <v/>
      </c>
      <c r="N4942" s="66" t="str">
        <f t="shared" si="314"/>
        <v/>
      </c>
    </row>
    <row r="4943" spans="2:14" ht="20.100000000000001" customHeight="1" thickBot="1" x14ac:dyDescent="0.3">
      <c r="B4943" s="63" t="str">
        <f t="shared" si="311"/>
        <v/>
      </c>
      <c r="C4943" s="64"/>
      <c r="D4943" s="65"/>
      <c r="E4943" s="65"/>
      <c r="F4943" s="65"/>
      <c r="G4943" s="65"/>
      <c r="H4943" s="65"/>
      <c r="I4943" s="65"/>
      <c r="J4943" s="65"/>
      <c r="K4943" s="65"/>
      <c r="L4943" s="66" t="str">
        <f t="shared" si="312"/>
        <v/>
      </c>
      <c r="M4943" s="66" t="str">
        <f t="shared" si="313"/>
        <v/>
      </c>
      <c r="N4943" s="66" t="str">
        <f t="shared" si="314"/>
        <v/>
      </c>
    </row>
    <row r="4944" spans="2:14" ht="20.100000000000001" customHeight="1" thickBot="1" x14ac:dyDescent="0.3">
      <c r="B4944" s="63" t="str">
        <f t="shared" si="311"/>
        <v/>
      </c>
      <c r="C4944" s="64"/>
      <c r="D4944" s="65"/>
      <c r="E4944" s="65"/>
      <c r="F4944" s="65"/>
      <c r="G4944" s="65"/>
      <c r="H4944" s="65"/>
      <c r="I4944" s="65"/>
      <c r="J4944" s="65"/>
      <c r="K4944" s="65"/>
      <c r="L4944" s="66" t="str">
        <f t="shared" si="312"/>
        <v/>
      </c>
      <c r="M4944" s="66" t="str">
        <f t="shared" si="313"/>
        <v/>
      </c>
      <c r="N4944" s="66" t="str">
        <f t="shared" si="314"/>
        <v/>
      </c>
    </row>
    <row r="4945" spans="2:14" ht="20.100000000000001" customHeight="1" thickBot="1" x14ac:dyDescent="0.3">
      <c r="B4945" s="63" t="str">
        <f t="shared" si="311"/>
        <v/>
      </c>
      <c r="C4945" s="64"/>
      <c r="D4945" s="65"/>
      <c r="E4945" s="65"/>
      <c r="F4945" s="65"/>
      <c r="G4945" s="65"/>
      <c r="H4945" s="65"/>
      <c r="I4945" s="65"/>
      <c r="J4945" s="65"/>
      <c r="K4945" s="65"/>
      <c r="L4945" s="66" t="str">
        <f t="shared" si="312"/>
        <v/>
      </c>
      <c r="M4945" s="66" t="str">
        <f t="shared" si="313"/>
        <v/>
      </c>
      <c r="N4945" s="66" t="str">
        <f t="shared" si="314"/>
        <v/>
      </c>
    </row>
    <row r="4946" spans="2:14" ht="20.100000000000001" customHeight="1" thickBot="1" x14ac:dyDescent="0.3">
      <c r="B4946" s="63" t="str">
        <f t="shared" si="311"/>
        <v/>
      </c>
      <c r="C4946" s="64"/>
      <c r="D4946" s="65"/>
      <c r="E4946" s="65"/>
      <c r="F4946" s="65"/>
      <c r="G4946" s="65"/>
      <c r="H4946" s="65"/>
      <c r="I4946" s="65"/>
      <c r="J4946" s="65"/>
      <c r="K4946" s="65"/>
      <c r="L4946" s="66" t="str">
        <f t="shared" si="312"/>
        <v/>
      </c>
      <c r="M4946" s="66" t="str">
        <f t="shared" si="313"/>
        <v/>
      </c>
      <c r="N4946" s="66" t="str">
        <f t="shared" si="314"/>
        <v/>
      </c>
    </row>
    <row r="4947" spans="2:14" ht="20.100000000000001" customHeight="1" thickBot="1" x14ac:dyDescent="0.3">
      <c r="B4947" s="63" t="str">
        <f t="shared" si="311"/>
        <v/>
      </c>
      <c r="C4947" s="64"/>
      <c r="D4947" s="65"/>
      <c r="E4947" s="65"/>
      <c r="F4947" s="65"/>
      <c r="G4947" s="65"/>
      <c r="H4947" s="65"/>
      <c r="I4947" s="65"/>
      <c r="J4947" s="65"/>
      <c r="K4947" s="65"/>
      <c r="L4947" s="66" t="str">
        <f t="shared" si="312"/>
        <v/>
      </c>
      <c r="M4947" s="66" t="str">
        <f t="shared" si="313"/>
        <v/>
      </c>
      <c r="N4947" s="66" t="str">
        <f t="shared" si="314"/>
        <v/>
      </c>
    </row>
    <row r="4948" spans="2:14" ht="20.100000000000001" customHeight="1" thickBot="1" x14ac:dyDescent="0.3">
      <c r="B4948" s="63" t="str">
        <f t="shared" si="311"/>
        <v/>
      </c>
      <c r="C4948" s="64"/>
      <c r="D4948" s="65"/>
      <c r="E4948" s="65"/>
      <c r="F4948" s="65"/>
      <c r="G4948" s="65"/>
      <c r="H4948" s="65"/>
      <c r="I4948" s="65"/>
      <c r="J4948" s="65"/>
      <c r="K4948" s="65"/>
      <c r="L4948" s="66" t="str">
        <f t="shared" si="312"/>
        <v/>
      </c>
      <c r="M4948" s="66" t="str">
        <f t="shared" si="313"/>
        <v/>
      </c>
      <c r="N4948" s="66" t="str">
        <f t="shared" si="314"/>
        <v/>
      </c>
    </row>
    <row r="4949" spans="2:14" ht="20.100000000000001" customHeight="1" thickBot="1" x14ac:dyDescent="0.3">
      <c r="B4949" s="63" t="str">
        <f t="shared" si="311"/>
        <v/>
      </c>
      <c r="C4949" s="64"/>
      <c r="D4949" s="65"/>
      <c r="E4949" s="65"/>
      <c r="F4949" s="65"/>
      <c r="G4949" s="65"/>
      <c r="H4949" s="65"/>
      <c r="I4949" s="65"/>
      <c r="J4949" s="65"/>
      <c r="K4949" s="65"/>
      <c r="L4949" s="66" t="str">
        <f t="shared" si="312"/>
        <v/>
      </c>
      <c r="M4949" s="66" t="str">
        <f t="shared" si="313"/>
        <v/>
      </c>
      <c r="N4949" s="66" t="str">
        <f t="shared" si="314"/>
        <v/>
      </c>
    </row>
    <row r="4950" spans="2:14" ht="20.100000000000001" customHeight="1" thickBot="1" x14ac:dyDescent="0.3">
      <c r="B4950" s="63" t="str">
        <f t="shared" si="311"/>
        <v/>
      </c>
      <c r="C4950" s="64"/>
      <c r="D4950" s="65"/>
      <c r="E4950" s="65"/>
      <c r="F4950" s="65"/>
      <c r="G4950" s="65"/>
      <c r="H4950" s="65"/>
      <c r="I4950" s="65"/>
      <c r="J4950" s="65"/>
      <c r="K4950" s="65"/>
      <c r="L4950" s="66" t="str">
        <f t="shared" si="312"/>
        <v/>
      </c>
      <c r="M4950" s="66" t="str">
        <f t="shared" si="313"/>
        <v/>
      </c>
      <c r="N4950" s="66" t="str">
        <f t="shared" si="314"/>
        <v/>
      </c>
    </row>
    <row r="4951" spans="2:14" ht="20.100000000000001" customHeight="1" thickBot="1" x14ac:dyDescent="0.3">
      <c r="B4951" s="63" t="str">
        <f t="shared" si="311"/>
        <v/>
      </c>
      <c r="C4951" s="64"/>
      <c r="D4951" s="65"/>
      <c r="E4951" s="65"/>
      <c r="F4951" s="65"/>
      <c r="G4951" s="65"/>
      <c r="H4951" s="65"/>
      <c r="I4951" s="65"/>
      <c r="J4951" s="65"/>
      <c r="K4951" s="65"/>
      <c r="L4951" s="66" t="str">
        <f t="shared" si="312"/>
        <v/>
      </c>
      <c r="M4951" s="66" t="str">
        <f t="shared" si="313"/>
        <v/>
      </c>
      <c r="N4951" s="66" t="str">
        <f t="shared" si="314"/>
        <v/>
      </c>
    </row>
    <row r="4952" spans="2:14" ht="20.100000000000001" customHeight="1" thickBot="1" x14ac:dyDescent="0.3">
      <c r="B4952" s="63" t="str">
        <f t="shared" si="311"/>
        <v/>
      </c>
      <c r="C4952" s="64"/>
      <c r="D4952" s="65"/>
      <c r="E4952" s="65"/>
      <c r="F4952" s="65"/>
      <c r="G4952" s="65"/>
      <c r="H4952" s="65"/>
      <c r="I4952" s="65"/>
      <c r="J4952" s="65"/>
      <c r="K4952" s="65"/>
      <c r="L4952" s="66" t="str">
        <f t="shared" si="312"/>
        <v/>
      </c>
      <c r="M4952" s="66" t="str">
        <f t="shared" si="313"/>
        <v/>
      </c>
      <c r="N4952" s="66" t="str">
        <f t="shared" si="314"/>
        <v/>
      </c>
    </row>
    <row r="4953" spans="2:14" ht="20.100000000000001" customHeight="1" thickBot="1" x14ac:dyDescent="0.3">
      <c r="B4953" s="63" t="str">
        <f t="shared" si="311"/>
        <v/>
      </c>
      <c r="C4953" s="64"/>
      <c r="D4953" s="65"/>
      <c r="E4953" s="65"/>
      <c r="F4953" s="65"/>
      <c r="G4953" s="65"/>
      <c r="H4953" s="65"/>
      <c r="I4953" s="65"/>
      <c r="J4953" s="65"/>
      <c r="K4953" s="65"/>
      <c r="L4953" s="66" t="str">
        <f t="shared" si="312"/>
        <v/>
      </c>
      <c r="M4953" s="66" t="str">
        <f t="shared" si="313"/>
        <v/>
      </c>
      <c r="N4953" s="66" t="str">
        <f t="shared" si="314"/>
        <v/>
      </c>
    </row>
    <row r="4954" spans="2:14" ht="20.100000000000001" customHeight="1" thickBot="1" x14ac:dyDescent="0.3">
      <c r="B4954" s="63" t="str">
        <f t="shared" si="311"/>
        <v/>
      </c>
      <c r="C4954" s="64"/>
      <c r="D4954" s="65"/>
      <c r="E4954" s="65"/>
      <c r="F4954" s="65"/>
      <c r="G4954" s="65"/>
      <c r="H4954" s="65"/>
      <c r="I4954" s="65"/>
      <c r="J4954" s="65"/>
      <c r="K4954" s="65"/>
      <c r="L4954" s="66" t="str">
        <f t="shared" si="312"/>
        <v/>
      </c>
      <c r="M4954" s="66" t="str">
        <f t="shared" si="313"/>
        <v/>
      </c>
      <c r="N4954" s="66" t="str">
        <f t="shared" si="314"/>
        <v/>
      </c>
    </row>
    <row r="4955" spans="2:14" ht="20.100000000000001" customHeight="1" thickBot="1" x14ac:dyDescent="0.3">
      <c r="B4955" s="63" t="str">
        <f t="shared" si="311"/>
        <v/>
      </c>
      <c r="C4955" s="64"/>
      <c r="D4955" s="65"/>
      <c r="E4955" s="65"/>
      <c r="F4955" s="65"/>
      <c r="G4955" s="65"/>
      <c r="H4955" s="65"/>
      <c r="I4955" s="65"/>
      <c r="J4955" s="65"/>
      <c r="K4955" s="65"/>
      <c r="L4955" s="66" t="str">
        <f t="shared" si="312"/>
        <v/>
      </c>
      <c r="M4955" s="66" t="str">
        <f t="shared" si="313"/>
        <v/>
      </c>
      <c r="N4955" s="66" t="str">
        <f t="shared" si="314"/>
        <v/>
      </c>
    </row>
    <row r="4956" spans="2:14" ht="20.100000000000001" customHeight="1" thickBot="1" x14ac:dyDescent="0.3">
      <c r="B4956" s="63" t="str">
        <f t="shared" si="311"/>
        <v/>
      </c>
      <c r="C4956" s="64"/>
      <c r="D4956" s="65"/>
      <c r="E4956" s="65"/>
      <c r="F4956" s="65"/>
      <c r="G4956" s="65"/>
      <c r="H4956" s="65"/>
      <c r="I4956" s="65"/>
      <c r="J4956" s="65"/>
      <c r="K4956" s="65"/>
      <c r="L4956" s="66" t="str">
        <f t="shared" si="312"/>
        <v/>
      </c>
      <c r="M4956" s="66" t="str">
        <f t="shared" si="313"/>
        <v/>
      </c>
      <c r="N4956" s="66" t="str">
        <f t="shared" si="314"/>
        <v/>
      </c>
    </row>
    <row r="4957" spans="2:14" ht="20.100000000000001" customHeight="1" thickBot="1" x14ac:dyDescent="0.3">
      <c r="B4957" s="63" t="str">
        <f t="shared" si="311"/>
        <v/>
      </c>
      <c r="C4957" s="64"/>
      <c r="D4957" s="65"/>
      <c r="E4957" s="65"/>
      <c r="F4957" s="65"/>
      <c r="G4957" s="65"/>
      <c r="H4957" s="65"/>
      <c r="I4957" s="65"/>
      <c r="J4957" s="65"/>
      <c r="K4957" s="65"/>
      <c r="L4957" s="66" t="str">
        <f t="shared" si="312"/>
        <v/>
      </c>
      <c r="M4957" s="66" t="str">
        <f t="shared" si="313"/>
        <v/>
      </c>
      <c r="N4957" s="66" t="str">
        <f t="shared" si="314"/>
        <v/>
      </c>
    </row>
    <row r="4958" spans="2:14" ht="20.100000000000001" customHeight="1" thickBot="1" x14ac:dyDescent="0.3">
      <c r="B4958" s="63" t="str">
        <f t="shared" si="311"/>
        <v/>
      </c>
      <c r="C4958" s="64"/>
      <c r="D4958" s="65"/>
      <c r="E4958" s="65"/>
      <c r="F4958" s="65"/>
      <c r="G4958" s="65"/>
      <c r="H4958" s="65"/>
      <c r="I4958" s="65"/>
      <c r="J4958" s="65"/>
      <c r="K4958" s="65"/>
      <c r="L4958" s="66" t="str">
        <f t="shared" si="312"/>
        <v/>
      </c>
      <c r="M4958" s="66" t="str">
        <f t="shared" si="313"/>
        <v/>
      </c>
      <c r="N4958" s="66" t="str">
        <f t="shared" si="314"/>
        <v/>
      </c>
    </row>
    <row r="4959" spans="2:14" ht="20.100000000000001" customHeight="1" thickBot="1" x14ac:dyDescent="0.3">
      <c r="B4959" s="63" t="str">
        <f t="shared" si="311"/>
        <v/>
      </c>
      <c r="C4959" s="64"/>
      <c r="D4959" s="65"/>
      <c r="E4959" s="65"/>
      <c r="F4959" s="65"/>
      <c r="G4959" s="65"/>
      <c r="H4959" s="65"/>
      <c r="I4959" s="65"/>
      <c r="J4959" s="65"/>
      <c r="K4959" s="65"/>
      <c r="L4959" s="66" t="str">
        <f t="shared" si="312"/>
        <v/>
      </c>
      <c r="M4959" s="66" t="str">
        <f t="shared" si="313"/>
        <v/>
      </c>
      <c r="N4959" s="66" t="str">
        <f t="shared" si="314"/>
        <v/>
      </c>
    </row>
    <row r="4960" spans="2:14" ht="20.100000000000001" customHeight="1" thickBot="1" x14ac:dyDescent="0.3">
      <c r="B4960" s="63" t="str">
        <f t="shared" si="311"/>
        <v/>
      </c>
      <c r="C4960" s="64"/>
      <c r="D4960" s="65"/>
      <c r="E4960" s="65"/>
      <c r="F4960" s="65"/>
      <c r="G4960" s="65"/>
      <c r="H4960" s="65"/>
      <c r="I4960" s="65"/>
      <c r="J4960" s="65"/>
      <c r="K4960" s="65"/>
      <c r="L4960" s="66" t="str">
        <f t="shared" si="312"/>
        <v/>
      </c>
      <c r="M4960" s="66" t="str">
        <f t="shared" si="313"/>
        <v/>
      </c>
      <c r="N4960" s="66" t="str">
        <f t="shared" si="314"/>
        <v/>
      </c>
    </row>
    <row r="4961" spans="2:14" ht="20.100000000000001" customHeight="1" thickBot="1" x14ac:dyDescent="0.3">
      <c r="B4961" s="63" t="str">
        <f t="shared" si="311"/>
        <v/>
      </c>
      <c r="C4961" s="64"/>
      <c r="D4961" s="65"/>
      <c r="E4961" s="65"/>
      <c r="F4961" s="65"/>
      <c r="G4961" s="65"/>
      <c r="H4961" s="65"/>
      <c r="I4961" s="65"/>
      <c r="J4961" s="65"/>
      <c r="K4961" s="65"/>
      <c r="L4961" s="66" t="str">
        <f t="shared" si="312"/>
        <v/>
      </c>
      <c r="M4961" s="66" t="str">
        <f t="shared" si="313"/>
        <v/>
      </c>
      <c r="N4961" s="66" t="str">
        <f t="shared" si="314"/>
        <v/>
      </c>
    </row>
    <row r="4962" spans="2:14" ht="20.100000000000001" customHeight="1" thickBot="1" x14ac:dyDescent="0.3">
      <c r="B4962" s="63" t="str">
        <f t="shared" si="311"/>
        <v/>
      </c>
      <c r="C4962" s="64"/>
      <c r="D4962" s="65"/>
      <c r="E4962" s="65"/>
      <c r="F4962" s="65"/>
      <c r="G4962" s="65"/>
      <c r="H4962" s="65"/>
      <c r="I4962" s="65"/>
      <c r="J4962" s="65"/>
      <c r="K4962" s="65"/>
      <c r="L4962" s="66" t="str">
        <f t="shared" si="312"/>
        <v/>
      </c>
      <c r="M4962" s="66" t="str">
        <f t="shared" si="313"/>
        <v/>
      </c>
      <c r="N4962" s="66" t="str">
        <f t="shared" si="314"/>
        <v/>
      </c>
    </row>
    <row r="4963" spans="2:14" ht="20.100000000000001" customHeight="1" thickBot="1" x14ac:dyDescent="0.3">
      <c r="B4963" s="63" t="str">
        <f t="shared" si="311"/>
        <v/>
      </c>
      <c r="C4963" s="64"/>
      <c r="D4963" s="65"/>
      <c r="E4963" s="65"/>
      <c r="F4963" s="65"/>
      <c r="G4963" s="65"/>
      <c r="H4963" s="65"/>
      <c r="I4963" s="65"/>
      <c r="J4963" s="65"/>
      <c r="K4963" s="65"/>
      <c r="L4963" s="66" t="str">
        <f t="shared" si="312"/>
        <v/>
      </c>
      <c r="M4963" s="66" t="str">
        <f t="shared" si="313"/>
        <v/>
      </c>
      <c r="N4963" s="66" t="str">
        <f t="shared" si="314"/>
        <v/>
      </c>
    </row>
    <row r="4964" spans="2:14" ht="20.100000000000001" customHeight="1" thickBot="1" x14ac:dyDescent="0.3">
      <c r="B4964" s="63" t="str">
        <f t="shared" si="311"/>
        <v/>
      </c>
      <c r="C4964" s="64"/>
      <c r="D4964" s="65"/>
      <c r="E4964" s="65"/>
      <c r="F4964" s="65"/>
      <c r="G4964" s="65"/>
      <c r="H4964" s="65"/>
      <c r="I4964" s="65"/>
      <c r="J4964" s="65"/>
      <c r="K4964" s="65"/>
      <c r="L4964" s="66" t="str">
        <f t="shared" si="312"/>
        <v/>
      </c>
      <c r="M4964" s="66" t="str">
        <f t="shared" si="313"/>
        <v/>
      </c>
      <c r="N4964" s="66" t="str">
        <f t="shared" si="314"/>
        <v/>
      </c>
    </row>
    <row r="4965" spans="2:14" ht="20.100000000000001" customHeight="1" thickBot="1" x14ac:dyDescent="0.3">
      <c r="B4965" s="63" t="str">
        <f t="shared" si="311"/>
        <v/>
      </c>
      <c r="C4965" s="64"/>
      <c r="D4965" s="65"/>
      <c r="E4965" s="65"/>
      <c r="F4965" s="65"/>
      <c r="G4965" s="65"/>
      <c r="H4965" s="65"/>
      <c r="I4965" s="65"/>
      <c r="J4965" s="65"/>
      <c r="K4965" s="65"/>
      <c r="L4965" s="66" t="str">
        <f t="shared" si="312"/>
        <v/>
      </c>
      <c r="M4965" s="66" t="str">
        <f t="shared" si="313"/>
        <v/>
      </c>
      <c r="N4965" s="66" t="str">
        <f t="shared" si="314"/>
        <v/>
      </c>
    </row>
    <row r="4966" spans="2:14" ht="20.100000000000001" customHeight="1" thickBot="1" x14ac:dyDescent="0.3">
      <c r="B4966" s="63" t="str">
        <f t="shared" si="311"/>
        <v/>
      </c>
      <c r="C4966" s="64"/>
      <c r="D4966" s="65"/>
      <c r="E4966" s="65"/>
      <c r="F4966" s="65"/>
      <c r="G4966" s="65"/>
      <c r="H4966" s="65"/>
      <c r="I4966" s="65"/>
      <c r="J4966" s="65"/>
      <c r="K4966" s="65"/>
      <c r="L4966" s="66" t="str">
        <f t="shared" si="312"/>
        <v/>
      </c>
      <c r="M4966" s="66" t="str">
        <f t="shared" si="313"/>
        <v/>
      </c>
      <c r="N4966" s="66" t="str">
        <f t="shared" si="314"/>
        <v/>
      </c>
    </row>
    <row r="4967" spans="2:14" ht="20.100000000000001" customHeight="1" thickBot="1" x14ac:dyDescent="0.3">
      <c r="B4967" s="63" t="str">
        <f t="shared" si="311"/>
        <v/>
      </c>
      <c r="C4967" s="64"/>
      <c r="D4967" s="65"/>
      <c r="E4967" s="65"/>
      <c r="F4967" s="65"/>
      <c r="G4967" s="65"/>
      <c r="H4967" s="65"/>
      <c r="I4967" s="65"/>
      <c r="J4967" s="65"/>
      <c r="K4967" s="65"/>
      <c r="L4967" s="66" t="str">
        <f t="shared" si="312"/>
        <v/>
      </c>
      <c r="M4967" s="66" t="str">
        <f t="shared" si="313"/>
        <v/>
      </c>
      <c r="N4967" s="66" t="str">
        <f t="shared" si="314"/>
        <v/>
      </c>
    </row>
    <row r="4968" spans="2:14" ht="20.100000000000001" customHeight="1" thickBot="1" x14ac:dyDescent="0.3">
      <c r="B4968" s="63" t="str">
        <f t="shared" si="311"/>
        <v/>
      </c>
      <c r="C4968" s="64"/>
      <c r="D4968" s="65"/>
      <c r="E4968" s="65"/>
      <c r="F4968" s="65"/>
      <c r="G4968" s="65"/>
      <c r="H4968" s="65"/>
      <c r="I4968" s="65"/>
      <c r="J4968" s="65"/>
      <c r="K4968" s="65"/>
      <c r="L4968" s="66" t="str">
        <f t="shared" si="312"/>
        <v/>
      </c>
      <c r="M4968" s="66" t="str">
        <f t="shared" si="313"/>
        <v/>
      </c>
      <c r="N4968" s="66" t="str">
        <f t="shared" si="314"/>
        <v/>
      </c>
    </row>
    <row r="4969" spans="2:14" ht="20.100000000000001" customHeight="1" thickBot="1" x14ac:dyDescent="0.3">
      <c r="B4969" s="63" t="str">
        <f t="shared" si="311"/>
        <v/>
      </c>
      <c r="C4969" s="64"/>
      <c r="D4969" s="65"/>
      <c r="E4969" s="65"/>
      <c r="F4969" s="65"/>
      <c r="G4969" s="65"/>
      <c r="H4969" s="65"/>
      <c r="I4969" s="65"/>
      <c r="J4969" s="65"/>
      <c r="K4969" s="65"/>
      <c r="L4969" s="66" t="str">
        <f t="shared" si="312"/>
        <v/>
      </c>
      <c r="M4969" s="66" t="str">
        <f t="shared" si="313"/>
        <v/>
      </c>
      <c r="N4969" s="66" t="str">
        <f t="shared" si="314"/>
        <v/>
      </c>
    </row>
    <row r="4970" spans="2:14" ht="20.100000000000001" customHeight="1" thickBot="1" x14ac:dyDescent="0.3">
      <c r="B4970" s="63" t="str">
        <f t="shared" si="311"/>
        <v/>
      </c>
      <c r="C4970" s="64"/>
      <c r="D4970" s="65"/>
      <c r="E4970" s="65"/>
      <c r="F4970" s="65"/>
      <c r="G4970" s="65"/>
      <c r="H4970" s="65"/>
      <c r="I4970" s="65"/>
      <c r="J4970" s="65"/>
      <c r="K4970" s="65"/>
      <c r="L4970" s="66" t="str">
        <f t="shared" si="312"/>
        <v/>
      </c>
      <c r="M4970" s="66" t="str">
        <f t="shared" si="313"/>
        <v/>
      </c>
      <c r="N4970" s="66" t="str">
        <f t="shared" si="314"/>
        <v/>
      </c>
    </row>
    <row r="4971" spans="2:14" ht="20.100000000000001" customHeight="1" thickBot="1" x14ac:dyDescent="0.3">
      <c r="B4971" s="63" t="str">
        <f t="shared" si="311"/>
        <v/>
      </c>
      <c r="C4971" s="64"/>
      <c r="D4971" s="65"/>
      <c r="E4971" s="65"/>
      <c r="F4971" s="65"/>
      <c r="G4971" s="65"/>
      <c r="H4971" s="65"/>
      <c r="I4971" s="65"/>
      <c r="J4971" s="65"/>
      <c r="K4971" s="65"/>
      <c r="L4971" s="66" t="str">
        <f t="shared" si="312"/>
        <v/>
      </c>
      <c r="M4971" s="66" t="str">
        <f t="shared" si="313"/>
        <v/>
      </c>
      <c r="N4971" s="66" t="str">
        <f t="shared" si="314"/>
        <v/>
      </c>
    </row>
    <row r="4972" spans="2:14" ht="20.100000000000001" customHeight="1" thickBot="1" x14ac:dyDescent="0.3">
      <c r="B4972" s="63" t="str">
        <f t="shared" si="311"/>
        <v/>
      </c>
      <c r="C4972" s="64"/>
      <c r="D4972" s="65"/>
      <c r="E4972" s="65"/>
      <c r="F4972" s="65"/>
      <c r="G4972" s="65"/>
      <c r="H4972" s="65"/>
      <c r="I4972" s="65"/>
      <c r="J4972" s="65"/>
      <c r="K4972" s="65"/>
      <c r="L4972" s="66" t="str">
        <f t="shared" si="312"/>
        <v/>
      </c>
      <c r="M4972" s="66" t="str">
        <f t="shared" si="313"/>
        <v/>
      </c>
      <c r="N4972" s="66" t="str">
        <f t="shared" si="314"/>
        <v/>
      </c>
    </row>
    <row r="4973" spans="2:14" ht="20.100000000000001" customHeight="1" thickBot="1" x14ac:dyDescent="0.3">
      <c r="B4973" s="63" t="str">
        <f t="shared" si="311"/>
        <v/>
      </c>
      <c r="C4973" s="64"/>
      <c r="D4973" s="65"/>
      <c r="E4973" s="65"/>
      <c r="F4973" s="65"/>
      <c r="G4973" s="65"/>
      <c r="H4973" s="65"/>
      <c r="I4973" s="65"/>
      <c r="J4973" s="65"/>
      <c r="K4973" s="65"/>
      <c r="L4973" s="66" t="str">
        <f t="shared" si="312"/>
        <v/>
      </c>
      <c r="M4973" s="66" t="str">
        <f t="shared" si="313"/>
        <v/>
      </c>
      <c r="N4973" s="66" t="str">
        <f t="shared" si="314"/>
        <v/>
      </c>
    </row>
    <row r="4974" spans="2:14" ht="20.100000000000001" customHeight="1" thickBot="1" x14ac:dyDescent="0.3">
      <c r="B4974" s="63" t="str">
        <f t="shared" si="311"/>
        <v/>
      </c>
      <c r="C4974" s="64"/>
      <c r="D4974" s="65"/>
      <c r="E4974" s="65"/>
      <c r="F4974" s="65"/>
      <c r="G4974" s="65"/>
      <c r="H4974" s="65"/>
      <c r="I4974" s="65"/>
      <c r="J4974" s="65"/>
      <c r="K4974" s="65"/>
      <c r="L4974" s="66" t="str">
        <f t="shared" si="312"/>
        <v/>
      </c>
      <c r="M4974" s="66" t="str">
        <f t="shared" si="313"/>
        <v/>
      </c>
      <c r="N4974" s="66" t="str">
        <f t="shared" si="314"/>
        <v/>
      </c>
    </row>
    <row r="4975" spans="2:14" ht="20.100000000000001" customHeight="1" thickBot="1" x14ac:dyDescent="0.3">
      <c r="B4975" s="63" t="str">
        <f t="shared" si="311"/>
        <v/>
      </c>
      <c r="C4975" s="64"/>
      <c r="D4975" s="65"/>
      <c r="E4975" s="65"/>
      <c r="F4975" s="65"/>
      <c r="G4975" s="65"/>
      <c r="H4975" s="65"/>
      <c r="I4975" s="65"/>
      <c r="J4975" s="65"/>
      <c r="K4975" s="65"/>
      <c r="L4975" s="66" t="str">
        <f t="shared" si="312"/>
        <v/>
      </c>
      <c r="M4975" s="66" t="str">
        <f t="shared" si="313"/>
        <v/>
      </c>
      <c r="N4975" s="66" t="str">
        <f t="shared" si="314"/>
        <v/>
      </c>
    </row>
    <row r="4976" spans="2:14" ht="20.100000000000001" customHeight="1" thickBot="1" x14ac:dyDescent="0.3">
      <c r="B4976" s="63" t="str">
        <f t="shared" si="311"/>
        <v/>
      </c>
      <c r="C4976" s="64"/>
      <c r="D4976" s="65"/>
      <c r="E4976" s="65"/>
      <c r="F4976" s="65"/>
      <c r="G4976" s="65"/>
      <c r="H4976" s="65"/>
      <c r="I4976" s="65"/>
      <c r="J4976" s="65"/>
      <c r="K4976" s="65"/>
      <c r="L4976" s="66" t="str">
        <f t="shared" si="312"/>
        <v/>
      </c>
      <c r="M4976" s="66" t="str">
        <f t="shared" si="313"/>
        <v/>
      </c>
      <c r="N4976" s="66" t="str">
        <f t="shared" si="314"/>
        <v/>
      </c>
    </row>
    <row r="4977" spans="2:14" ht="20.100000000000001" customHeight="1" thickBot="1" x14ac:dyDescent="0.3">
      <c r="B4977" s="63" t="str">
        <f t="shared" si="311"/>
        <v/>
      </c>
      <c r="C4977" s="64"/>
      <c r="D4977" s="65"/>
      <c r="E4977" s="65"/>
      <c r="F4977" s="65"/>
      <c r="G4977" s="65"/>
      <c r="H4977" s="65"/>
      <c r="I4977" s="65"/>
      <c r="J4977" s="65"/>
      <c r="K4977" s="65"/>
      <c r="L4977" s="66" t="str">
        <f t="shared" si="312"/>
        <v/>
      </c>
      <c r="M4977" s="66" t="str">
        <f t="shared" si="313"/>
        <v/>
      </c>
      <c r="N4977" s="66" t="str">
        <f t="shared" si="314"/>
        <v/>
      </c>
    </row>
    <row r="4978" spans="2:14" ht="20.100000000000001" customHeight="1" thickBot="1" x14ac:dyDescent="0.3">
      <c r="B4978" s="63" t="str">
        <f t="shared" si="311"/>
        <v/>
      </c>
      <c r="C4978" s="64"/>
      <c r="D4978" s="65"/>
      <c r="E4978" s="65"/>
      <c r="F4978" s="65"/>
      <c r="G4978" s="65"/>
      <c r="H4978" s="65"/>
      <c r="I4978" s="65"/>
      <c r="J4978" s="65"/>
      <c r="K4978" s="65"/>
      <c r="L4978" s="66" t="str">
        <f t="shared" si="312"/>
        <v/>
      </c>
      <c r="M4978" s="66" t="str">
        <f t="shared" si="313"/>
        <v/>
      </c>
      <c r="N4978" s="66" t="str">
        <f t="shared" si="314"/>
        <v/>
      </c>
    </row>
    <row r="4979" spans="2:14" ht="20.100000000000001" customHeight="1" thickBot="1" x14ac:dyDescent="0.3">
      <c r="B4979" s="63" t="str">
        <f t="shared" si="311"/>
        <v/>
      </c>
      <c r="C4979" s="64"/>
      <c r="D4979" s="65"/>
      <c r="E4979" s="65"/>
      <c r="F4979" s="65"/>
      <c r="G4979" s="65"/>
      <c r="H4979" s="65"/>
      <c r="I4979" s="65"/>
      <c r="J4979" s="65"/>
      <c r="K4979" s="65"/>
      <c r="L4979" s="66" t="str">
        <f t="shared" si="312"/>
        <v/>
      </c>
      <c r="M4979" s="66" t="str">
        <f t="shared" si="313"/>
        <v/>
      </c>
      <c r="N4979" s="66" t="str">
        <f t="shared" si="314"/>
        <v/>
      </c>
    </row>
    <row r="4980" spans="2:14" ht="20.100000000000001" customHeight="1" thickBot="1" x14ac:dyDescent="0.3">
      <c r="B4980" s="63" t="str">
        <f t="shared" si="311"/>
        <v/>
      </c>
      <c r="C4980" s="64"/>
      <c r="D4980" s="65"/>
      <c r="E4980" s="65"/>
      <c r="F4980" s="65"/>
      <c r="G4980" s="65"/>
      <c r="H4980" s="65"/>
      <c r="I4980" s="65"/>
      <c r="J4980" s="65"/>
      <c r="K4980" s="65"/>
      <c r="L4980" s="66" t="str">
        <f t="shared" si="312"/>
        <v/>
      </c>
      <c r="M4980" s="66" t="str">
        <f t="shared" si="313"/>
        <v/>
      </c>
      <c r="N4980" s="66" t="str">
        <f t="shared" si="314"/>
        <v/>
      </c>
    </row>
    <row r="4981" spans="2:14" ht="20.100000000000001" customHeight="1" thickBot="1" x14ac:dyDescent="0.3">
      <c r="B4981" s="63" t="str">
        <f t="shared" si="311"/>
        <v/>
      </c>
      <c r="C4981" s="64"/>
      <c r="D4981" s="65"/>
      <c r="E4981" s="65"/>
      <c r="F4981" s="65"/>
      <c r="G4981" s="65"/>
      <c r="H4981" s="65"/>
      <c r="I4981" s="65"/>
      <c r="J4981" s="65"/>
      <c r="K4981" s="65"/>
      <c r="L4981" s="66" t="str">
        <f t="shared" si="312"/>
        <v/>
      </c>
      <c r="M4981" s="66" t="str">
        <f t="shared" si="313"/>
        <v/>
      </c>
      <c r="N4981" s="66" t="str">
        <f t="shared" si="314"/>
        <v/>
      </c>
    </row>
    <row r="4982" spans="2:14" ht="20.100000000000001" customHeight="1" thickBot="1" x14ac:dyDescent="0.3">
      <c r="B4982" s="63" t="str">
        <f t="shared" si="311"/>
        <v/>
      </c>
      <c r="C4982" s="64"/>
      <c r="D4982" s="65"/>
      <c r="E4982" s="65"/>
      <c r="F4982" s="65"/>
      <c r="G4982" s="65"/>
      <c r="H4982" s="65"/>
      <c r="I4982" s="65"/>
      <c r="J4982" s="65"/>
      <c r="K4982" s="65"/>
      <c r="L4982" s="66" t="str">
        <f t="shared" si="312"/>
        <v/>
      </c>
      <c r="M4982" s="66" t="str">
        <f t="shared" si="313"/>
        <v/>
      </c>
      <c r="N4982" s="66" t="str">
        <f t="shared" si="314"/>
        <v/>
      </c>
    </row>
    <row r="4983" spans="2:14" ht="20.100000000000001" customHeight="1" thickBot="1" x14ac:dyDescent="0.3">
      <c r="B4983" s="63" t="str">
        <f t="shared" si="311"/>
        <v/>
      </c>
      <c r="C4983" s="64"/>
      <c r="D4983" s="65"/>
      <c r="E4983" s="65"/>
      <c r="F4983" s="65"/>
      <c r="G4983" s="65"/>
      <c r="H4983" s="65"/>
      <c r="I4983" s="65"/>
      <c r="J4983" s="65"/>
      <c r="K4983" s="65"/>
      <c r="L4983" s="66" t="str">
        <f t="shared" si="312"/>
        <v/>
      </c>
      <c r="M4983" s="66" t="str">
        <f t="shared" si="313"/>
        <v/>
      </c>
      <c r="N4983" s="66" t="str">
        <f t="shared" si="314"/>
        <v/>
      </c>
    </row>
    <row r="4984" spans="2:14" ht="20.100000000000001" customHeight="1" thickBot="1" x14ac:dyDescent="0.3">
      <c r="B4984" s="63" t="str">
        <f t="shared" si="311"/>
        <v/>
      </c>
      <c r="C4984" s="64"/>
      <c r="D4984" s="65"/>
      <c r="E4984" s="65"/>
      <c r="F4984" s="65"/>
      <c r="G4984" s="65"/>
      <c r="H4984" s="65"/>
      <c r="I4984" s="65"/>
      <c r="J4984" s="65"/>
      <c r="K4984" s="65"/>
      <c r="L4984" s="66" t="str">
        <f t="shared" si="312"/>
        <v/>
      </c>
      <c r="M4984" s="66" t="str">
        <f t="shared" si="313"/>
        <v/>
      </c>
      <c r="N4984" s="66" t="str">
        <f t="shared" si="314"/>
        <v/>
      </c>
    </row>
    <row r="4985" spans="2:14" ht="20.100000000000001" customHeight="1" thickBot="1" x14ac:dyDescent="0.3">
      <c r="B4985" s="63" t="str">
        <f t="shared" si="311"/>
        <v/>
      </c>
      <c r="C4985" s="64"/>
      <c r="D4985" s="65"/>
      <c r="E4985" s="65"/>
      <c r="F4985" s="65"/>
      <c r="G4985" s="65"/>
      <c r="H4985" s="65"/>
      <c r="I4985" s="65"/>
      <c r="J4985" s="65"/>
      <c r="K4985" s="65"/>
      <c r="L4985" s="66" t="str">
        <f t="shared" si="312"/>
        <v/>
      </c>
      <c r="M4985" s="66" t="str">
        <f t="shared" si="313"/>
        <v/>
      </c>
      <c r="N4985" s="66" t="str">
        <f t="shared" si="314"/>
        <v/>
      </c>
    </row>
    <row r="4986" spans="2:14" ht="20.100000000000001" customHeight="1" thickBot="1" x14ac:dyDescent="0.3">
      <c r="B4986" s="63" t="str">
        <f t="shared" si="311"/>
        <v/>
      </c>
      <c r="C4986" s="64"/>
      <c r="D4986" s="65"/>
      <c r="E4986" s="65"/>
      <c r="F4986" s="65"/>
      <c r="G4986" s="65"/>
      <c r="H4986" s="65"/>
      <c r="I4986" s="65"/>
      <c r="J4986" s="65"/>
      <c r="K4986" s="65"/>
      <c r="L4986" s="66" t="str">
        <f t="shared" si="312"/>
        <v/>
      </c>
      <c r="M4986" s="66" t="str">
        <f t="shared" si="313"/>
        <v/>
      </c>
      <c r="N4986" s="66" t="str">
        <f t="shared" si="314"/>
        <v/>
      </c>
    </row>
    <row r="4987" spans="2:14" ht="20.100000000000001" customHeight="1" thickBot="1" x14ac:dyDescent="0.3">
      <c r="B4987" s="63" t="str">
        <f t="shared" si="311"/>
        <v/>
      </c>
      <c r="C4987" s="64"/>
      <c r="D4987" s="65"/>
      <c r="E4987" s="65"/>
      <c r="F4987" s="65"/>
      <c r="G4987" s="65"/>
      <c r="H4987" s="65"/>
      <c r="I4987" s="65"/>
      <c r="J4987" s="65"/>
      <c r="K4987" s="65"/>
      <c r="L4987" s="66" t="str">
        <f t="shared" si="312"/>
        <v/>
      </c>
      <c r="M4987" s="66" t="str">
        <f t="shared" si="313"/>
        <v/>
      </c>
      <c r="N4987" s="66" t="str">
        <f t="shared" si="314"/>
        <v/>
      </c>
    </row>
    <row r="4988" spans="2:14" ht="20.100000000000001" customHeight="1" thickBot="1" x14ac:dyDescent="0.3">
      <c r="B4988" s="63" t="str">
        <f t="shared" si="311"/>
        <v/>
      </c>
      <c r="C4988" s="64"/>
      <c r="D4988" s="65"/>
      <c r="E4988" s="65"/>
      <c r="F4988" s="65"/>
      <c r="G4988" s="65"/>
      <c r="H4988" s="65"/>
      <c r="I4988" s="65"/>
      <c r="J4988" s="65"/>
      <c r="K4988" s="65"/>
      <c r="L4988" s="66" t="str">
        <f t="shared" si="312"/>
        <v/>
      </c>
      <c r="M4988" s="66" t="str">
        <f t="shared" si="313"/>
        <v/>
      </c>
      <c r="N4988" s="66" t="str">
        <f t="shared" si="314"/>
        <v/>
      </c>
    </row>
    <row r="4989" spans="2:14" ht="20.100000000000001" customHeight="1" thickBot="1" x14ac:dyDescent="0.3">
      <c r="B4989" s="63" t="str">
        <f t="shared" si="311"/>
        <v/>
      </c>
      <c r="C4989" s="64"/>
      <c r="D4989" s="65"/>
      <c r="E4989" s="65"/>
      <c r="F4989" s="65"/>
      <c r="G4989" s="65"/>
      <c r="H4989" s="65"/>
      <c r="I4989" s="65"/>
      <c r="J4989" s="65"/>
      <c r="K4989" s="65"/>
      <c r="L4989" s="66" t="str">
        <f t="shared" si="312"/>
        <v/>
      </c>
      <c r="M4989" s="66" t="str">
        <f t="shared" si="313"/>
        <v/>
      </c>
      <c r="N4989" s="66" t="str">
        <f t="shared" si="314"/>
        <v/>
      </c>
    </row>
    <row r="4990" spans="2:14" ht="20.100000000000001" customHeight="1" thickBot="1" x14ac:dyDescent="0.3">
      <c r="B4990" s="63" t="str">
        <f t="shared" si="311"/>
        <v/>
      </c>
      <c r="C4990" s="64"/>
      <c r="D4990" s="65"/>
      <c r="E4990" s="65"/>
      <c r="F4990" s="65"/>
      <c r="G4990" s="65"/>
      <c r="H4990" s="65"/>
      <c r="I4990" s="65"/>
      <c r="J4990" s="65"/>
      <c r="K4990" s="65"/>
      <c r="L4990" s="66" t="str">
        <f t="shared" si="312"/>
        <v/>
      </c>
      <c r="M4990" s="66" t="str">
        <f t="shared" si="313"/>
        <v/>
      </c>
      <c r="N4990" s="66" t="str">
        <f t="shared" si="314"/>
        <v/>
      </c>
    </row>
    <row r="4991" spans="2:14" ht="20.100000000000001" customHeight="1" thickBot="1" x14ac:dyDescent="0.3">
      <c r="B4991" s="63" t="str">
        <f t="shared" si="311"/>
        <v/>
      </c>
      <c r="C4991" s="64"/>
      <c r="D4991" s="65"/>
      <c r="E4991" s="65"/>
      <c r="F4991" s="65"/>
      <c r="G4991" s="65"/>
      <c r="H4991" s="65"/>
      <c r="I4991" s="65"/>
      <c r="J4991" s="65"/>
      <c r="K4991" s="65"/>
      <c r="L4991" s="66" t="str">
        <f t="shared" si="312"/>
        <v/>
      </c>
      <c r="M4991" s="66" t="str">
        <f t="shared" si="313"/>
        <v/>
      </c>
      <c r="N4991" s="66" t="str">
        <f t="shared" si="314"/>
        <v/>
      </c>
    </row>
    <row r="4992" spans="2:14" ht="20.100000000000001" customHeight="1" thickBot="1" x14ac:dyDescent="0.3">
      <c r="B4992" s="63" t="str">
        <f t="shared" si="311"/>
        <v/>
      </c>
      <c r="C4992" s="64"/>
      <c r="D4992" s="65"/>
      <c r="E4992" s="65"/>
      <c r="F4992" s="65"/>
      <c r="G4992" s="65"/>
      <c r="H4992" s="65"/>
      <c r="I4992" s="65"/>
      <c r="J4992" s="65"/>
      <c r="K4992" s="65"/>
      <c r="L4992" s="66" t="str">
        <f t="shared" si="312"/>
        <v/>
      </c>
      <c r="M4992" s="66" t="str">
        <f t="shared" si="313"/>
        <v/>
      </c>
      <c r="N4992" s="66" t="str">
        <f t="shared" si="314"/>
        <v/>
      </c>
    </row>
    <row r="4993" spans="2:14" ht="20.100000000000001" customHeight="1" thickBot="1" x14ac:dyDescent="0.3">
      <c r="B4993" s="63" t="str">
        <f t="shared" si="311"/>
        <v/>
      </c>
      <c r="C4993" s="64"/>
      <c r="D4993" s="65"/>
      <c r="E4993" s="65"/>
      <c r="F4993" s="65"/>
      <c r="G4993" s="65"/>
      <c r="H4993" s="65"/>
      <c r="I4993" s="65"/>
      <c r="J4993" s="65"/>
      <c r="K4993" s="65"/>
      <c r="L4993" s="66" t="str">
        <f t="shared" si="312"/>
        <v/>
      </c>
      <c r="M4993" s="66" t="str">
        <f t="shared" si="313"/>
        <v/>
      </c>
      <c r="N4993" s="66" t="str">
        <f t="shared" si="314"/>
        <v/>
      </c>
    </row>
    <row r="4994" spans="2:14" ht="20.100000000000001" customHeight="1" thickBot="1" x14ac:dyDescent="0.3">
      <c r="B4994" s="63" t="str">
        <f t="shared" si="311"/>
        <v/>
      </c>
      <c r="C4994" s="64"/>
      <c r="D4994" s="65"/>
      <c r="E4994" s="65"/>
      <c r="F4994" s="65"/>
      <c r="G4994" s="65"/>
      <c r="H4994" s="65"/>
      <c r="I4994" s="65"/>
      <c r="J4994" s="65"/>
      <c r="K4994" s="65"/>
      <c r="L4994" s="66" t="str">
        <f t="shared" si="312"/>
        <v/>
      </c>
      <c r="M4994" s="66" t="str">
        <f t="shared" si="313"/>
        <v/>
      </c>
      <c r="N4994" s="66" t="str">
        <f t="shared" si="314"/>
        <v/>
      </c>
    </row>
    <row r="4995" spans="2:14" ht="20.100000000000001" customHeight="1" thickBot="1" x14ac:dyDescent="0.3">
      <c r="B4995" s="63" t="str">
        <f t="shared" si="311"/>
        <v/>
      </c>
      <c r="C4995" s="64"/>
      <c r="D4995" s="65"/>
      <c r="E4995" s="65"/>
      <c r="F4995" s="65"/>
      <c r="G4995" s="65"/>
      <c r="H4995" s="65"/>
      <c r="I4995" s="65"/>
      <c r="J4995" s="65"/>
      <c r="K4995" s="65"/>
      <c r="L4995" s="66" t="str">
        <f t="shared" si="312"/>
        <v/>
      </c>
      <c r="M4995" s="66" t="str">
        <f t="shared" si="313"/>
        <v/>
      </c>
      <c r="N4995" s="66" t="str">
        <f t="shared" si="314"/>
        <v/>
      </c>
    </row>
    <row r="4996" spans="2:14" ht="20.100000000000001" customHeight="1" thickBot="1" x14ac:dyDescent="0.3">
      <c r="B4996" s="63" t="str">
        <f t="shared" si="311"/>
        <v/>
      </c>
      <c r="C4996" s="64"/>
      <c r="D4996" s="65"/>
      <c r="E4996" s="65"/>
      <c r="F4996" s="65"/>
      <c r="G4996" s="65"/>
      <c r="H4996" s="65"/>
      <c r="I4996" s="65"/>
      <c r="J4996" s="65"/>
      <c r="K4996" s="65"/>
      <c r="L4996" s="66" t="str">
        <f t="shared" si="312"/>
        <v/>
      </c>
      <c r="M4996" s="66" t="str">
        <f t="shared" si="313"/>
        <v/>
      </c>
      <c r="N4996" s="66" t="str">
        <f t="shared" si="314"/>
        <v/>
      </c>
    </row>
    <row r="4997" spans="2:14" ht="20.100000000000001" customHeight="1" thickBot="1" x14ac:dyDescent="0.3">
      <c r="B4997" s="63" t="str">
        <f t="shared" si="311"/>
        <v/>
      </c>
      <c r="C4997" s="64"/>
      <c r="D4997" s="65"/>
      <c r="E4997" s="65"/>
      <c r="F4997" s="65"/>
      <c r="G4997" s="65"/>
      <c r="H4997" s="65"/>
      <c r="I4997" s="65"/>
      <c r="J4997" s="65"/>
      <c r="K4997" s="65"/>
      <c r="L4997" s="66" t="str">
        <f t="shared" si="312"/>
        <v/>
      </c>
      <c r="M4997" s="66" t="str">
        <f t="shared" si="313"/>
        <v/>
      </c>
      <c r="N4997" s="66" t="str">
        <f t="shared" si="314"/>
        <v/>
      </c>
    </row>
    <row r="4998" spans="2:14" ht="20.100000000000001" customHeight="1" thickBot="1" x14ac:dyDescent="0.3">
      <c r="B4998" s="63" t="str">
        <f t="shared" si="311"/>
        <v/>
      </c>
      <c r="C4998" s="64"/>
      <c r="D4998" s="65"/>
      <c r="E4998" s="65"/>
      <c r="F4998" s="65"/>
      <c r="G4998" s="65"/>
      <c r="H4998" s="65"/>
      <c r="I4998" s="65"/>
      <c r="J4998" s="65"/>
      <c r="K4998" s="65"/>
      <c r="L4998" s="66" t="str">
        <f t="shared" si="312"/>
        <v/>
      </c>
      <c r="M4998" s="66" t="str">
        <f t="shared" si="313"/>
        <v/>
      </c>
      <c r="N4998" s="66" t="str">
        <f t="shared" si="314"/>
        <v/>
      </c>
    </row>
    <row r="4999" spans="2:14" ht="20.100000000000001" customHeight="1" thickBot="1" x14ac:dyDescent="0.3">
      <c r="B4999" s="63" t="str">
        <f t="shared" si="311"/>
        <v/>
      </c>
      <c r="C4999" s="64"/>
      <c r="D4999" s="65"/>
      <c r="E4999" s="65"/>
      <c r="F4999" s="65"/>
      <c r="G4999" s="65"/>
      <c r="H4999" s="65"/>
      <c r="I4999" s="65"/>
      <c r="J4999" s="65"/>
      <c r="K4999" s="65"/>
      <c r="L4999" s="66" t="str">
        <f t="shared" si="312"/>
        <v/>
      </c>
      <c r="M4999" s="66" t="str">
        <f t="shared" si="313"/>
        <v/>
      </c>
      <c r="N4999" s="66" t="str">
        <f t="shared" si="314"/>
        <v/>
      </c>
    </row>
    <row r="5000" spans="2:14" ht="20.100000000000001" customHeight="1" thickBot="1" x14ac:dyDescent="0.3">
      <c r="B5000" s="63" t="str">
        <f t="shared" si="311"/>
        <v/>
      </c>
      <c r="C5000" s="64"/>
      <c r="D5000" s="65"/>
      <c r="E5000" s="65"/>
      <c r="F5000" s="65"/>
      <c r="G5000" s="65"/>
      <c r="H5000" s="65"/>
      <c r="I5000" s="65"/>
      <c r="J5000" s="65"/>
      <c r="K5000" s="65"/>
      <c r="L5000" s="66" t="str">
        <f t="shared" si="312"/>
        <v/>
      </c>
      <c r="M5000" s="66" t="str">
        <f t="shared" si="313"/>
        <v/>
      </c>
      <c r="N5000" s="66" t="str">
        <f t="shared" si="314"/>
        <v/>
      </c>
    </row>
    <row r="5001" spans="2:14" ht="20.100000000000001" customHeight="1" thickBot="1" x14ac:dyDescent="0.3">
      <c r="B5001" s="63" t="str">
        <f t="shared" si="311"/>
        <v/>
      </c>
      <c r="C5001" s="64"/>
      <c r="D5001" s="65"/>
      <c r="E5001" s="65"/>
      <c r="F5001" s="65"/>
      <c r="G5001" s="65"/>
      <c r="H5001" s="65"/>
      <c r="I5001" s="65"/>
      <c r="J5001" s="65"/>
      <c r="K5001" s="65"/>
      <c r="L5001" s="66" t="str">
        <f t="shared" si="312"/>
        <v/>
      </c>
      <c r="M5001" s="66" t="str">
        <f t="shared" si="313"/>
        <v/>
      </c>
      <c r="N5001" s="66" t="str">
        <f t="shared" si="314"/>
        <v/>
      </c>
    </row>
    <row r="5002" spans="2:14" ht="20.100000000000001" customHeight="1" thickBot="1" x14ac:dyDescent="0.3">
      <c r="B5002" s="63" t="str">
        <f t="shared" ref="B5002:B5065" si="315">IF(C5002="","",B5001+1)</f>
        <v/>
      </c>
      <c r="C5002" s="64"/>
      <c r="D5002" s="65"/>
      <c r="E5002" s="65"/>
      <c r="F5002" s="65"/>
      <c r="G5002" s="65"/>
      <c r="H5002" s="65"/>
      <c r="I5002" s="65"/>
      <c r="J5002" s="65"/>
      <c r="K5002" s="65"/>
      <c r="L5002" s="66" t="str">
        <f t="shared" si="312"/>
        <v/>
      </c>
      <c r="M5002" s="66" t="str">
        <f t="shared" si="313"/>
        <v/>
      </c>
      <c r="N5002" s="66" t="str">
        <f t="shared" si="314"/>
        <v/>
      </c>
    </row>
    <row r="5003" spans="2:14" ht="20.100000000000001" customHeight="1" thickBot="1" x14ac:dyDescent="0.3">
      <c r="B5003" s="63" t="str">
        <f t="shared" si="315"/>
        <v/>
      </c>
      <c r="C5003" s="64"/>
      <c r="D5003" s="65"/>
      <c r="E5003" s="65"/>
      <c r="F5003" s="65"/>
      <c r="G5003" s="65"/>
      <c r="H5003" s="65"/>
      <c r="I5003" s="65"/>
      <c r="J5003" s="65"/>
      <c r="K5003" s="65"/>
      <c r="L5003" s="66" t="str">
        <f t="shared" si="312"/>
        <v/>
      </c>
      <c r="M5003" s="66" t="str">
        <f t="shared" si="313"/>
        <v/>
      </c>
      <c r="N5003" s="66" t="str">
        <f t="shared" si="314"/>
        <v/>
      </c>
    </row>
    <row r="5004" spans="2:14" ht="20.100000000000001" customHeight="1" thickBot="1" x14ac:dyDescent="0.3">
      <c r="B5004" s="63" t="str">
        <f t="shared" si="315"/>
        <v/>
      </c>
      <c r="C5004" s="64"/>
      <c r="D5004" s="65"/>
      <c r="E5004" s="65"/>
      <c r="F5004" s="65"/>
      <c r="G5004" s="65"/>
      <c r="H5004" s="65"/>
      <c r="I5004" s="65"/>
      <c r="J5004" s="65"/>
      <c r="K5004" s="65"/>
      <c r="L5004" s="66" t="str">
        <f t="shared" si="312"/>
        <v/>
      </c>
      <c r="M5004" s="66" t="str">
        <f t="shared" si="313"/>
        <v/>
      </c>
      <c r="N5004" s="66" t="str">
        <f t="shared" si="314"/>
        <v/>
      </c>
    </row>
    <row r="5005" spans="2:14" ht="20.100000000000001" customHeight="1" thickBot="1" x14ac:dyDescent="0.3">
      <c r="B5005" s="63" t="str">
        <f t="shared" si="315"/>
        <v/>
      </c>
      <c r="C5005" s="64"/>
      <c r="D5005" s="65"/>
      <c r="E5005" s="65"/>
      <c r="F5005" s="65"/>
      <c r="G5005" s="65"/>
      <c r="H5005" s="65"/>
      <c r="I5005" s="65"/>
      <c r="J5005" s="65"/>
      <c r="K5005" s="65"/>
      <c r="L5005" s="66" t="str">
        <f t="shared" ref="L5005:L5068" si="316">IF(C5005="","",TEXT(C5005,"MMMM"))</f>
        <v/>
      </c>
      <c r="M5005" s="66" t="str">
        <f t="shared" ref="M5005:M5068" si="317">IF(C5005="","",YEAR(C5005))</f>
        <v/>
      </c>
      <c r="N5005" s="66" t="str">
        <f t="shared" ref="N5005:N5068" si="318">IF(C5005="","",TEXT(C5005,"DDDD"))</f>
        <v/>
      </c>
    </row>
    <row r="5006" spans="2:14" ht="20.100000000000001" customHeight="1" thickBot="1" x14ac:dyDescent="0.3">
      <c r="B5006" s="63" t="str">
        <f t="shared" si="315"/>
        <v/>
      </c>
      <c r="C5006" s="64"/>
      <c r="D5006" s="65"/>
      <c r="E5006" s="65"/>
      <c r="F5006" s="65"/>
      <c r="G5006" s="65"/>
      <c r="H5006" s="65"/>
      <c r="I5006" s="65"/>
      <c r="J5006" s="65"/>
      <c r="K5006" s="65"/>
      <c r="L5006" s="66" t="str">
        <f t="shared" si="316"/>
        <v/>
      </c>
      <c r="M5006" s="66" t="str">
        <f t="shared" si="317"/>
        <v/>
      </c>
      <c r="N5006" s="66" t="str">
        <f t="shared" si="318"/>
        <v/>
      </c>
    </row>
    <row r="5007" spans="2:14" ht="20.100000000000001" customHeight="1" thickBot="1" x14ac:dyDescent="0.3">
      <c r="B5007" s="63" t="str">
        <f t="shared" si="315"/>
        <v/>
      </c>
      <c r="C5007" s="64"/>
      <c r="D5007" s="65"/>
      <c r="E5007" s="65"/>
      <c r="F5007" s="65"/>
      <c r="G5007" s="65"/>
      <c r="H5007" s="65"/>
      <c r="I5007" s="65"/>
      <c r="J5007" s="65"/>
      <c r="K5007" s="65"/>
      <c r="L5007" s="66" t="str">
        <f t="shared" si="316"/>
        <v/>
      </c>
      <c r="M5007" s="66" t="str">
        <f t="shared" si="317"/>
        <v/>
      </c>
      <c r="N5007" s="66" t="str">
        <f t="shared" si="318"/>
        <v/>
      </c>
    </row>
    <row r="5008" spans="2:14" ht="20.100000000000001" customHeight="1" thickBot="1" x14ac:dyDescent="0.3">
      <c r="B5008" s="63" t="str">
        <f t="shared" si="315"/>
        <v/>
      </c>
      <c r="C5008" s="64"/>
      <c r="D5008" s="65"/>
      <c r="E5008" s="65"/>
      <c r="F5008" s="65"/>
      <c r="G5008" s="65"/>
      <c r="H5008" s="65"/>
      <c r="I5008" s="65"/>
      <c r="J5008" s="65"/>
      <c r="K5008" s="65"/>
      <c r="L5008" s="66" t="str">
        <f t="shared" si="316"/>
        <v/>
      </c>
      <c r="M5008" s="66" t="str">
        <f t="shared" si="317"/>
        <v/>
      </c>
      <c r="N5008" s="66" t="str">
        <f t="shared" si="318"/>
        <v/>
      </c>
    </row>
    <row r="5009" spans="2:14" ht="20.100000000000001" customHeight="1" thickBot="1" x14ac:dyDescent="0.3">
      <c r="B5009" s="63" t="str">
        <f t="shared" si="315"/>
        <v/>
      </c>
      <c r="C5009" s="64"/>
      <c r="D5009" s="65"/>
      <c r="E5009" s="65"/>
      <c r="F5009" s="65"/>
      <c r="G5009" s="65"/>
      <c r="H5009" s="65"/>
      <c r="I5009" s="65"/>
      <c r="J5009" s="65"/>
      <c r="K5009" s="65"/>
      <c r="L5009" s="66" t="str">
        <f t="shared" si="316"/>
        <v/>
      </c>
      <c r="M5009" s="66" t="str">
        <f t="shared" si="317"/>
        <v/>
      </c>
      <c r="N5009" s="66" t="str">
        <f t="shared" si="318"/>
        <v/>
      </c>
    </row>
    <row r="5010" spans="2:14" ht="20.100000000000001" customHeight="1" thickBot="1" x14ac:dyDescent="0.3">
      <c r="B5010" s="63" t="str">
        <f t="shared" si="315"/>
        <v/>
      </c>
      <c r="C5010" s="64"/>
      <c r="D5010" s="65"/>
      <c r="E5010" s="65"/>
      <c r="F5010" s="65"/>
      <c r="G5010" s="65"/>
      <c r="H5010" s="65"/>
      <c r="I5010" s="65"/>
      <c r="J5010" s="65"/>
      <c r="K5010" s="65"/>
      <c r="L5010" s="66" t="str">
        <f t="shared" si="316"/>
        <v/>
      </c>
      <c r="M5010" s="66" t="str">
        <f t="shared" si="317"/>
        <v/>
      </c>
      <c r="N5010" s="66" t="str">
        <f t="shared" si="318"/>
        <v/>
      </c>
    </row>
    <row r="5011" spans="2:14" ht="20.100000000000001" customHeight="1" thickBot="1" x14ac:dyDescent="0.3">
      <c r="B5011" s="63" t="str">
        <f t="shared" si="315"/>
        <v/>
      </c>
      <c r="C5011" s="64"/>
      <c r="D5011" s="65"/>
      <c r="E5011" s="65"/>
      <c r="F5011" s="65"/>
      <c r="G5011" s="65"/>
      <c r="H5011" s="65"/>
      <c r="I5011" s="65"/>
      <c r="J5011" s="65"/>
      <c r="K5011" s="65"/>
      <c r="L5011" s="66" t="str">
        <f t="shared" si="316"/>
        <v/>
      </c>
      <c r="M5011" s="66" t="str">
        <f t="shared" si="317"/>
        <v/>
      </c>
      <c r="N5011" s="66" t="str">
        <f t="shared" si="318"/>
        <v/>
      </c>
    </row>
    <row r="5012" spans="2:14" ht="20.100000000000001" customHeight="1" thickBot="1" x14ac:dyDescent="0.3">
      <c r="B5012" s="63" t="str">
        <f t="shared" si="315"/>
        <v/>
      </c>
      <c r="C5012" s="64"/>
      <c r="D5012" s="65"/>
      <c r="E5012" s="65"/>
      <c r="F5012" s="65"/>
      <c r="G5012" s="65"/>
      <c r="H5012" s="65"/>
      <c r="I5012" s="65"/>
      <c r="J5012" s="65"/>
      <c r="K5012" s="65"/>
      <c r="L5012" s="66" t="str">
        <f t="shared" si="316"/>
        <v/>
      </c>
      <c r="M5012" s="66" t="str">
        <f t="shared" si="317"/>
        <v/>
      </c>
      <c r="N5012" s="66" t="str">
        <f t="shared" si="318"/>
        <v/>
      </c>
    </row>
    <row r="5013" spans="2:14" ht="20.100000000000001" customHeight="1" thickBot="1" x14ac:dyDescent="0.3">
      <c r="B5013" s="63" t="str">
        <f t="shared" si="315"/>
        <v/>
      </c>
      <c r="C5013" s="64"/>
      <c r="D5013" s="65"/>
      <c r="E5013" s="65"/>
      <c r="F5013" s="65"/>
      <c r="G5013" s="65"/>
      <c r="H5013" s="65"/>
      <c r="I5013" s="65"/>
      <c r="J5013" s="65"/>
      <c r="K5013" s="65"/>
      <c r="L5013" s="66" t="str">
        <f t="shared" si="316"/>
        <v/>
      </c>
      <c r="M5013" s="66" t="str">
        <f t="shared" si="317"/>
        <v/>
      </c>
      <c r="N5013" s="66" t="str">
        <f t="shared" si="318"/>
        <v/>
      </c>
    </row>
    <row r="5014" spans="2:14" ht="20.100000000000001" customHeight="1" thickBot="1" x14ac:dyDescent="0.3">
      <c r="B5014" s="63" t="str">
        <f t="shared" si="315"/>
        <v/>
      </c>
      <c r="C5014" s="64"/>
      <c r="D5014" s="65"/>
      <c r="E5014" s="65"/>
      <c r="F5014" s="65"/>
      <c r="G5014" s="65"/>
      <c r="H5014" s="65"/>
      <c r="I5014" s="65"/>
      <c r="J5014" s="65"/>
      <c r="K5014" s="65"/>
      <c r="L5014" s="66" t="str">
        <f t="shared" si="316"/>
        <v/>
      </c>
      <c r="M5014" s="66" t="str">
        <f t="shared" si="317"/>
        <v/>
      </c>
      <c r="N5014" s="66" t="str">
        <f t="shared" si="318"/>
        <v/>
      </c>
    </row>
    <row r="5015" spans="2:14" ht="20.100000000000001" customHeight="1" thickBot="1" x14ac:dyDescent="0.3">
      <c r="B5015" s="63" t="str">
        <f t="shared" si="315"/>
        <v/>
      </c>
      <c r="C5015" s="64"/>
      <c r="D5015" s="65"/>
      <c r="E5015" s="65"/>
      <c r="F5015" s="65"/>
      <c r="G5015" s="65"/>
      <c r="H5015" s="65"/>
      <c r="I5015" s="65"/>
      <c r="J5015" s="65"/>
      <c r="K5015" s="65"/>
      <c r="L5015" s="66" t="str">
        <f t="shared" si="316"/>
        <v/>
      </c>
      <c r="M5015" s="66" t="str">
        <f t="shared" si="317"/>
        <v/>
      </c>
      <c r="N5015" s="66" t="str">
        <f t="shared" si="318"/>
        <v/>
      </c>
    </row>
    <row r="5016" spans="2:14" ht="20.100000000000001" customHeight="1" thickBot="1" x14ac:dyDescent="0.3">
      <c r="B5016" s="63" t="str">
        <f t="shared" si="315"/>
        <v/>
      </c>
      <c r="C5016" s="64"/>
      <c r="D5016" s="65"/>
      <c r="E5016" s="65"/>
      <c r="F5016" s="65"/>
      <c r="G5016" s="65"/>
      <c r="H5016" s="65"/>
      <c r="I5016" s="65"/>
      <c r="J5016" s="65"/>
      <c r="K5016" s="65"/>
      <c r="L5016" s="66" t="str">
        <f t="shared" si="316"/>
        <v/>
      </c>
      <c r="M5016" s="66" t="str">
        <f t="shared" si="317"/>
        <v/>
      </c>
      <c r="N5016" s="66" t="str">
        <f t="shared" si="318"/>
        <v/>
      </c>
    </row>
    <row r="5017" spans="2:14" ht="20.100000000000001" customHeight="1" thickBot="1" x14ac:dyDescent="0.3">
      <c r="B5017" s="63" t="str">
        <f t="shared" si="315"/>
        <v/>
      </c>
      <c r="C5017" s="64"/>
      <c r="D5017" s="65"/>
      <c r="E5017" s="65"/>
      <c r="F5017" s="65"/>
      <c r="G5017" s="65"/>
      <c r="H5017" s="65"/>
      <c r="I5017" s="65"/>
      <c r="J5017" s="65"/>
      <c r="K5017" s="65"/>
      <c r="L5017" s="66" t="str">
        <f t="shared" si="316"/>
        <v/>
      </c>
      <c r="M5017" s="66" t="str">
        <f t="shared" si="317"/>
        <v/>
      </c>
      <c r="N5017" s="66" t="str">
        <f t="shared" si="318"/>
        <v/>
      </c>
    </row>
    <row r="5018" spans="2:14" ht="20.100000000000001" customHeight="1" thickBot="1" x14ac:dyDescent="0.3">
      <c r="B5018" s="63" t="str">
        <f t="shared" si="315"/>
        <v/>
      </c>
      <c r="C5018" s="64"/>
      <c r="D5018" s="65"/>
      <c r="E5018" s="65"/>
      <c r="F5018" s="65"/>
      <c r="G5018" s="65"/>
      <c r="H5018" s="65"/>
      <c r="I5018" s="65"/>
      <c r="J5018" s="65"/>
      <c r="K5018" s="65"/>
      <c r="L5018" s="66" t="str">
        <f t="shared" si="316"/>
        <v/>
      </c>
      <c r="M5018" s="66" t="str">
        <f t="shared" si="317"/>
        <v/>
      </c>
      <c r="N5018" s="66" t="str">
        <f t="shared" si="318"/>
        <v/>
      </c>
    </row>
    <row r="5019" spans="2:14" ht="20.100000000000001" customHeight="1" thickBot="1" x14ac:dyDescent="0.3">
      <c r="B5019" s="63" t="str">
        <f t="shared" si="315"/>
        <v/>
      </c>
      <c r="C5019" s="64"/>
      <c r="D5019" s="65"/>
      <c r="E5019" s="65"/>
      <c r="F5019" s="65"/>
      <c r="G5019" s="65"/>
      <c r="H5019" s="65"/>
      <c r="I5019" s="65"/>
      <c r="J5019" s="65"/>
      <c r="K5019" s="65"/>
      <c r="L5019" s="66" t="str">
        <f t="shared" si="316"/>
        <v/>
      </c>
      <c r="M5019" s="66" t="str">
        <f t="shared" si="317"/>
        <v/>
      </c>
      <c r="N5019" s="66" t="str">
        <f t="shared" si="318"/>
        <v/>
      </c>
    </row>
    <row r="5020" spans="2:14" ht="20.100000000000001" customHeight="1" thickBot="1" x14ac:dyDescent="0.3">
      <c r="B5020" s="63" t="str">
        <f t="shared" si="315"/>
        <v/>
      </c>
      <c r="C5020" s="64"/>
      <c r="D5020" s="65"/>
      <c r="E5020" s="65"/>
      <c r="F5020" s="65"/>
      <c r="G5020" s="65"/>
      <c r="H5020" s="65"/>
      <c r="I5020" s="65"/>
      <c r="J5020" s="65"/>
      <c r="K5020" s="65"/>
      <c r="L5020" s="66" t="str">
        <f t="shared" si="316"/>
        <v/>
      </c>
      <c r="M5020" s="66" t="str">
        <f t="shared" si="317"/>
        <v/>
      </c>
      <c r="N5020" s="66" t="str">
        <f t="shared" si="318"/>
        <v/>
      </c>
    </row>
    <row r="5021" spans="2:14" ht="20.100000000000001" customHeight="1" thickBot="1" x14ac:dyDescent="0.3">
      <c r="B5021" s="63" t="str">
        <f t="shared" si="315"/>
        <v/>
      </c>
      <c r="C5021" s="64"/>
      <c r="D5021" s="65"/>
      <c r="E5021" s="65"/>
      <c r="F5021" s="65"/>
      <c r="G5021" s="65"/>
      <c r="H5021" s="65"/>
      <c r="I5021" s="65"/>
      <c r="J5021" s="65"/>
      <c r="K5021" s="65"/>
      <c r="L5021" s="66" t="str">
        <f t="shared" si="316"/>
        <v/>
      </c>
      <c r="M5021" s="66" t="str">
        <f t="shared" si="317"/>
        <v/>
      </c>
      <c r="N5021" s="66" t="str">
        <f t="shared" si="318"/>
        <v/>
      </c>
    </row>
    <row r="5022" spans="2:14" ht="20.100000000000001" customHeight="1" thickBot="1" x14ac:dyDescent="0.3">
      <c r="B5022" s="63" t="str">
        <f t="shared" si="315"/>
        <v/>
      </c>
      <c r="C5022" s="64"/>
      <c r="D5022" s="65"/>
      <c r="E5022" s="65"/>
      <c r="F5022" s="65"/>
      <c r="G5022" s="65"/>
      <c r="H5022" s="65"/>
      <c r="I5022" s="65"/>
      <c r="J5022" s="65"/>
      <c r="K5022" s="65"/>
      <c r="L5022" s="66" t="str">
        <f t="shared" si="316"/>
        <v/>
      </c>
      <c r="M5022" s="66" t="str">
        <f t="shared" si="317"/>
        <v/>
      </c>
      <c r="N5022" s="66" t="str">
        <f t="shared" si="318"/>
        <v/>
      </c>
    </row>
    <row r="5023" spans="2:14" ht="20.100000000000001" customHeight="1" thickBot="1" x14ac:dyDescent="0.3">
      <c r="B5023" s="63" t="str">
        <f t="shared" si="315"/>
        <v/>
      </c>
      <c r="C5023" s="64"/>
      <c r="D5023" s="65"/>
      <c r="E5023" s="65"/>
      <c r="F5023" s="65"/>
      <c r="G5023" s="65"/>
      <c r="H5023" s="65"/>
      <c r="I5023" s="65"/>
      <c r="J5023" s="65"/>
      <c r="K5023" s="65"/>
      <c r="L5023" s="66" t="str">
        <f t="shared" si="316"/>
        <v/>
      </c>
      <c r="M5023" s="66" t="str">
        <f t="shared" si="317"/>
        <v/>
      </c>
      <c r="N5023" s="66" t="str">
        <f t="shared" si="318"/>
        <v/>
      </c>
    </row>
    <row r="5024" spans="2:14" ht="20.100000000000001" customHeight="1" thickBot="1" x14ac:dyDescent="0.3">
      <c r="B5024" s="63" t="str">
        <f t="shared" si="315"/>
        <v/>
      </c>
      <c r="C5024" s="64"/>
      <c r="D5024" s="65"/>
      <c r="E5024" s="65"/>
      <c r="F5024" s="65"/>
      <c r="G5024" s="65"/>
      <c r="H5024" s="65"/>
      <c r="I5024" s="65"/>
      <c r="J5024" s="65"/>
      <c r="K5024" s="65"/>
      <c r="L5024" s="66" t="str">
        <f t="shared" si="316"/>
        <v/>
      </c>
      <c r="M5024" s="66" t="str">
        <f t="shared" si="317"/>
        <v/>
      </c>
      <c r="N5024" s="66" t="str">
        <f t="shared" si="318"/>
        <v/>
      </c>
    </row>
    <row r="5025" spans="2:14" ht="20.100000000000001" customHeight="1" thickBot="1" x14ac:dyDescent="0.3">
      <c r="B5025" s="63" t="str">
        <f t="shared" si="315"/>
        <v/>
      </c>
      <c r="C5025" s="64"/>
      <c r="D5025" s="65"/>
      <c r="E5025" s="65"/>
      <c r="F5025" s="65"/>
      <c r="G5025" s="65"/>
      <c r="H5025" s="65"/>
      <c r="I5025" s="65"/>
      <c r="J5025" s="65"/>
      <c r="K5025" s="65"/>
      <c r="L5025" s="66" t="str">
        <f t="shared" si="316"/>
        <v/>
      </c>
      <c r="M5025" s="66" t="str">
        <f t="shared" si="317"/>
        <v/>
      </c>
      <c r="N5025" s="66" t="str">
        <f t="shared" si="318"/>
        <v/>
      </c>
    </row>
    <row r="5026" spans="2:14" ht="20.100000000000001" customHeight="1" thickBot="1" x14ac:dyDescent="0.3">
      <c r="B5026" s="63" t="str">
        <f t="shared" si="315"/>
        <v/>
      </c>
      <c r="C5026" s="64"/>
      <c r="D5026" s="65"/>
      <c r="E5026" s="65"/>
      <c r="F5026" s="65"/>
      <c r="G5026" s="65"/>
      <c r="H5026" s="65"/>
      <c r="I5026" s="65"/>
      <c r="J5026" s="65"/>
      <c r="K5026" s="65"/>
      <c r="L5026" s="66" t="str">
        <f t="shared" si="316"/>
        <v/>
      </c>
      <c r="M5026" s="66" t="str">
        <f t="shared" si="317"/>
        <v/>
      </c>
      <c r="N5026" s="66" t="str">
        <f t="shared" si="318"/>
        <v/>
      </c>
    </row>
    <row r="5027" spans="2:14" ht="20.100000000000001" customHeight="1" thickBot="1" x14ac:dyDescent="0.3">
      <c r="B5027" s="63" t="str">
        <f t="shared" si="315"/>
        <v/>
      </c>
      <c r="C5027" s="64"/>
      <c r="D5027" s="65"/>
      <c r="E5027" s="65"/>
      <c r="F5027" s="65"/>
      <c r="G5027" s="65"/>
      <c r="H5027" s="65"/>
      <c r="I5027" s="65"/>
      <c r="J5027" s="65"/>
      <c r="K5027" s="65"/>
      <c r="L5027" s="66" t="str">
        <f t="shared" si="316"/>
        <v/>
      </c>
      <c r="M5027" s="66" t="str">
        <f t="shared" si="317"/>
        <v/>
      </c>
      <c r="N5027" s="66" t="str">
        <f t="shared" si="318"/>
        <v/>
      </c>
    </row>
    <row r="5028" spans="2:14" ht="20.100000000000001" customHeight="1" thickBot="1" x14ac:dyDescent="0.3">
      <c r="B5028" s="63" t="str">
        <f t="shared" si="315"/>
        <v/>
      </c>
      <c r="C5028" s="64"/>
      <c r="D5028" s="65"/>
      <c r="E5028" s="65"/>
      <c r="F5028" s="65"/>
      <c r="G5028" s="65"/>
      <c r="H5028" s="65"/>
      <c r="I5028" s="65"/>
      <c r="J5028" s="65"/>
      <c r="K5028" s="65"/>
      <c r="L5028" s="66" t="str">
        <f t="shared" si="316"/>
        <v/>
      </c>
      <c r="M5028" s="66" t="str">
        <f t="shared" si="317"/>
        <v/>
      </c>
      <c r="N5028" s="66" t="str">
        <f t="shared" si="318"/>
        <v/>
      </c>
    </row>
    <row r="5029" spans="2:14" ht="20.100000000000001" customHeight="1" thickBot="1" x14ac:dyDescent="0.3">
      <c r="B5029" s="63" t="str">
        <f t="shared" si="315"/>
        <v/>
      </c>
      <c r="C5029" s="64"/>
      <c r="D5029" s="65"/>
      <c r="E5029" s="65"/>
      <c r="F5029" s="65"/>
      <c r="G5029" s="65"/>
      <c r="H5029" s="65"/>
      <c r="I5029" s="65"/>
      <c r="J5029" s="65"/>
      <c r="K5029" s="65"/>
      <c r="L5029" s="66" t="str">
        <f t="shared" si="316"/>
        <v/>
      </c>
      <c r="M5029" s="66" t="str">
        <f t="shared" si="317"/>
        <v/>
      </c>
      <c r="N5029" s="66" t="str">
        <f t="shared" si="318"/>
        <v/>
      </c>
    </row>
    <row r="5030" spans="2:14" ht="20.100000000000001" customHeight="1" thickBot="1" x14ac:dyDescent="0.3">
      <c r="B5030" s="63" t="str">
        <f t="shared" si="315"/>
        <v/>
      </c>
      <c r="C5030" s="64"/>
      <c r="D5030" s="65"/>
      <c r="E5030" s="65"/>
      <c r="F5030" s="65"/>
      <c r="G5030" s="65"/>
      <c r="H5030" s="65"/>
      <c r="I5030" s="65"/>
      <c r="J5030" s="65"/>
      <c r="K5030" s="65"/>
      <c r="L5030" s="66" t="str">
        <f t="shared" si="316"/>
        <v/>
      </c>
      <c r="M5030" s="66" t="str">
        <f t="shared" si="317"/>
        <v/>
      </c>
      <c r="N5030" s="66" t="str">
        <f t="shared" si="318"/>
        <v/>
      </c>
    </row>
    <row r="5031" spans="2:14" ht="20.100000000000001" customHeight="1" thickBot="1" x14ac:dyDescent="0.3">
      <c r="B5031" s="63" t="str">
        <f t="shared" si="315"/>
        <v/>
      </c>
      <c r="C5031" s="64"/>
      <c r="D5031" s="65"/>
      <c r="E5031" s="65"/>
      <c r="F5031" s="65"/>
      <c r="G5031" s="65"/>
      <c r="H5031" s="65"/>
      <c r="I5031" s="65"/>
      <c r="J5031" s="65"/>
      <c r="K5031" s="65"/>
      <c r="L5031" s="66" t="str">
        <f t="shared" si="316"/>
        <v/>
      </c>
      <c r="M5031" s="66" t="str">
        <f t="shared" si="317"/>
        <v/>
      </c>
      <c r="N5031" s="66" t="str">
        <f t="shared" si="318"/>
        <v/>
      </c>
    </row>
    <row r="5032" spans="2:14" ht="20.100000000000001" customHeight="1" thickBot="1" x14ac:dyDescent="0.3">
      <c r="B5032" s="63" t="str">
        <f t="shared" si="315"/>
        <v/>
      </c>
      <c r="C5032" s="64"/>
      <c r="D5032" s="65"/>
      <c r="E5032" s="65"/>
      <c r="F5032" s="65"/>
      <c r="G5032" s="65"/>
      <c r="H5032" s="65"/>
      <c r="I5032" s="65"/>
      <c r="J5032" s="65"/>
      <c r="K5032" s="65"/>
      <c r="L5032" s="66" t="str">
        <f t="shared" si="316"/>
        <v/>
      </c>
      <c r="M5032" s="66" t="str">
        <f t="shared" si="317"/>
        <v/>
      </c>
      <c r="N5032" s="66" t="str">
        <f t="shared" si="318"/>
        <v/>
      </c>
    </row>
    <row r="5033" spans="2:14" ht="20.100000000000001" customHeight="1" thickBot="1" x14ac:dyDescent="0.3">
      <c r="B5033" s="63" t="str">
        <f t="shared" si="315"/>
        <v/>
      </c>
      <c r="C5033" s="64"/>
      <c r="D5033" s="65"/>
      <c r="E5033" s="65"/>
      <c r="F5033" s="65"/>
      <c r="G5033" s="65"/>
      <c r="H5033" s="65"/>
      <c r="I5033" s="65"/>
      <c r="J5033" s="65"/>
      <c r="K5033" s="65"/>
      <c r="L5033" s="66" t="str">
        <f t="shared" si="316"/>
        <v/>
      </c>
      <c r="M5033" s="66" t="str">
        <f t="shared" si="317"/>
        <v/>
      </c>
      <c r="N5033" s="66" t="str">
        <f t="shared" si="318"/>
        <v/>
      </c>
    </row>
    <row r="5034" spans="2:14" ht="20.100000000000001" customHeight="1" thickBot="1" x14ac:dyDescent="0.3">
      <c r="B5034" s="63" t="str">
        <f t="shared" si="315"/>
        <v/>
      </c>
      <c r="C5034" s="64"/>
      <c r="D5034" s="65"/>
      <c r="E5034" s="65"/>
      <c r="F5034" s="65"/>
      <c r="G5034" s="65"/>
      <c r="H5034" s="65"/>
      <c r="I5034" s="65"/>
      <c r="J5034" s="65"/>
      <c r="K5034" s="65"/>
      <c r="L5034" s="66" t="str">
        <f t="shared" si="316"/>
        <v/>
      </c>
      <c r="M5034" s="66" t="str">
        <f t="shared" si="317"/>
        <v/>
      </c>
      <c r="N5034" s="66" t="str">
        <f t="shared" si="318"/>
        <v/>
      </c>
    </row>
    <row r="5035" spans="2:14" ht="20.100000000000001" customHeight="1" thickBot="1" x14ac:dyDescent="0.3">
      <c r="B5035" s="63" t="str">
        <f t="shared" si="315"/>
        <v/>
      </c>
      <c r="C5035" s="64"/>
      <c r="D5035" s="65"/>
      <c r="E5035" s="65"/>
      <c r="F5035" s="65"/>
      <c r="G5035" s="65"/>
      <c r="H5035" s="65"/>
      <c r="I5035" s="65"/>
      <c r="J5035" s="65"/>
      <c r="K5035" s="65"/>
      <c r="L5035" s="66" t="str">
        <f t="shared" si="316"/>
        <v/>
      </c>
      <c r="M5035" s="66" t="str">
        <f t="shared" si="317"/>
        <v/>
      </c>
      <c r="N5035" s="66" t="str">
        <f t="shared" si="318"/>
        <v/>
      </c>
    </row>
    <row r="5036" spans="2:14" ht="20.100000000000001" customHeight="1" thickBot="1" x14ac:dyDescent="0.3">
      <c r="B5036" s="63" t="str">
        <f t="shared" si="315"/>
        <v/>
      </c>
      <c r="C5036" s="64"/>
      <c r="D5036" s="65"/>
      <c r="E5036" s="65"/>
      <c r="F5036" s="65"/>
      <c r="G5036" s="65"/>
      <c r="H5036" s="65"/>
      <c r="I5036" s="65"/>
      <c r="J5036" s="65"/>
      <c r="K5036" s="65"/>
      <c r="L5036" s="66" t="str">
        <f t="shared" si="316"/>
        <v/>
      </c>
      <c r="M5036" s="66" t="str">
        <f t="shared" si="317"/>
        <v/>
      </c>
      <c r="N5036" s="66" t="str">
        <f t="shared" si="318"/>
        <v/>
      </c>
    </row>
    <row r="5037" spans="2:14" ht="20.100000000000001" customHeight="1" thickBot="1" x14ac:dyDescent="0.3">
      <c r="B5037" s="63" t="str">
        <f t="shared" si="315"/>
        <v/>
      </c>
      <c r="C5037" s="64"/>
      <c r="D5037" s="65"/>
      <c r="E5037" s="65"/>
      <c r="F5037" s="65"/>
      <c r="G5037" s="65"/>
      <c r="H5037" s="65"/>
      <c r="I5037" s="65"/>
      <c r="J5037" s="65"/>
      <c r="K5037" s="65"/>
      <c r="L5037" s="66" t="str">
        <f t="shared" si="316"/>
        <v/>
      </c>
      <c r="M5037" s="66" t="str">
        <f t="shared" si="317"/>
        <v/>
      </c>
      <c r="N5037" s="66" t="str">
        <f t="shared" si="318"/>
        <v/>
      </c>
    </row>
    <row r="5038" spans="2:14" ht="20.100000000000001" customHeight="1" thickBot="1" x14ac:dyDescent="0.3">
      <c r="B5038" s="63" t="str">
        <f t="shared" si="315"/>
        <v/>
      </c>
      <c r="C5038" s="64"/>
      <c r="D5038" s="65"/>
      <c r="E5038" s="65"/>
      <c r="F5038" s="65"/>
      <c r="G5038" s="65"/>
      <c r="H5038" s="65"/>
      <c r="I5038" s="65"/>
      <c r="J5038" s="65"/>
      <c r="K5038" s="65"/>
      <c r="L5038" s="66" t="str">
        <f t="shared" si="316"/>
        <v/>
      </c>
      <c r="M5038" s="66" t="str">
        <f t="shared" si="317"/>
        <v/>
      </c>
      <c r="N5038" s="66" t="str">
        <f t="shared" si="318"/>
        <v/>
      </c>
    </row>
    <row r="5039" spans="2:14" ht="20.100000000000001" customHeight="1" thickBot="1" x14ac:dyDescent="0.3">
      <c r="B5039" s="63" t="str">
        <f t="shared" si="315"/>
        <v/>
      </c>
      <c r="C5039" s="64"/>
      <c r="D5039" s="65"/>
      <c r="E5039" s="65"/>
      <c r="F5039" s="65"/>
      <c r="G5039" s="65"/>
      <c r="H5039" s="65"/>
      <c r="I5039" s="65"/>
      <c r="J5039" s="65"/>
      <c r="K5039" s="65"/>
      <c r="L5039" s="66" t="str">
        <f t="shared" si="316"/>
        <v/>
      </c>
      <c r="M5039" s="66" t="str">
        <f t="shared" si="317"/>
        <v/>
      </c>
      <c r="N5039" s="66" t="str">
        <f t="shared" si="318"/>
        <v/>
      </c>
    </row>
    <row r="5040" spans="2:14" ht="20.100000000000001" customHeight="1" thickBot="1" x14ac:dyDescent="0.3">
      <c r="B5040" s="63" t="str">
        <f t="shared" si="315"/>
        <v/>
      </c>
      <c r="C5040" s="64"/>
      <c r="D5040" s="65"/>
      <c r="E5040" s="65"/>
      <c r="F5040" s="65"/>
      <c r="G5040" s="65"/>
      <c r="H5040" s="65"/>
      <c r="I5040" s="65"/>
      <c r="J5040" s="65"/>
      <c r="K5040" s="65"/>
      <c r="L5040" s="66" t="str">
        <f t="shared" si="316"/>
        <v/>
      </c>
      <c r="M5040" s="66" t="str">
        <f t="shared" si="317"/>
        <v/>
      </c>
      <c r="N5040" s="66" t="str">
        <f t="shared" si="318"/>
        <v/>
      </c>
    </row>
    <row r="5041" spans="2:14" ht="20.100000000000001" customHeight="1" thickBot="1" x14ac:dyDescent="0.3">
      <c r="B5041" s="63" t="str">
        <f t="shared" si="315"/>
        <v/>
      </c>
      <c r="C5041" s="64"/>
      <c r="D5041" s="65"/>
      <c r="E5041" s="65"/>
      <c r="F5041" s="65"/>
      <c r="G5041" s="65"/>
      <c r="H5041" s="65"/>
      <c r="I5041" s="65"/>
      <c r="J5041" s="65"/>
      <c r="K5041" s="65"/>
      <c r="L5041" s="66" t="str">
        <f t="shared" si="316"/>
        <v/>
      </c>
      <c r="M5041" s="66" t="str">
        <f t="shared" si="317"/>
        <v/>
      </c>
      <c r="N5041" s="66" t="str">
        <f t="shared" si="318"/>
        <v/>
      </c>
    </row>
    <row r="5042" spans="2:14" ht="20.100000000000001" customHeight="1" thickBot="1" x14ac:dyDescent="0.3">
      <c r="B5042" s="63" t="str">
        <f t="shared" si="315"/>
        <v/>
      </c>
      <c r="C5042" s="64"/>
      <c r="D5042" s="65"/>
      <c r="E5042" s="65"/>
      <c r="F5042" s="65"/>
      <c r="G5042" s="65"/>
      <c r="H5042" s="65"/>
      <c r="I5042" s="65"/>
      <c r="J5042" s="65"/>
      <c r="K5042" s="65"/>
      <c r="L5042" s="66" t="str">
        <f t="shared" si="316"/>
        <v/>
      </c>
      <c r="M5042" s="66" t="str">
        <f t="shared" si="317"/>
        <v/>
      </c>
      <c r="N5042" s="66" t="str">
        <f t="shared" si="318"/>
        <v/>
      </c>
    </row>
    <row r="5043" spans="2:14" ht="20.100000000000001" customHeight="1" thickBot="1" x14ac:dyDescent="0.3">
      <c r="B5043" s="63" t="str">
        <f t="shared" si="315"/>
        <v/>
      </c>
      <c r="C5043" s="64"/>
      <c r="D5043" s="65"/>
      <c r="E5043" s="65"/>
      <c r="F5043" s="65"/>
      <c r="G5043" s="65"/>
      <c r="H5043" s="65"/>
      <c r="I5043" s="65"/>
      <c r="J5043" s="65"/>
      <c r="K5043" s="65"/>
      <c r="L5043" s="66" t="str">
        <f t="shared" si="316"/>
        <v/>
      </c>
      <c r="M5043" s="66" t="str">
        <f t="shared" si="317"/>
        <v/>
      </c>
      <c r="N5043" s="66" t="str">
        <f t="shared" si="318"/>
        <v/>
      </c>
    </row>
    <row r="5044" spans="2:14" ht="20.100000000000001" customHeight="1" thickBot="1" x14ac:dyDescent="0.3">
      <c r="B5044" s="63" t="str">
        <f t="shared" si="315"/>
        <v/>
      </c>
      <c r="C5044" s="64"/>
      <c r="D5044" s="65"/>
      <c r="E5044" s="65"/>
      <c r="F5044" s="65"/>
      <c r="G5044" s="65"/>
      <c r="H5044" s="65"/>
      <c r="I5044" s="65"/>
      <c r="J5044" s="65"/>
      <c r="K5044" s="65"/>
      <c r="L5044" s="66" t="str">
        <f t="shared" si="316"/>
        <v/>
      </c>
      <c r="M5044" s="66" t="str">
        <f t="shared" si="317"/>
        <v/>
      </c>
      <c r="N5044" s="66" t="str">
        <f t="shared" si="318"/>
        <v/>
      </c>
    </row>
    <row r="5045" spans="2:14" ht="20.100000000000001" customHeight="1" thickBot="1" x14ac:dyDescent="0.3">
      <c r="B5045" s="63" t="str">
        <f t="shared" si="315"/>
        <v/>
      </c>
      <c r="C5045" s="64"/>
      <c r="D5045" s="65"/>
      <c r="E5045" s="65"/>
      <c r="F5045" s="65"/>
      <c r="G5045" s="65"/>
      <c r="H5045" s="65"/>
      <c r="I5045" s="65"/>
      <c r="J5045" s="65"/>
      <c r="K5045" s="65"/>
      <c r="L5045" s="66" t="str">
        <f t="shared" si="316"/>
        <v/>
      </c>
      <c r="M5045" s="66" t="str">
        <f t="shared" si="317"/>
        <v/>
      </c>
      <c r="N5045" s="66" t="str">
        <f t="shared" si="318"/>
        <v/>
      </c>
    </row>
    <row r="5046" spans="2:14" ht="20.100000000000001" customHeight="1" thickBot="1" x14ac:dyDescent="0.3">
      <c r="B5046" s="63" t="str">
        <f t="shared" si="315"/>
        <v/>
      </c>
      <c r="C5046" s="64"/>
      <c r="D5046" s="65"/>
      <c r="E5046" s="65"/>
      <c r="F5046" s="65"/>
      <c r="G5046" s="65"/>
      <c r="H5046" s="65"/>
      <c r="I5046" s="65"/>
      <c r="J5046" s="65"/>
      <c r="K5046" s="65"/>
      <c r="L5046" s="66" t="str">
        <f t="shared" si="316"/>
        <v/>
      </c>
      <c r="M5046" s="66" t="str">
        <f t="shared" si="317"/>
        <v/>
      </c>
      <c r="N5046" s="66" t="str">
        <f t="shared" si="318"/>
        <v/>
      </c>
    </row>
    <row r="5047" spans="2:14" ht="20.100000000000001" customHeight="1" thickBot="1" x14ac:dyDescent="0.3">
      <c r="B5047" s="63" t="str">
        <f t="shared" si="315"/>
        <v/>
      </c>
      <c r="C5047" s="64"/>
      <c r="D5047" s="65"/>
      <c r="E5047" s="65"/>
      <c r="F5047" s="65"/>
      <c r="G5047" s="65"/>
      <c r="H5047" s="65"/>
      <c r="I5047" s="65"/>
      <c r="J5047" s="65"/>
      <c r="K5047" s="65"/>
      <c r="L5047" s="66" t="str">
        <f t="shared" si="316"/>
        <v/>
      </c>
      <c r="M5047" s="66" t="str">
        <f t="shared" si="317"/>
        <v/>
      </c>
      <c r="N5047" s="66" t="str">
        <f t="shared" si="318"/>
        <v/>
      </c>
    </row>
    <row r="5048" spans="2:14" ht="20.100000000000001" customHeight="1" thickBot="1" x14ac:dyDescent="0.3">
      <c r="B5048" s="63" t="str">
        <f t="shared" si="315"/>
        <v/>
      </c>
      <c r="C5048" s="64"/>
      <c r="D5048" s="65"/>
      <c r="E5048" s="65"/>
      <c r="F5048" s="65"/>
      <c r="G5048" s="65"/>
      <c r="H5048" s="65"/>
      <c r="I5048" s="65"/>
      <c r="J5048" s="65"/>
      <c r="K5048" s="65"/>
      <c r="L5048" s="66" t="str">
        <f t="shared" si="316"/>
        <v/>
      </c>
      <c r="M5048" s="66" t="str">
        <f t="shared" si="317"/>
        <v/>
      </c>
      <c r="N5048" s="66" t="str">
        <f t="shared" si="318"/>
        <v/>
      </c>
    </row>
    <row r="5049" spans="2:14" ht="20.100000000000001" customHeight="1" thickBot="1" x14ac:dyDescent="0.3">
      <c r="B5049" s="63" t="str">
        <f t="shared" si="315"/>
        <v/>
      </c>
      <c r="C5049" s="64"/>
      <c r="D5049" s="65"/>
      <c r="E5049" s="65"/>
      <c r="F5049" s="65"/>
      <c r="G5049" s="65"/>
      <c r="H5049" s="65"/>
      <c r="I5049" s="65"/>
      <c r="J5049" s="65"/>
      <c r="K5049" s="65"/>
      <c r="L5049" s="66" t="str">
        <f t="shared" si="316"/>
        <v/>
      </c>
      <c r="M5049" s="66" t="str">
        <f t="shared" si="317"/>
        <v/>
      </c>
      <c r="N5049" s="66" t="str">
        <f t="shared" si="318"/>
        <v/>
      </c>
    </row>
    <row r="5050" spans="2:14" ht="20.100000000000001" customHeight="1" thickBot="1" x14ac:dyDescent="0.3">
      <c r="B5050" s="63" t="str">
        <f t="shared" si="315"/>
        <v/>
      </c>
      <c r="C5050" s="64"/>
      <c r="D5050" s="65"/>
      <c r="E5050" s="65"/>
      <c r="F5050" s="65"/>
      <c r="G5050" s="65"/>
      <c r="H5050" s="65"/>
      <c r="I5050" s="65"/>
      <c r="J5050" s="65"/>
      <c r="K5050" s="65"/>
      <c r="L5050" s="66" t="str">
        <f t="shared" si="316"/>
        <v/>
      </c>
      <c r="M5050" s="66" t="str">
        <f t="shared" si="317"/>
        <v/>
      </c>
      <c r="N5050" s="66" t="str">
        <f t="shared" si="318"/>
        <v/>
      </c>
    </row>
    <row r="5051" spans="2:14" ht="20.100000000000001" customHeight="1" thickBot="1" x14ac:dyDescent="0.3">
      <c r="B5051" s="63" t="str">
        <f t="shared" si="315"/>
        <v/>
      </c>
      <c r="C5051" s="64"/>
      <c r="D5051" s="65"/>
      <c r="E5051" s="65"/>
      <c r="F5051" s="65"/>
      <c r="G5051" s="65"/>
      <c r="H5051" s="65"/>
      <c r="I5051" s="65"/>
      <c r="J5051" s="65"/>
      <c r="K5051" s="65"/>
      <c r="L5051" s="66" t="str">
        <f t="shared" si="316"/>
        <v/>
      </c>
      <c r="M5051" s="66" t="str">
        <f t="shared" si="317"/>
        <v/>
      </c>
      <c r="N5051" s="66" t="str">
        <f t="shared" si="318"/>
        <v/>
      </c>
    </row>
    <row r="5052" spans="2:14" ht="20.100000000000001" customHeight="1" thickBot="1" x14ac:dyDescent="0.3">
      <c r="B5052" s="63" t="str">
        <f t="shared" si="315"/>
        <v/>
      </c>
      <c r="C5052" s="64"/>
      <c r="D5052" s="65"/>
      <c r="E5052" s="65"/>
      <c r="F5052" s="65"/>
      <c r="G5052" s="65"/>
      <c r="H5052" s="65"/>
      <c r="I5052" s="65"/>
      <c r="J5052" s="65"/>
      <c r="K5052" s="65"/>
      <c r="L5052" s="66" t="str">
        <f t="shared" si="316"/>
        <v/>
      </c>
      <c r="M5052" s="66" t="str">
        <f t="shared" si="317"/>
        <v/>
      </c>
      <c r="N5052" s="66" t="str">
        <f t="shared" si="318"/>
        <v/>
      </c>
    </row>
    <row r="5053" spans="2:14" ht="20.100000000000001" customHeight="1" thickBot="1" x14ac:dyDescent="0.3">
      <c r="B5053" s="63" t="str">
        <f t="shared" si="315"/>
        <v/>
      </c>
      <c r="C5053" s="64"/>
      <c r="D5053" s="65"/>
      <c r="E5053" s="65"/>
      <c r="F5053" s="65"/>
      <c r="G5053" s="65"/>
      <c r="H5053" s="65"/>
      <c r="I5053" s="65"/>
      <c r="J5053" s="65"/>
      <c r="K5053" s="65"/>
      <c r="L5053" s="66" t="str">
        <f t="shared" si="316"/>
        <v/>
      </c>
      <c r="M5053" s="66" t="str">
        <f t="shared" si="317"/>
        <v/>
      </c>
      <c r="N5053" s="66" t="str">
        <f t="shared" si="318"/>
        <v/>
      </c>
    </row>
    <row r="5054" spans="2:14" ht="20.100000000000001" customHeight="1" thickBot="1" x14ac:dyDescent="0.3">
      <c r="B5054" s="63" t="str">
        <f t="shared" si="315"/>
        <v/>
      </c>
      <c r="C5054" s="64"/>
      <c r="D5054" s="65"/>
      <c r="E5054" s="65"/>
      <c r="F5054" s="65"/>
      <c r="G5054" s="65"/>
      <c r="H5054" s="65"/>
      <c r="I5054" s="65"/>
      <c r="J5054" s="65"/>
      <c r="K5054" s="65"/>
      <c r="L5054" s="66" t="str">
        <f t="shared" si="316"/>
        <v/>
      </c>
      <c r="M5054" s="66" t="str">
        <f t="shared" si="317"/>
        <v/>
      </c>
      <c r="N5054" s="66" t="str">
        <f t="shared" si="318"/>
        <v/>
      </c>
    </row>
    <row r="5055" spans="2:14" ht="20.100000000000001" customHeight="1" thickBot="1" x14ac:dyDescent="0.3">
      <c r="B5055" s="63" t="str">
        <f t="shared" si="315"/>
        <v/>
      </c>
      <c r="C5055" s="64"/>
      <c r="D5055" s="65"/>
      <c r="E5055" s="65"/>
      <c r="F5055" s="65"/>
      <c r="G5055" s="65"/>
      <c r="H5055" s="65"/>
      <c r="I5055" s="65"/>
      <c r="J5055" s="65"/>
      <c r="K5055" s="65"/>
      <c r="L5055" s="66" t="str">
        <f t="shared" si="316"/>
        <v/>
      </c>
      <c r="M5055" s="66" t="str">
        <f t="shared" si="317"/>
        <v/>
      </c>
      <c r="N5055" s="66" t="str">
        <f t="shared" si="318"/>
        <v/>
      </c>
    </row>
    <row r="5056" spans="2:14" ht="20.100000000000001" customHeight="1" thickBot="1" x14ac:dyDescent="0.3">
      <c r="B5056" s="63" t="str">
        <f t="shared" si="315"/>
        <v/>
      </c>
      <c r="C5056" s="64"/>
      <c r="D5056" s="65"/>
      <c r="E5056" s="65"/>
      <c r="F5056" s="65"/>
      <c r="G5056" s="65"/>
      <c r="H5056" s="65"/>
      <c r="I5056" s="65"/>
      <c r="J5056" s="65"/>
      <c r="K5056" s="65"/>
      <c r="L5056" s="66" t="str">
        <f t="shared" si="316"/>
        <v/>
      </c>
      <c r="M5056" s="66" t="str">
        <f t="shared" si="317"/>
        <v/>
      </c>
      <c r="N5056" s="66" t="str">
        <f t="shared" si="318"/>
        <v/>
      </c>
    </row>
    <row r="5057" spans="2:14" ht="20.100000000000001" customHeight="1" thickBot="1" x14ac:dyDescent="0.3">
      <c r="B5057" s="63" t="str">
        <f t="shared" si="315"/>
        <v/>
      </c>
      <c r="C5057" s="64"/>
      <c r="D5057" s="65"/>
      <c r="E5057" s="65"/>
      <c r="F5057" s="65"/>
      <c r="G5057" s="65"/>
      <c r="H5057" s="65"/>
      <c r="I5057" s="65"/>
      <c r="J5057" s="65"/>
      <c r="K5057" s="65"/>
      <c r="L5057" s="66" t="str">
        <f t="shared" si="316"/>
        <v/>
      </c>
      <c r="M5057" s="66" t="str">
        <f t="shared" si="317"/>
        <v/>
      </c>
      <c r="N5057" s="66" t="str">
        <f t="shared" si="318"/>
        <v/>
      </c>
    </row>
    <row r="5058" spans="2:14" ht="20.100000000000001" customHeight="1" thickBot="1" x14ac:dyDescent="0.3">
      <c r="B5058" s="63" t="str">
        <f t="shared" si="315"/>
        <v/>
      </c>
      <c r="C5058" s="64"/>
      <c r="D5058" s="65"/>
      <c r="E5058" s="65"/>
      <c r="F5058" s="65"/>
      <c r="G5058" s="65"/>
      <c r="H5058" s="65"/>
      <c r="I5058" s="65"/>
      <c r="J5058" s="65"/>
      <c r="K5058" s="65"/>
      <c r="L5058" s="66" t="str">
        <f t="shared" si="316"/>
        <v/>
      </c>
      <c r="M5058" s="66" t="str">
        <f t="shared" si="317"/>
        <v/>
      </c>
      <c r="N5058" s="66" t="str">
        <f t="shared" si="318"/>
        <v/>
      </c>
    </row>
    <row r="5059" spans="2:14" ht="20.100000000000001" customHeight="1" thickBot="1" x14ac:dyDescent="0.3">
      <c r="B5059" s="63" t="str">
        <f t="shared" si="315"/>
        <v/>
      </c>
      <c r="C5059" s="64"/>
      <c r="D5059" s="65"/>
      <c r="E5059" s="65"/>
      <c r="F5059" s="65"/>
      <c r="G5059" s="65"/>
      <c r="H5059" s="65"/>
      <c r="I5059" s="65"/>
      <c r="J5059" s="65"/>
      <c r="K5059" s="65"/>
      <c r="L5059" s="66" t="str">
        <f t="shared" si="316"/>
        <v/>
      </c>
      <c r="M5059" s="66" t="str">
        <f t="shared" si="317"/>
        <v/>
      </c>
      <c r="N5059" s="66" t="str">
        <f t="shared" si="318"/>
        <v/>
      </c>
    </row>
    <row r="5060" spans="2:14" ht="20.100000000000001" customHeight="1" thickBot="1" x14ac:dyDescent="0.3">
      <c r="B5060" s="63" t="str">
        <f t="shared" si="315"/>
        <v/>
      </c>
      <c r="C5060" s="64"/>
      <c r="D5060" s="65"/>
      <c r="E5060" s="65"/>
      <c r="F5060" s="65"/>
      <c r="G5060" s="65"/>
      <c r="H5060" s="65"/>
      <c r="I5060" s="65"/>
      <c r="J5060" s="65"/>
      <c r="K5060" s="65"/>
      <c r="L5060" s="66" t="str">
        <f t="shared" si="316"/>
        <v/>
      </c>
      <c r="M5060" s="66" t="str">
        <f t="shared" si="317"/>
        <v/>
      </c>
      <c r="N5060" s="66" t="str">
        <f t="shared" si="318"/>
        <v/>
      </c>
    </row>
    <row r="5061" spans="2:14" ht="20.100000000000001" customHeight="1" thickBot="1" x14ac:dyDescent="0.3">
      <c r="B5061" s="63" t="str">
        <f t="shared" si="315"/>
        <v/>
      </c>
      <c r="C5061" s="64"/>
      <c r="D5061" s="65"/>
      <c r="E5061" s="65"/>
      <c r="F5061" s="65"/>
      <c r="G5061" s="65"/>
      <c r="H5061" s="65"/>
      <c r="I5061" s="65"/>
      <c r="J5061" s="65"/>
      <c r="K5061" s="65"/>
      <c r="L5061" s="66" t="str">
        <f t="shared" si="316"/>
        <v/>
      </c>
      <c r="M5061" s="66" t="str">
        <f t="shared" si="317"/>
        <v/>
      </c>
      <c r="N5061" s="66" t="str">
        <f t="shared" si="318"/>
        <v/>
      </c>
    </row>
    <row r="5062" spans="2:14" ht="20.100000000000001" customHeight="1" thickBot="1" x14ac:dyDescent="0.3">
      <c r="B5062" s="63" t="str">
        <f t="shared" si="315"/>
        <v/>
      </c>
      <c r="C5062" s="64"/>
      <c r="D5062" s="65"/>
      <c r="E5062" s="65"/>
      <c r="F5062" s="65"/>
      <c r="G5062" s="65"/>
      <c r="H5062" s="65"/>
      <c r="I5062" s="65"/>
      <c r="J5062" s="65"/>
      <c r="K5062" s="65"/>
      <c r="L5062" s="66" t="str">
        <f t="shared" si="316"/>
        <v/>
      </c>
      <c r="M5062" s="66" t="str">
        <f t="shared" si="317"/>
        <v/>
      </c>
      <c r="N5062" s="66" t="str">
        <f t="shared" si="318"/>
        <v/>
      </c>
    </row>
    <row r="5063" spans="2:14" ht="20.100000000000001" customHeight="1" thickBot="1" x14ac:dyDescent="0.3">
      <c r="B5063" s="63" t="str">
        <f t="shared" si="315"/>
        <v/>
      </c>
      <c r="C5063" s="64"/>
      <c r="D5063" s="65"/>
      <c r="E5063" s="65"/>
      <c r="F5063" s="65"/>
      <c r="G5063" s="65"/>
      <c r="H5063" s="65"/>
      <c r="I5063" s="65"/>
      <c r="J5063" s="65"/>
      <c r="K5063" s="65"/>
      <c r="L5063" s="66" t="str">
        <f t="shared" si="316"/>
        <v/>
      </c>
      <c r="M5063" s="66" t="str">
        <f t="shared" si="317"/>
        <v/>
      </c>
      <c r="N5063" s="66" t="str">
        <f t="shared" si="318"/>
        <v/>
      </c>
    </row>
    <row r="5064" spans="2:14" ht="20.100000000000001" customHeight="1" thickBot="1" x14ac:dyDescent="0.3">
      <c r="B5064" s="63" t="str">
        <f t="shared" si="315"/>
        <v/>
      </c>
      <c r="C5064" s="64"/>
      <c r="D5064" s="65"/>
      <c r="E5064" s="65"/>
      <c r="F5064" s="65"/>
      <c r="G5064" s="65"/>
      <c r="H5064" s="65"/>
      <c r="I5064" s="65"/>
      <c r="J5064" s="65"/>
      <c r="K5064" s="65"/>
      <c r="L5064" s="66" t="str">
        <f t="shared" si="316"/>
        <v/>
      </c>
      <c r="M5064" s="66" t="str">
        <f t="shared" si="317"/>
        <v/>
      </c>
      <c r="N5064" s="66" t="str">
        <f t="shared" si="318"/>
        <v/>
      </c>
    </row>
    <row r="5065" spans="2:14" ht="20.100000000000001" customHeight="1" thickBot="1" x14ac:dyDescent="0.3">
      <c r="B5065" s="63" t="str">
        <f t="shared" si="315"/>
        <v/>
      </c>
      <c r="C5065" s="64"/>
      <c r="D5065" s="65"/>
      <c r="E5065" s="65"/>
      <c r="F5065" s="65"/>
      <c r="G5065" s="65"/>
      <c r="H5065" s="65"/>
      <c r="I5065" s="65"/>
      <c r="J5065" s="65"/>
      <c r="K5065" s="65"/>
      <c r="L5065" s="66" t="str">
        <f t="shared" si="316"/>
        <v/>
      </c>
      <c r="M5065" s="66" t="str">
        <f t="shared" si="317"/>
        <v/>
      </c>
      <c r="N5065" s="66" t="str">
        <f t="shared" si="318"/>
        <v/>
      </c>
    </row>
    <row r="5066" spans="2:14" ht="20.100000000000001" customHeight="1" thickBot="1" x14ac:dyDescent="0.3">
      <c r="B5066" s="63" t="str">
        <f t="shared" ref="B5066:B5129" si="319">IF(C5066="","",B5065+1)</f>
        <v/>
      </c>
      <c r="C5066" s="64"/>
      <c r="D5066" s="65"/>
      <c r="E5066" s="65"/>
      <c r="F5066" s="65"/>
      <c r="G5066" s="65"/>
      <c r="H5066" s="65"/>
      <c r="I5066" s="65"/>
      <c r="J5066" s="65"/>
      <c r="K5066" s="65"/>
      <c r="L5066" s="66" t="str">
        <f t="shared" si="316"/>
        <v/>
      </c>
      <c r="M5066" s="66" t="str">
        <f t="shared" si="317"/>
        <v/>
      </c>
      <c r="N5066" s="66" t="str">
        <f t="shared" si="318"/>
        <v/>
      </c>
    </row>
    <row r="5067" spans="2:14" ht="20.100000000000001" customHeight="1" thickBot="1" x14ac:dyDescent="0.3">
      <c r="B5067" s="63" t="str">
        <f t="shared" si="319"/>
        <v/>
      </c>
      <c r="C5067" s="64"/>
      <c r="D5067" s="65"/>
      <c r="E5067" s="65"/>
      <c r="F5067" s="65"/>
      <c r="G5067" s="65"/>
      <c r="H5067" s="65"/>
      <c r="I5067" s="65"/>
      <c r="J5067" s="65"/>
      <c r="K5067" s="65"/>
      <c r="L5067" s="66" t="str">
        <f t="shared" si="316"/>
        <v/>
      </c>
      <c r="M5067" s="66" t="str">
        <f t="shared" si="317"/>
        <v/>
      </c>
      <c r="N5067" s="66" t="str">
        <f t="shared" si="318"/>
        <v/>
      </c>
    </row>
    <row r="5068" spans="2:14" ht="20.100000000000001" customHeight="1" thickBot="1" x14ac:dyDescent="0.3">
      <c r="B5068" s="63" t="str">
        <f t="shared" si="319"/>
        <v/>
      </c>
      <c r="C5068" s="64"/>
      <c r="D5068" s="65"/>
      <c r="E5068" s="65"/>
      <c r="F5068" s="65"/>
      <c r="G5068" s="65"/>
      <c r="H5068" s="65"/>
      <c r="I5068" s="65"/>
      <c r="J5068" s="65"/>
      <c r="K5068" s="65"/>
      <c r="L5068" s="66" t="str">
        <f t="shared" si="316"/>
        <v/>
      </c>
      <c r="M5068" s="66" t="str">
        <f t="shared" si="317"/>
        <v/>
      </c>
      <c r="N5068" s="66" t="str">
        <f t="shared" si="318"/>
        <v/>
      </c>
    </row>
    <row r="5069" spans="2:14" ht="20.100000000000001" customHeight="1" thickBot="1" x14ac:dyDescent="0.3">
      <c r="B5069" s="63" t="str">
        <f t="shared" si="319"/>
        <v/>
      </c>
      <c r="C5069" s="64"/>
      <c r="D5069" s="65"/>
      <c r="E5069" s="65"/>
      <c r="F5069" s="65"/>
      <c r="G5069" s="65"/>
      <c r="H5069" s="65"/>
      <c r="I5069" s="65"/>
      <c r="J5069" s="65"/>
      <c r="K5069" s="65"/>
      <c r="L5069" s="66" t="str">
        <f t="shared" ref="L5069:L5132" si="320">IF(C5069="","",TEXT(C5069,"MMMM"))</f>
        <v/>
      </c>
      <c r="M5069" s="66" t="str">
        <f t="shared" ref="M5069:M5132" si="321">IF(C5069="","",YEAR(C5069))</f>
        <v/>
      </c>
      <c r="N5069" s="66" t="str">
        <f t="shared" ref="N5069:N5132" si="322">IF(C5069="","",TEXT(C5069,"DDDD"))</f>
        <v/>
      </c>
    </row>
    <row r="5070" spans="2:14" ht="20.100000000000001" customHeight="1" thickBot="1" x14ac:dyDescent="0.3">
      <c r="B5070" s="63" t="str">
        <f t="shared" si="319"/>
        <v/>
      </c>
      <c r="C5070" s="64"/>
      <c r="D5070" s="65"/>
      <c r="E5070" s="65"/>
      <c r="F5070" s="65"/>
      <c r="G5070" s="65"/>
      <c r="H5070" s="65"/>
      <c r="I5070" s="65"/>
      <c r="J5070" s="65"/>
      <c r="K5070" s="65"/>
      <c r="L5070" s="66" t="str">
        <f t="shared" si="320"/>
        <v/>
      </c>
      <c r="M5070" s="66" t="str">
        <f t="shared" si="321"/>
        <v/>
      </c>
      <c r="N5070" s="66" t="str">
        <f t="shared" si="322"/>
        <v/>
      </c>
    </row>
    <row r="5071" spans="2:14" ht="20.100000000000001" customHeight="1" thickBot="1" x14ac:dyDescent="0.3">
      <c r="B5071" s="63" t="str">
        <f t="shared" si="319"/>
        <v/>
      </c>
      <c r="C5071" s="64"/>
      <c r="D5071" s="65"/>
      <c r="E5071" s="65"/>
      <c r="F5071" s="65"/>
      <c r="G5071" s="65"/>
      <c r="H5071" s="65"/>
      <c r="I5071" s="65"/>
      <c r="J5071" s="65"/>
      <c r="K5071" s="65"/>
      <c r="L5071" s="66" t="str">
        <f t="shared" si="320"/>
        <v/>
      </c>
      <c r="M5071" s="66" t="str">
        <f t="shared" si="321"/>
        <v/>
      </c>
      <c r="N5071" s="66" t="str">
        <f t="shared" si="322"/>
        <v/>
      </c>
    </row>
    <row r="5072" spans="2:14" ht="20.100000000000001" customHeight="1" thickBot="1" x14ac:dyDescent="0.3">
      <c r="B5072" s="63" t="str">
        <f t="shared" si="319"/>
        <v/>
      </c>
      <c r="C5072" s="64"/>
      <c r="D5072" s="65"/>
      <c r="E5072" s="65"/>
      <c r="F5072" s="65"/>
      <c r="G5072" s="65"/>
      <c r="H5072" s="65"/>
      <c r="I5072" s="65"/>
      <c r="J5072" s="65"/>
      <c r="K5072" s="65"/>
      <c r="L5072" s="66" t="str">
        <f t="shared" si="320"/>
        <v/>
      </c>
      <c r="M5072" s="66" t="str">
        <f t="shared" si="321"/>
        <v/>
      </c>
      <c r="N5072" s="66" t="str">
        <f t="shared" si="322"/>
        <v/>
      </c>
    </row>
    <row r="5073" spans="2:14" ht="20.100000000000001" customHeight="1" thickBot="1" x14ac:dyDescent="0.3">
      <c r="B5073" s="63" t="str">
        <f t="shared" si="319"/>
        <v/>
      </c>
      <c r="C5073" s="64"/>
      <c r="D5073" s="65"/>
      <c r="E5073" s="65"/>
      <c r="F5073" s="65"/>
      <c r="G5073" s="65"/>
      <c r="H5073" s="65"/>
      <c r="I5073" s="65"/>
      <c r="J5073" s="65"/>
      <c r="K5073" s="65"/>
      <c r="L5073" s="66" t="str">
        <f t="shared" si="320"/>
        <v/>
      </c>
      <c r="M5073" s="66" t="str">
        <f t="shared" si="321"/>
        <v/>
      </c>
      <c r="N5073" s="66" t="str">
        <f t="shared" si="322"/>
        <v/>
      </c>
    </row>
    <row r="5074" spans="2:14" ht="20.100000000000001" customHeight="1" thickBot="1" x14ac:dyDescent="0.3">
      <c r="B5074" s="63" t="str">
        <f t="shared" si="319"/>
        <v/>
      </c>
      <c r="C5074" s="64"/>
      <c r="D5074" s="65"/>
      <c r="E5074" s="65"/>
      <c r="F5074" s="65"/>
      <c r="G5074" s="65"/>
      <c r="H5074" s="65"/>
      <c r="I5074" s="65"/>
      <c r="J5074" s="65"/>
      <c r="K5074" s="65"/>
      <c r="L5074" s="66" t="str">
        <f t="shared" si="320"/>
        <v/>
      </c>
      <c r="M5074" s="66" t="str">
        <f t="shared" si="321"/>
        <v/>
      </c>
      <c r="N5074" s="66" t="str">
        <f t="shared" si="322"/>
        <v/>
      </c>
    </row>
    <row r="5075" spans="2:14" ht="20.100000000000001" customHeight="1" thickBot="1" x14ac:dyDescent="0.3">
      <c r="B5075" s="63" t="str">
        <f t="shared" si="319"/>
        <v/>
      </c>
      <c r="C5075" s="64"/>
      <c r="D5075" s="65"/>
      <c r="E5075" s="65"/>
      <c r="F5075" s="65"/>
      <c r="G5075" s="65"/>
      <c r="H5075" s="65"/>
      <c r="I5075" s="65"/>
      <c r="J5075" s="65"/>
      <c r="K5075" s="65"/>
      <c r="L5075" s="66" t="str">
        <f t="shared" si="320"/>
        <v/>
      </c>
      <c r="M5075" s="66" t="str">
        <f t="shared" si="321"/>
        <v/>
      </c>
      <c r="N5075" s="66" t="str">
        <f t="shared" si="322"/>
        <v/>
      </c>
    </row>
    <row r="5076" spans="2:14" ht="20.100000000000001" customHeight="1" thickBot="1" x14ac:dyDescent="0.3">
      <c r="B5076" s="63" t="str">
        <f t="shared" si="319"/>
        <v/>
      </c>
      <c r="C5076" s="64"/>
      <c r="D5076" s="65"/>
      <c r="E5076" s="65"/>
      <c r="F5076" s="65"/>
      <c r="G5076" s="65"/>
      <c r="H5076" s="65"/>
      <c r="I5076" s="65"/>
      <c r="J5076" s="65"/>
      <c r="K5076" s="65"/>
      <c r="L5076" s="66" t="str">
        <f t="shared" si="320"/>
        <v/>
      </c>
      <c r="M5076" s="66" t="str">
        <f t="shared" si="321"/>
        <v/>
      </c>
      <c r="N5076" s="66" t="str">
        <f t="shared" si="322"/>
        <v/>
      </c>
    </row>
    <row r="5077" spans="2:14" ht="20.100000000000001" customHeight="1" thickBot="1" x14ac:dyDescent="0.3">
      <c r="B5077" s="63" t="str">
        <f t="shared" si="319"/>
        <v/>
      </c>
      <c r="C5077" s="64"/>
      <c r="D5077" s="65"/>
      <c r="E5077" s="65"/>
      <c r="F5077" s="65"/>
      <c r="G5077" s="65"/>
      <c r="H5077" s="65"/>
      <c r="I5077" s="65"/>
      <c r="J5077" s="65"/>
      <c r="K5077" s="65"/>
      <c r="L5077" s="66" t="str">
        <f t="shared" si="320"/>
        <v/>
      </c>
      <c r="M5077" s="66" t="str">
        <f t="shared" si="321"/>
        <v/>
      </c>
      <c r="N5077" s="66" t="str">
        <f t="shared" si="322"/>
        <v/>
      </c>
    </row>
    <row r="5078" spans="2:14" ht="20.100000000000001" customHeight="1" thickBot="1" x14ac:dyDescent="0.3">
      <c r="B5078" s="63" t="str">
        <f t="shared" si="319"/>
        <v/>
      </c>
      <c r="C5078" s="64"/>
      <c r="D5078" s="65"/>
      <c r="E5078" s="65"/>
      <c r="F5078" s="65"/>
      <c r="G5078" s="65"/>
      <c r="H5078" s="65"/>
      <c r="I5078" s="65"/>
      <c r="J5078" s="65"/>
      <c r="K5078" s="65"/>
      <c r="L5078" s="66" t="str">
        <f t="shared" si="320"/>
        <v/>
      </c>
      <c r="M5078" s="66" t="str">
        <f t="shared" si="321"/>
        <v/>
      </c>
      <c r="N5078" s="66" t="str">
        <f t="shared" si="322"/>
        <v/>
      </c>
    </row>
    <row r="5079" spans="2:14" ht="20.100000000000001" customHeight="1" thickBot="1" x14ac:dyDescent="0.3">
      <c r="B5079" s="63" t="str">
        <f t="shared" si="319"/>
        <v/>
      </c>
      <c r="C5079" s="64"/>
      <c r="D5079" s="65"/>
      <c r="E5079" s="65"/>
      <c r="F5079" s="65"/>
      <c r="G5079" s="65"/>
      <c r="H5079" s="65"/>
      <c r="I5079" s="65"/>
      <c r="J5079" s="65"/>
      <c r="K5079" s="65"/>
      <c r="L5079" s="66" t="str">
        <f t="shared" si="320"/>
        <v/>
      </c>
      <c r="M5079" s="66" t="str">
        <f t="shared" si="321"/>
        <v/>
      </c>
      <c r="N5079" s="66" t="str">
        <f t="shared" si="322"/>
        <v/>
      </c>
    </row>
    <row r="5080" spans="2:14" ht="20.100000000000001" customHeight="1" thickBot="1" x14ac:dyDescent="0.3">
      <c r="B5080" s="63" t="str">
        <f t="shared" si="319"/>
        <v/>
      </c>
      <c r="C5080" s="64"/>
      <c r="D5080" s="65"/>
      <c r="E5080" s="65"/>
      <c r="F5080" s="65"/>
      <c r="G5080" s="65"/>
      <c r="H5080" s="65"/>
      <c r="I5080" s="65"/>
      <c r="J5080" s="65"/>
      <c r="K5080" s="65"/>
      <c r="L5080" s="66" t="str">
        <f t="shared" si="320"/>
        <v/>
      </c>
      <c r="M5080" s="66" t="str">
        <f t="shared" si="321"/>
        <v/>
      </c>
      <c r="N5080" s="66" t="str">
        <f t="shared" si="322"/>
        <v/>
      </c>
    </row>
    <row r="5081" spans="2:14" ht="20.100000000000001" customHeight="1" thickBot="1" x14ac:dyDescent="0.3">
      <c r="B5081" s="63" t="str">
        <f t="shared" si="319"/>
        <v/>
      </c>
      <c r="C5081" s="64"/>
      <c r="D5081" s="65"/>
      <c r="E5081" s="65"/>
      <c r="F5081" s="65"/>
      <c r="G5081" s="65"/>
      <c r="H5081" s="65"/>
      <c r="I5081" s="65"/>
      <c r="J5081" s="65"/>
      <c r="K5081" s="65"/>
      <c r="L5081" s="66" t="str">
        <f t="shared" si="320"/>
        <v/>
      </c>
      <c r="M5081" s="66" t="str">
        <f t="shared" si="321"/>
        <v/>
      </c>
      <c r="N5081" s="66" t="str">
        <f t="shared" si="322"/>
        <v/>
      </c>
    </row>
    <row r="5082" spans="2:14" ht="20.100000000000001" customHeight="1" thickBot="1" x14ac:dyDescent="0.3">
      <c r="B5082" s="63" t="str">
        <f t="shared" si="319"/>
        <v/>
      </c>
      <c r="C5082" s="64"/>
      <c r="D5082" s="65"/>
      <c r="E5082" s="65"/>
      <c r="F5082" s="65"/>
      <c r="G5082" s="65"/>
      <c r="H5082" s="65"/>
      <c r="I5082" s="65"/>
      <c r="J5082" s="65"/>
      <c r="K5082" s="65"/>
      <c r="L5082" s="66" t="str">
        <f t="shared" si="320"/>
        <v/>
      </c>
      <c r="M5082" s="66" t="str">
        <f t="shared" si="321"/>
        <v/>
      </c>
      <c r="N5082" s="66" t="str">
        <f t="shared" si="322"/>
        <v/>
      </c>
    </row>
    <row r="5083" spans="2:14" ht="20.100000000000001" customHeight="1" thickBot="1" x14ac:dyDescent="0.3">
      <c r="B5083" s="63" t="str">
        <f t="shared" si="319"/>
        <v/>
      </c>
      <c r="C5083" s="64"/>
      <c r="D5083" s="65"/>
      <c r="E5083" s="65"/>
      <c r="F5083" s="65"/>
      <c r="G5083" s="65"/>
      <c r="H5083" s="65"/>
      <c r="I5083" s="65"/>
      <c r="J5083" s="65"/>
      <c r="K5083" s="65"/>
      <c r="L5083" s="66" t="str">
        <f t="shared" si="320"/>
        <v/>
      </c>
      <c r="M5083" s="66" t="str">
        <f t="shared" si="321"/>
        <v/>
      </c>
      <c r="N5083" s="66" t="str">
        <f t="shared" si="322"/>
        <v/>
      </c>
    </row>
    <row r="5084" spans="2:14" ht="20.100000000000001" customHeight="1" thickBot="1" x14ac:dyDescent="0.3">
      <c r="B5084" s="63" t="str">
        <f t="shared" si="319"/>
        <v/>
      </c>
      <c r="C5084" s="64"/>
      <c r="D5084" s="65"/>
      <c r="E5084" s="65"/>
      <c r="F5084" s="65"/>
      <c r="G5084" s="65"/>
      <c r="H5084" s="65"/>
      <c r="I5084" s="65"/>
      <c r="J5084" s="65"/>
      <c r="K5084" s="65"/>
      <c r="L5084" s="66" t="str">
        <f t="shared" si="320"/>
        <v/>
      </c>
      <c r="M5084" s="66" t="str">
        <f t="shared" si="321"/>
        <v/>
      </c>
      <c r="N5084" s="66" t="str">
        <f t="shared" si="322"/>
        <v/>
      </c>
    </row>
    <row r="5085" spans="2:14" ht="20.100000000000001" customHeight="1" thickBot="1" x14ac:dyDescent="0.3">
      <c r="B5085" s="63" t="str">
        <f t="shared" si="319"/>
        <v/>
      </c>
      <c r="C5085" s="64"/>
      <c r="D5085" s="65"/>
      <c r="E5085" s="65"/>
      <c r="F5085" s="65"/>
      <c r="G5085" s="65"/>
      <c r="H5085" s="65"/>
      <c r="I5085" s="65"/>
      <c r="J5085" s="65"/>
      <c r="K5085" s="65"/>
      <c r="L5085" s="66" t="str">
        <f t="shared" si="320"/>
        <v/>
      </c>
      <c r="M5085" s="66" t="str">
        <f t="shared" si="321"/>
        <v/>
      </c>
      <c r="N5085" s="66" t="str">
        <f t="shared" si="322"/>
        <v/>
      </c>
    </row>
    <row r="5086" spans="2:14" ht="20.100000000000001" customHeight="1" thickBot="1" x14ac:dyDescent="0.3">
      <c r="B5086" s="63" t="str">
        <f t="shared" si="319"/>
        <v/>
      </c>
      <c r="C5086" s="64"/>
      <c r="D5086" s="65"/>
      <c r="E5086" s="65"/>
      <c r="F5086" s="65"/>
      <c r="G5086" s="65"/>
      <c r="H5086" s="65"/>
      <c r="I5086" s="65"/>
      <c r="J5086" s="65"/>
      <c r="K5086" s="65"/>
      <c r="L5086" s="66" t="str">
        <f t="shared" si="320"/>
        <v/>
      </c>
      <c r="M5086" s="66" t="str">
        <f t="shared" si="321"/>
        <v/>
      </c>
      <c r="N5086" s="66" t="str">
        <f t="shared" si="322"/>
        <v/>
      </c>
    </row>
    <row r="5087" spans="2:14" ht="20.100000000000001" customHeight="1" thickBot="1" x14ac:dyDescent="0.3">
      <c r="B5087" s="63" t="str">
        <f t="shared" si="319"/>
        <v/>
      </c>
      <c r="C5087" s="64"/>
      <c r="D5087" s="65"/>
      <c r="E5087" s="65"/>
      <c r="F5087" s="65"/>
      <c r="G5087" s="65"/>
      <c r="H5087" s="65"/>
      <c r="I5087" s="65"/>
      <c r="J5087" s="65"/>
      <c r="K5087" s="65"/>
      <c r="L5087" s="66" t="str">
        <f t="shared" si="320"/>
        <v/>
      </c>
      <c r="M5087" s="66" t="str">
        <f t="shared" si="321"/>
        <v/>
      </c>
      <c r="N5087" s="66" t="str">
        <f t="shared" si="322"/>
        <v/>
      </c>
    </row>
    <row r="5088" spans="2:14" ht="20.100000000000001" customHeight="1" thickBot="1" x14ac:dyDescent="0.3">
      <c r="B5088" s="63" t="str">
        <f t="shared" si="319"/>
        <v/>
      </c>
      <c r="C5088" s="64"/>
      <c r="D5088" s="65"/>
      <c r="E5088" s="65"/>
      <c r="F5088" s="65"/>
      <c r="G5088" s="65"/>
      <c r="H5088" s="65"/>
      <c r="I5088" s="65"/>
      <c r="J5088" s="65"/>
      <c r="K5088" s="65"/>
      <c r="L5088" s="66" t="str">
        <f t="shared" si="320"/>
        <v/>
      </c>
      <c r="M5088" s="66" t="str">
        <f t="shared" si="321"/>
        <v/>
      </c>
      <c r="N5088" s="66" t="str">
        <f t="shared" si="322"/>
        <v/>
      </c>
    </row>
    <row r="5089" spans="2:14" ht="20.100000000000001" customHeight="1" thickBot="1" x14ac:dyDescent="0.3">
      <c r="B5089" s="63" t="str">
        <f t="shared" si="319"/>
        <v/>
      </c>
      <c r="C5089" s="64"/>
      <c r="D5089" s="65"/>
      <c r="E5089" s="65"/>
      <c r="F5089" s="65"/>
      <c r="G5089" s="65"/>
      <c r="H5089" s="65"/>
      <c r="I5089" s="65"/>
      <c r="J5089" s="65"/>
      <c r="K5089" s="65"/>
      <c r="L5089" s="66" t="str">
        <f t="shared" si="320"/>
        <v/>
      </c>
      <c r="M5089" s="66" t="str">
        <f t="shared" si="321"/>
        <v/>
      </c>
      <c r="N5089" s="66" t="str">
        <f t="shared" si="322"/>
        <v/>
      </c>
    </row>
    <row r="5090" spans="2:14" ht="20.100000000000001" customHeight="1" thickBot="1" x14ac:dyDescent="0.3">
      <c r="B5090" s="63" t="str">
        <f t="shared" si="319"/>
        <v/>
      </c>
      <c r="C5090" s="64"/>
      <c r="D5090" s="65"/>
      <c r="E5090" s="65"/>
      <c r="F5090" s="65"/>
      <c r="G5090" s="65"/>
      <c r="H5090" s="65"/>
      <c r="I5090" s="65"/>
      <c r="J5090" s="65"/>
      <c r="K5090" s="65"/>
      <c r="L5090" s="66" t="str">
        <f t="shared" si="320"/>
        <v/>
      </c>
      <c r="M5090" s="66" t="str">
        <f t="shared" si="321"/>
        <v/>
      </c>
      <c r="N5090" s="66" t="str">
        <f t="shared" si="322"/>
        <v/>
      </c>
    </row>
    <row r="5091" spans="2:14" ht="20.100000000000001" customHeight="1" thickBot="1" x14ac:dyDescent="0.3">
      <c r="B5091" s="63" t="str">
        <f t="shared" si="319"/>
        <v/>
      </c>
      <c r="C5091" s="64"/>
      <c r="D5091" s="65"/>
      <c r="E5091" s="65"/>
      <c r="F5091" s="65"/>
      <c r="G5091" s="65"/>
      <c r="H5091" s="65"/>
      <c r="I5091" s="65"/>
      <c r="J5091" s="65"/>
      <c r="K5091" s="65"/>
      <c r="L5091" s="66" t="str">
        <f t="shared" si="320"/>
        <v/>
      </c>
      <c r="M5091" s="66" t="str">
        <f t="shared" si="321"/>
        <v/>
      </c>
      <c r="N5091" s="66" t="str">
        <f t="shared" si="322"/>
        <v/>
      </c>
    </row>
    <row r="5092" spans="2:14" ht="20.100000000000001" customHeight="1" thickBot="1" x14ac:dyDescent="0.3">
      <c r="B5092" s="63" t="str">
        <f t="shared" si="319"/>
        <v/>
      </c>
      <c r="C5092" s="64"/>
      <c r="D5092" s="65"/>
      <c r="E5092" s="65"/>
      <c r="F5092" s="65"/>
      <c r="G5092" s="65"/>
      <c r="H5092" s="65"/>
      <c r="I5092" s="65"/>
      <c r="J5092" s="65"/>
      <c r="K5092" s="65"/>
      <c r="L5092" s="66" t="str">
        <f t="shared" si="320"/>
        <v/>
      </c>
      <c r="M5092" s="66" t="str">
        <f t="shared" si="321"/>
        <v/>
      </c>
      <c r="N5092" s="66" t="str">
        <f t="shared" si="322"/>
        <v/>
      </c>
    </row>
    <row r="5093" spans="2:14" ht="20.100000000000001" customHeight="1" thickBot="1" x14ac:dyDescent="0.3">
      <c r="B5093" s="63" t="str">
        <f t="shared" si="319"/>
        <v/>
      </c>
      <c r="C5093" s="64"/>
      <c r="D5093" s="65"/>
      <c r="E5093" s="65"/>
      <c r="F5093" s="65"/>
      <c r="G5093" s="65"/>
      <c r="H5093" s="65"/>
      <c r="I5093" s="65"/>
      <c r="J5093" s="65"/>
      <c r="K5093" s="65"/>
      <c r="L5093" s="66" t="str">
        <f t="shared" si="320"/>
        <v/>
      </c>
      <c r="M5093" s="66" t="str">
        <f t="shared" si="321"/>
        <v/>
      </c>
      <c r="N5093" s="66" t="str">
        <f t="shared" si="322"/>
        <v/>
      </c>
    </row>
    <row r="5094" spans="2:14" ht="20.100000000000001" customHeight="1" thickBot="1" x14ac:dyDescent="0.3">
      <c r="B5094" s="63" t="str">
        <f t="shared" si="319"/>
        <v/>
      </c>
      <c r="C5094" s="64"/>
      <c r="D5094" s="65"/>
      <c r="E5094" s="65"/>
      <c r="F5094" s="65"/>
      <c r="G5094" s="65"/>
      <c r="H5094" s="65"/>
      <c r="I5094" s="65"/>
      <c r="J5094" s="65"/>
      <c r="K5094" s="65"/>
      <c r="L5094" s="66" t="str">
        <f t="shared" si="320"/>
        <v/>
      </c>
      <c r="M5094" s="66" t="str">
        <f t="shared" si="321"/>
        <v/>
      </c>
      <c r="N5094" s="66" t="str">
        <f t="shared" si="322"/>
        <v/>
      </c>
    </row>
    <row r="5095" spans="2:14" ht="20.100000000000001" customHeight="1" thickBot="1" x14ac:dyDescent="0.3">
      <c r="B5095" s="63" t="str">
        <f t="shared" si="319"/>
        <v/>
      </c>
      <c r="C5095" s="64"/>
      <c r="D5095" s="65"/>
      <c r="E5095" s="65"/>
      <c r="F5095" s="65"/>
      <c r="G5095" s="65"/>
      <c r="H5095" s="65"/>
      <c r="I5095" s="65"/>
      <c r="J5095" s="65"/>
      <c r="K5095" s="65"/>
      <c r="L5095" s="66" t="str">
        <f t="shared" si="320"/>
        <v/>
      </c>
      <c r="M5095" s="66" t="str">
        <f t="shared" si="321"/>
        <v/>
      </c>
      <c r="N5095" s="66" t="str">
        <f t="shared" si="322"/>
        <v/>
      </c>
    </row>
    <row r="5096" spans="2:14" ht="20.100000000000001" customHeight="1" thickBot="1" x14ac:dyDescent="0.3">
      <c r="B5096" s="63" t="str">
        <f t="shared" si="319"/>
        <v/>
      </c>
      <c r="C5096" s="64"/>
      <c r="D5096" s="65"/>
      <c r="E5096" s="65"/>
      <c r="F5096" s="65"/>
      <c r="G5096" s="65"/>
      <c r="H5096" s="65"/>
      <c r="I5096" s="65"/>
      <c r="J5096" s="65"/>
      <c r="K5096" s="65"/>
      <c r="L5096" s="66" t="str">
        <f t="shared" si="320"/>
        <v/>
      </c>
      <c r="M5096" s="66" t="str">
        <f t="shared" si="321"/>
        <v/>
      </c>
      <c r="N5096" s="66" t="str">
        <f t="shared" si="322"/>
        <v/>
      </c>
    </row>
    <row r="5097" spans="2:14" ht="20.100000000000001" customHeight="1" thickBot="1" x14ac:dyDescent="0.3">
      <c r="B5097" s="63" t="str">
        <f t="shared" si="319"/>
        <v/>
      </c>
      <c r="C5097" s="64"/>
      <c r="D5097" s="65"/>
      <c r="E5097" s="65"/>
      <c r="F5097" s="65"/>
      <c r="G5097" s="65"/>
      <c r="H5097" s="65"/>
      <c r="I5097" s="65"/>
      <c r="J5097" s="65"/>
      <c r="K5097" s="65"/>
      <c r="L5097" s="66" t="str">
        <f t="shared" si="320"/>
        <v/>
      </c>
      <c r="M5097" s="66" t="str">
        <f t="shared" si="321"/>
        <v/>
      </c>
      <c r="N5097" s="66" t="str">
        <f t="shared" si="322"/>
        <v/>
      </c>
    </row>
    <row r="5098" spans="2:14" ht="20.100000000000001" customHeight="1" thickBot="1" x14ac:dyDescent="0.3">
      <c r="B5098" s="63" t="str">
        <f t="shared" si="319"/>
        <v/>
      </c>
      <c r="C5098" s="64"/>
      <c r="D5098" s="65"/>
      <c r="E5098" s="65"/>
      <c r="F5098" s="65"/>
      <c r="G5098" s="65"/>
      <c r="H5098" s="65"/>
      <c r="I5098" s="65"/>
      <c r="J5098" s="65"/>
      <c r="K5098" s="65"/>
      <c r="L5098" s="66" t="str">
        <f t="shared" si="320"/>
        <v/>
      </c>
      <c r="M5098" s="66" t="str">
        <f t="shared" si="321"/>
        <v/>
      </c>
      <c r="N5098" s="66" t="str">
        <f t="shared" si="322"/>
        <v/>
      </c>
    </row>
    <row r="5099" spans="2:14" ht="20.100000000000001" customHeight="1" thickBot="1" x14ac:dyDescent="0.3">
      <c r="B5099" s="63" t="str">
        <f t="shared" si="319"/>
        <v/>
      </c>
      <c r="C5099" s="64"/>
      <c r="D5099" s="65"/>
      <c r="E5099" s="65"/>
      <c r="F5099" s="65"/>
      <c r="G5099" s="65"/>
      <c r="H5099" s="65"/>
      <c r="I5099" s="65"/>
      <c r="J5099" s="65"/>
      <c r="K5099" s="65"/>
      <c r="L5099" s="66" t="str">
        <f t="shared" si="320"/>
        <v/>
      </c>
      <c r="M5099" s="66" t="str">
        <f t="shared" si="321"/>
        <v/>
      </c>
      <c r="N5099" s="66" t="str">
        <f t="shared" si="322"/>
        <v/>
      </c>
    </row>
    <row r="5100" spans="2:14" ht="20.100000000000001" customHeight="1" thickBot="1" x14ac:dyDescent="0.3">
      <c r="B5100" s="63" t="str">
        <f t="shared" si="319"/>
        <v/>
      </c>
      <c r="C5100" s="64"/>
      <c r="D5100" s="65"/>
      <c r="E5100" s="65"/>
      <c r="F5100" s="65"/>
      <c r="G5100" s="65"/>
      <c r="H5100" s="65"/>
      <c r="I5100" s="65"/>
      <c r="J5100" s="65"/>
      <c r="K5100" s="65"/>
      <c r="L5100" s="66" t="str">
        <f t="shared" si="320"/>
        <v/>
      </c>
      <c r="M5100" s="66" t="str">
        <f t="shared" si="321"/>
        <v/>
      </c>
      <c r="N5100" s="66" t="str">
        <f t="shared" si="322"/>
        <v/>
      </c>
    </row>
    <row r="5101" spans="2:14" ht="20.100000000000001" customHeight="1" thickBot="1" x14ac:dyDescent="0.3">
      <c r="B5101" s="63" t="str">
        <f t="shared" si="319"/>
        <v/>
      </c>
      <c r="C5101" s="64"/>
      <c r="D5101" s="65"/>
      <c r="E5101" s="65"/>
      <c r="F5101" s="65"/>
      <c r="G5101" s="65"/>
      <c r="H5101" s="65"/>
      <c r="I5101" s="65"/>
      <c r="J5101" s="65"/>
      <c r="K5101" s="65"/>
      <c r="L5101" s="66" t="str">
        <f t="shared" si="320"/>
        <v/>
      </c>
      <c r="M5101" s="66" t="str">
        <f t="shared" si="321"/>
        <v/>
      </c>
      <c r="N5101" s="66" t="str">
        <f t="shared" si="322"/>
        <v/>
      </c>
    </row>
    <row r="5102" spans="2:14" ht="20.100000000000001" customHeight="1" thickBot="1" x14ac:dyDescent="0.3">
      <c r="B5102" s="63" t="str">
        <f t="shared" si="319"/>
        <v/>
      </c>
      <c r="C5102" s="64"/>
      <c r="D5102" s="65"/>
      <c r="E5102" s="65"/>
      <c r="F5102" s="65"/>
      <c r="G5102" s="65"/>
      <c r="H5102" s="65"/>
      <c r="I5102" s="65"/>
      <c r="J5102" s="65"/>
      <c r="K5102" s="65"/>
      <c r="L5102" s="66" t="str">
        <f t="shared" si="320"/>
        <v/>
      </c>
      <c r="M5102" s="66" t="str">
        <f t="shared" si="321"/>
        <v/>
      </c>
      <c r="N5102" s="66" t="str">
        <f t="shared" si="322"/>
        <v/>
      </c>
    </row>
    <row r="5103" spans="2:14" ht="20.100000000000001" customHeight="1" thickBot="1" x14ac:dyDescent="0.3">
      <c r="B5103" s="63" t="str">
        <f t="shared" si="319"/>
        <v/>
      </c>
      <c r="C5103" s="64"/>
      <c r="D5103" s="65"/>
      <c r="E5103" s="65"/>
      <c r="F5103" s="65"/>
      <c r="G5103" s="65"/>
      <c r="H5103" s="65"/>
      <c r="I5103" s="65"/>
      <c r="J5103" s="65"/>
      <c r="K5103" s="65"/>
      <c r="L5103" s="66" t="str">
        <f t="shared" si="320"/>
        <v/>
      </c>
      <c r="M5103" s="66" t="str">
        <f t="shared" si="321"/>
        <v/>
      </c>
      <c r="N5103" s="66" t="str">
        <f t="shared" si="322"/>
        <v/>
      </c>
    </row>
    <row r="5104" spans="2:14" ht="20.100000000000001" customHeight="1" thickBot="1" x14ac:dyDescent="0.3">
      <c r="B5104" s="63" t="str">
        <f t="shared" si="319"/>
        <v/>
      </c>
      <c r="C5104" s="64"/>
      <c r="D5104" s="65"/>
      <c r="E5104" s="65"/>
      <c r="F5104" s="65"/>
      <c r="G5104" s="65"/>
      <c r="H5104" s="65"/>
      <c r="I5104" s="65"/>
      <c r="J5104" s="65"/>
      <c r="K5104" s="65"/>
      <c r="L5104" s="66" t="str">
        <f t="shared" si="320"/>
        <v/>
      </c>
      <c r="M5104" s="66" t="str">
        <f t="shared" si="321"/>
        <v/>
      </c>
      <c r="N5104" s="66" t="str">
        <f t="shared" si="322"/>
        <v/>
      </c>
    </row>
    <row r="5105" spans="2:14" ht="20.100000000000001" customHeight="1" thickBot="1" x14ac:dyDescent="0.3">
      <c r="B5105" s="63" t="str">
        <f t="shared" si="319"/>
        <v/>
      </c>
      <c r="C5105" s="64"/>
      <c r="D5105" s="65"/>
      <c r="E5105" s="65"/>
      <c r="F5105" s="65"/>
      <c r="G5105" s="65"/>
      <c r="H5105" s="65"/>
      <c r="I5105" s="65"/>
      <c r="J5105" s="65"/>
      <c r="K5105" s="65"/>
      <c r="L5105" s="66" t="str">
        <f t="shared" si="320"/>
        <v/>
      </c>
      <c r="M5105" s="66" t="str">
        <f t="shared" si="321"/>
        <v/>
      </c>
      <c r="N5105" s="66" t="str">
        <f t="shared" si="322"/>
        <v/>
      </c>
    </row>
    <row r="5106" spans="2:14" ht="20.100000000000001" customHeight="1" thickBot="1" x14ac:dyDescent="0.3">
      <c r="B5106" s="63" t="str">
        <f t="shared" si="319"/>
        <v/>
      </c>
      <c r="C5106" s="64"/>
      <c r="D5106" s="65"/>
      <c r="E5106" s="65"/>
      <c r="F5106" s="65"/>
      <c r="G5106" s="65"/>
      <c r="H5106" s="65"/>
      <c r="I5106" s="65"/>
      <c r="J5106" s="65"/>
      <c r="K5106" s="65"/>
      <c r="L5106" s="66" t="str">
        <f t="shared" si="320"/>
        <v/>
      </c>
      <c r="M5106" s="66" t="str">
        <f t="shared" si="321"/>
        <v/>
      </c>
      <c r="N5106" s="66" t="str">
        <f t="shared" si="322"/>
        <v/>
      </c>
    </row>
    <row r="5107" spans="2:14" ht="20.100000000000001" customHeight="1" thickBot="1" x14ac:dyDescent="0.3">
      <c r="B5107" s="63" t="str">
        <f t="shared" si="319"/>
        <v/>
      </c>
      <c r="C5107" s="64"/>
      <c r="D5107" s="65"/>
      <c r="E5107" s="65"/>
      <c r="F5107" s="65"/>
      <c r="G5107" s="65"/>
      <c r="H5107" s="65"/>
      <c r="I5107" s="65"/>
      <c r="J5107" s="65"/>
      <c r="K5107" s="65"/>
      <c r="L5107" s="66" t="str">
        <f t="shared" si="320"/>
        <v/>
      </c>
      <c r="M5107" s="66" t="str">
        <f t="shared" si="321"/>
        <v/>
      </c>
      <c r="N5107" s="66" t="str">
        <f t="shared" si="322"/>
        <v/>
      </c>
    </row>
    <row r="5108" spans="2:14" ht="20.100000000000001" customHeight="1" thickBot="1" x14ac:dyDescent="0.3">
      <c r="B5108" s="63" t="str">
        <f t="shared" si="319"/>
        <v/>
      </c>
      <c r="C5108" s="64"/>
      <c r="D5108" s="65"/>
      <c r="E5108" s="65"/>
      <c r="F5108" s="65"/>
      <c r="G5108" s="65"/>
      <c r="H5108" s="65"/>
      <c r="I5108" s="65"/>
      <c r="J5108" s="65"/>
      <c r="K5108" s="65"/>
      <c r="L5108" s="66" t="str">
        <f t="shared" si="320"/>
        <v/>
      </c>
      <c r="M5108" s="66" t="str">
        <f t="shared" si="321"/>
        <v/>
      </c>
      <c r="N5108" s="66" t="str">
        <f t="shared" si="322"/>
        <v/>
      </c>
    </row>
    <row r="5109" spans="2:14" ht="20.100000000000001" customHeight="1" thickBot="1" x14ac:dyDescent="0.3">
      <c r="B5109" s="63" t="str">
        <f t="shared" si="319"/>
        <v/>
      </c>
      <c r="C5109" s="64"/>
      <c r="D5109" s="65"/>
      <c r="E5109" s="65"/>
      <c r="F5109" s="65"/>
      <c r="G5109" s="65"/>
      <c r="H5109" s="65"/>
      <c r="I5109" s="65"/>
      <c r="J5109" s="65"/>
      <c r="K5109" s="65"/>
      <c r="L5109" s="66" t="str">
        <f t="shared" si="320"/>
        <v/>
      </c>
      <c r="M5109" s="66" t="str">
        <f t="shared" si="321"/>
        <v/>
      </c>
      <c r="N5109" s="66" t="str">
        <f t="shared" si="322"/>
        <v/>
      </c>
    </row>
    <row r="5110" spans="2:14" ht="20.100000000000001" customHeight="1" thickBot="1" x14ac:dyDescent="0.3">
      <c r="B5110" s="63" t="str">
        <f t="shared" si="319"/>
        <v/>
      </c>
      <c r="C5110" s="64"/>
      <c r="D5110" s="65"/>
      <c r="E5110" s="65"/>
      <c r="F5110" s="65"/>
      <c r="G5110" s="65"/>
      <c r="H5110" s="65"/>
      <c r="I5110" s="65"/>
      <c r="J5110" s="65"/>
      <c r="K5110" s="65"/>
      <c r="L5110" s="66" t="str">
        <f t="shared" si="320"/>
        <v/>
      </c>
      <c r="M5110" s="66" t="str">
        <f t="shared" si="321"/>
        <v/>
      </c>
      <c r="N5110" s="66" t="str">
        <f t="shared" si="322"/>
        <v/>
      </c>
    </row>
    <row r="5111" spans="2:14" ht="20.100000000000001" customHeight="1" thickBot="1" x14ac:dyDescent="0.3">
      <c r="B5111" s="63" t="str">
        <f t="shared" si="319"/>
        <v/>
      </c>
      <c r="C5111" s="64"/>
      <c r="D5111" s="65"/>
      <c r="E5111" s="65"/>
      <c r="F5111" s="65"/>
      <c r="G5111" s="65"/>
      <c r="H5111" s="65"/>
      <c r="I5111" s="65"/>
      <c r="J5111" s="65"/>
      <c r="K5111" s="65"/>
      <c r="L5111" s="66" t="str">
        <f t="shared" si="320"/>
        <v/>
      </c>
      <c r="M5111" s="66" t="str">
        <f t="shared" si="321"/>
        <v/>
      </c>
      <c r="N5111" s="66" t="str">
        <f t="shared" si="322"/>
        <v/>
      </c>
    </row>
    <row r="5112" spans="2:14" ht="20.100000000000001" customHeight="1" thickBot="1" x14ac:dyDescent="0.3">
      <c r="B5112" s="63" t="str">
        <f t="shared" si="319"/>
        <v/>
      </c>
      <c r="C5112" s="64"/>
      <c r="D5112" s="65"/>
      <c r="E5112" s="65"/>
      <c r="F5112" s="65"/>
      <c r="G5112" s="65"/>
      <c r="H5112" s="65"/>
      <c r="I5112" s="65"/>
      <c r="J5112" s="65"/>
      <c r="K5112" s="65"/>
      <c r="L5112" s="66" t="str">
        <f t="shared" si="320"/>
        <v/>
      </c>
      <c r="M5112" s="66" t="str">
        <f t="shared" si="321"/>
        <v/>
      </c>
      <c r="N5112" s="66" t="str">
        <f t="shared" si="322"/>
        <v/>
      </c>
    </row>
    <row r="5113" spans="2:14" ht="20.100000000000001" customHeight="1" thickBot="1" x14ac:dyDescent="0.3">
      <c r="B5113" s="63" t="str">
        <f t="shared" si="319"/>
        <v/>
      </c>
      <c r="C5113" s="64"/>
      <c r="D5113" s="65"/>
      <c r="E5113" s="65"/>
      <c r="F5113" s="65"/>
      <c r="G5113" s="65"/>
      <c r="H5113" s="65"/>
      <c r="I5113" s="65"/>
      <c r="J5113" s="65"/>
      <c r="K5113" s="65"/>
      <c r="L5113" s="66" t="str">
        <f t="shared" si="320"/>
        <v/>
      </c>
      <c r="M5113" s="66" t="str">
        <f t="shared" si="321"/>
        <v/>
      </c>
      <c r="N5113" s="66" t="str">
        <f t="shared" si="322"/>
        <v/>
      </c>
    </row>
    <row r="5114" spans="2:14" ht="20.100000000000001" customHeight="1" thickBot="1" x14ac:dyDescent="0.3">
      <c r="B5114" s="63" t="str">
        <f t="shared" si="319"/>
        <v/>
      </c>
      <c r="C5114" s="64"/>
      <c r="D5114" s="65"/>
      <c r="E5114" s="65"/>
      <c r="F5114" s="65"/>
      <c r="G5114" s="65"/>
      <c r="H5114" s="65"/>
      <c r="I5114" s="65"/>
      <c r="J5114" s="65"/>
      <c r="K5114" s="65"/>
      <c r="L5114" s="66" t="str">
        <f t="shared" si="320"/>
        <v/>
      </c>
      <c r="M5114" s="66" t="str">
        <f t="shared" si="321"/>
        <v/>
      </c>
      <c r="N5114" s="66" t="str">
        <f t="shared" si="322"/>
        <v/>
      </c>
    </row>
    <row r="5115" spans="2:14" ht="20.100000000000001" customHeight="1" thickBot="1" x14ac:dyDescent="0.3">
      <c r="B5115" s="63" t="str">
        <f t="shared" si="319"/>
        <v/>
      </c>
      <c r="C5115" s="64"/>
      <c r="D5115" s="65"/>
      <c r="E5115" s="65"/>
      <c r="F5115" s="65"/>
      <c r="G5115" s="65"/>
      <c r="H5115" s="65"/>
      <c r="I5115" s="65"/>
      <c r="J5115" s="65"/>
      <c r="K5115" s="65"/>
      <c r="L5115" s="66" t="str">
        <f t="shared" si="320"/>
        <v/>
      </c>
      <c r="M5115" s="66" t="str">
        <f t="shared" si="321"/>
        <v/>
      </c>
      <c r="N5115" s="66" t="str">
        <f t="shared" si="322"/>
        <v/>
      </c>
    </row>
    <row r="5116" spans="2:14" ht="20.100000000000001" customHeight="1" thickBot="1" x14ac:dyDescent="0.3">
      <c r="B5116" s="63" t="str">
        <f t="shared" si="319"/>
        <v/>
      </c>
      <c r="C5116" s="64"/>
      <c r="D5116" s="65"/>
      <c r="E5116" s="65"/>
      <c r="F5116" s="65"/>
      <c r="G5116" s="65"/>
      <c r="H5116" s="65"/>
      <c r="I5116" s="65"/>
      <c r="J5116" s="65"/>
      <c r="K5116" s="65"/>
      <c r="L5116" s="66" t="str">
        <f t="shared" si="320"/>
        <v/>
      </c>
      <c r="M5116" s="66" t="str">
        <f t="shared" si="321"/>
        <v/>
      </c>
      <c r="N5116" s="66" t="str">
        <f t="shared" si="322"/>
        <v/>
      </c>
    </row>
    <row r="5117" spans="2:14" ht="20.100000000000001" customHeight="1" thickBot="1" x14ac:dyDescent="0.3">
      <c r="B5117" s="63" t="str">
        <f t="shared" si="319"/>
        <v/>
      </c>
      <c r="C5117" s="64"/>
      <c r="D5117" s="65"/>
      <c r="E5117" s="65"/>
      <c r="F5117" s="65"/>
      <c r="G5117" s="65"/>
      <c r="H5117" s="65"/>
      <c r="I5117" s="65"/>
      <c r="J5117" s="65"/>
      <c r="K5117" s="65"/>
      <c r="L5117" s="66" t="str">
        <f t="shared" si="320"/>
        <v/>
      </c>
      <c r="M5117" s="66" t="str">
        <f t="shared" si="321"/>
        <v/>
      </c>
      <c r="N5117" s="66" t="str">
        <f t="shared" si="322"/>
        <v/>
      </c>
    </row>
    <row r="5118" spans="2:14" ht="20.100000000000001" customHeight="1" thickBot="1" x14ac:dyDescent="0.3">
      <c r="B5118" s="63" t="str">
        <f t="shared" si="319"/>
        <v/>
      </c>
      <c r="C5118" s="64"/>
      <c r="D5118" s="65"/>
      <c r="E5118" s="65"/>
      <c r="F5118" s="65"/>
      <c r="G5118" s="65"/>
      <c r="H5118" s="65"/>
      <c r="I5118" s="65"/>
      <c r="J5118" s="65"/>
      <c r="K5118" s="65"/>
      <c r="L5118" s="66" t="str">
        <f t="shared" si="320"/>
        <v/>
      </c>
      <c r="M5118" s="66" t="str">
        <f t="shared" si="321"/>
        <v/>
      </c>
      <c r="N5118" s="66" t="str">
        <f t="shared" si="322"/>
        <v/>
      </c>
    </row>
    <row r="5119" spans="2:14" ht="20.100000000000001" customHeight="1" thickBot="1" x14ac:dyDescent="0.3">
      <c r="B5119" s="63" t="str">
        <f t="shared" si="319"/>
        <v/>
      </c>
      <c r="C5119" s="64"/>
      <c r="D5119" s="65"/>
      <c r="E5119" s="65"/>
      <c r="F5119" s="65"/>
      <c r="G5119" s="65"/>
      <c r="H5119" s="65"/>
      <c r="I5119" s="65"/>
      <c r="J5119" s="65"/>
      <c r="K5119" s="65"/>
      <c r="L5119" s="66" t="str">
        <f t="shared" si="320"/>
        <v/>
      </c>
      <c r="M5119" s="66" t="str">
        <f t="shared" si="321"/>
        <v/>
      </c>
      <c r="N5119" s="66" t="str">
        <f t="shared" si="322"/>
        <v/>
      </c>
    </row>
    <row r="5120" spans="2:14" ht="20.100000000000001" customHeight="1" thickBot="1" x14ac:dyDescent="0.3">
      <c r="B5120" s="63" t="str">
        <f t="shared" si="319"/>
        <v/>
      </c>
      <c r="C5120" s="64"/>
      <c r="D5120" s="65"/>
      <c r="E5120" s="65"/>
      <c r="F5120" s="65"/>
      <c r="G5120" s="65"/>
      <c r="H5120" s="65"/>
      <c r="I5120" s="65"/>
      <c r="J5120" s="65"/>
      <c r="K5120" s="65"/>
      <c r="L5120" s="66" t="str">
        <f t="shared" si="320"/>
        <v/>
      </c>
      <c r="M5120" s="66" t="str">
        <f t="shared" si="321"/>
        <v/>
      </c>
      <c r="N5120" s="66" t="str">
        <f t="shared" si="322"/>
        <v/>
      </c>
    </row>
    <row r="5121" spans="2:14" ht="20.100000000000001" customHeight="1" thickBot="1" x14ac:dyDescent="0.3">
      <c r="B5121" s="63" t="str">
        <f t="shared" si="319"/>
        <v/>
      </c>
      <c r="C5121" s="64"/>
      <c r="D5121" s="65"/>
      <c r="E5121" s="65"/>
      <c r="F5121" s="65"/>
      <c r="G5121" s="65"/>
      <c r="H5121" s="65"/>
      <c r="I5121" s="65"/>
      <c r="J5121" s="65"/>
      <c r="K5121" s="65"/>
      <c r="L5121" s="66" t="str">
        <f t="shared" si="320"/>
        <v/>
      </c>
      <c r="M5121" s="66" t="str">
        <f t="shared" si="321"/>
        <v/>
      </c>
      <c r="N5121" s="66" t="str">
        <f t="shared" si="322"/>
        <v/>
      </c>
    </row>
    <row r="5122" spans="2:14" ht="20.100000000000001" customHeight="1" thickBot="1" x14ac:dyDescent="0.3">
      <c r="B5122" s="63" t="str">
        <f t="shared" si="319"/>
        <v/>
      </c>
      <c r="C5122" s="64"/>
      <c r="D5122" s="65"/>
      <c r="E5122" s="65"/>
      <c r="F5122" s="65"/>
      <c r="G5122" s="65"/>
      <c r="H5122" s="65"/>
      <c r="I5122" s="65"/>
      <c r="J5122" s="65"/>
      <c r="K5122" s="65"/>
      <c r="L5122" s="66" t="str">
        <f t="shared" si="320"/>
        <v/>
      </c>
      <c r="M5122" s="66" t="str">
        <f t="shared" si="321"/>
        <v/>
      </c>
      <c r="N5122" s="66" t="str">
        <f t="shared" si="322"/>
        <v/>
      </c>
    </row>
    <row r="5123" spans="2:14" ht="20.100000000000001" customHeight="1" thickBot="1" x14ac:dyDescent="0.3">
      <c r="B5123" s="63" t="str">
        <f t="shared" si="319"/>
        <v/>
      </c>
      <c r="C5123" s="64"/>
      <c r="D5123" s="65"/>
      <c r="E5123" s="65"/>
      <c r="F5123" s="65"/>
      <c r="G5123" s="65"/>
      <c r="H5123" s="65"/>
      <c r="I5123" s="65"/>
      <c r="J5123" s="65"/>
      <c r="K5123" s="65"/>
      <c r="L5123" s="66" t="str">
        <f t="shared" si="320"/>
        <v/>
      </c>
      <c r="M5123" s="66" t="str">
        <f t="shared" si="321"/>
        <v/>
      </c>
      <c r="N5123" s="66" t="str">
        <f t="shared" si="322"/>
        <v/>
      </c>
    </row>
    <row r="5124" spans="2:14" ht="20.100000000000001" customHeight="1" thickBot="1" x14ac:dyDescent="0.3">
      <c r="B5124" s="63" t="str">
        <f t="shared" si="319"/>
        <v/>
      </c>
      <c r="C5124" s="64"/>
      <c r="D5124" s="65"/>
      <c r="E5124" s="65"/>
      <c r="F5124" s="65"/>
      <c r="G5124" s="65"/>
      <c r="H5124" s="65"/>
      <c r="I5124" s="65"/>
      <c r="J5124" s="65"/>
      <c r="K5124" s="65"/>
      <c r="L5124" s="66" t="str">
        <f t="shared" si="320"/>
        <v/>
      </c>
      <c r="M5124" s="66" t="str">
        <f t="shared" si="321"/>
        <v/>
      </c>
      <c r="N5124" s="66" t="str">
        <f t="shared" si="322"/>
        <v/>
      </c>
    </row>
    <row r="5125" spans="2:14" ht="20.100000000000001" customHeight="1" thickBot="1" x14ac:dyDescent="0.3">
      <c r="B5125" s="63" t="str">
        <f t="shared" si="319"/>
        <v/>
      </c>
      <c r="C5125" s="64"/>
      <c r="D5125" s="65"/>
      <c r="E5125" s="65"/>
      <c r="F5125" s="65"/>
      <c r="G5125" s="65"/>
      <c r="H5125" s="65"/>
      <c r="I5125" s="65"/>
      <c r="J5125" s="65"/>
      <c r="K5125" s="65"/>
      <c r="L5125" s="66" t="str">
        <f t="shared" si="320"/>
        <v/>
      </c>
      <c r="M5125" s="66" t="str">
        <f t="shared" si="321"/>
        <v/>
      </c>
      <c r="N5125" s="66" t="str">
        <f t="shared" si="322"/>
        <v/>
      </c>
    </row>
    <row r="5126" spans="2:14" ht="20.100000000000001" customHeight="1" thickBot="1" x14ac:dyDescent="0.3">
      <c r="B5126" s="63" t="str">
        <f t="shared" si="319"/>
        <v/>
      </c>
      <c r="C5126" s="64"/>
      <c r="D5126" s="65"/>
      <c r="E5126" s="65"/>
      <c r="F5126" s="65"/>
      <c r="G5126" s="65"/>
      <c r="H5126" s="65"/>
      <c r="I5126" s="65"/>
      <c r="J5126" s="65"/>
      <c r="K5126" s="65"/>
      <c r="L5126" s="66" t="str">
        <f t="shared" si="320"/>
        <v/>
      </c>
      <c r="M5126" s="66" t="str">
        <f t="shared" si="321"/>
        <v/>
      </c>
      <c r="N5126" s="66" t="str">
        <f t="shared" si="322"/>
        <v/>
      </c>
    </row>
    <row r="5127" spans="2:14" ht="20.100000000000001" customHeight="1" thickBot="1" x14ac:dyDescent="0.3">
      <c r="B5127" s="63" t="str">
        <f t="shared" si="319"/>
        <v/>
      </c>
      <c r="C5127" s="64"/>
      <c r="D5127" s="65"/>
      <c r="E5127" s="65"/>
      <c r="F5127" s="65"/>
      <c r="G5127" s="65"/>
      <c r="H5127" s="65"/>
      <c r="I5127" s="65"/>
      <c r="J5127" s="65"/>
      <c r="K5127" s="65"/>
      <c r="L5127" s="66" t="str">
        <f t="shared" si="320"/>
        <v/>
      </c>
      <c r="M5127" s="66" t="str">
        <f t="shared" si="321"/>
        <v/>
      </c>
      <c r="N5127" s="66" t="str">
        <f t="shared" si="322"/>
        <v/>
      </c>
    </row>
    <row r="5128" spans="2:14" ht="20.100000000000001" customHeight="1" thickBot="1" x14ac:dyDescent="0.3">
      <c r="B5128" s="63" t="str">
        <f t="shared" si="319"/>
        <v/>
      </c>
      <c r="C5128" s="64"/>
      <c r="D5128" s="65"/>
      <c r="E5128" s="65"/>
      <c r="F5128" s="65"/>
      <c r="G5128" s="65"/>
      <c r="H5128" s="65"/>
      <c r="I5128" s="65"/>
      <c r="J5128" s="65"/>
      <c r="K5128" s="65"/>
      <c r="L5128" s="66" t="str">
        <f t="shared" si="320"/>
        <v/>
      </c>
      <c r="M5128" s="66" t="str">
        <f t="shared" si="321"/>
        <v/>
      </c>
      <c r="N5128" s="66" t="str">
        <f t="shared" si="322"/>
        <v/>
      </c>
    </row>
    <row r="5129" spans="2:14" ht="20.100000000000001" customHeight="1" thickBot="1" x14ac:dyDescent="0.3">
      <c r="B5129" s="63" t="str">
        <f t="shared" si="319"/>
        <v/>
      </c>
      <c r="C5129" s="64"/>
      <c r="D5129" s="65"/>
      <c r="E5129" s="65"/>
      <c r="F5129" s="65"/>
      <c r="G5129" s="65"/>
      <c r="H5129" s="65"/>
      <c r="I5129" s="65"/>
      <c r="J5129" s="65"/>
      <c r="K5129" s="65"/>
      <c r="L5129" s="66" t="str">
        <f t="shared" si="320"/>
        <v/>
      </c>
      <c r="M5129" s="66" t="str">
        <f t="shared" si="321"/>
        <v/>
      </c>
      <c r="N5129" s="66" t="str">
        <f t="shared" si="322"/>
        <v/>
      </c>
    </row>
    <row r="5130" spans="2:14" ht="20.100000000000001" customHeight="1" thickBot="1" x14ac:dyDescent="0.3">
      <c r="B5130" s="63" t="str">
        <f t="shared" ref="B5130:B5193" si="323">IF(C5130="","",B5129+1)</f>
        <v/>
      </c>
      <c r="C5130" s="64"/>
      <c r="D5130" s="65"/>
      <c r="E5130" s="65"/>
      <c r="F5130" s="65"/>
      <c r="G5130" s="65"/>
      <c r="H5130" s="65"/>
      <c r="I5130" s="65"/>
      <c r="J5130" s="65"/>
      <c r="K5130" s="65"/>
      <c r="L5130" s="66" t="str">
        <f t="shared" si="320"/>
        <v/>
      </c>
      <c r="M5130" s="66" t="str">
        <f t="shared" si="321"/>
        <v/>
      </c>
      <c r="N5130" s="66" t="str">
        <f t="shared" si="322"/>
        <v/>
      </c>
    </row>
    <row r="5131" spans="2:14" ht="20.100000000000001" customHeight="1" thickBot="1" x14ac:dyDescent="0.3">
      <c r="B5131" s="63" t="str">
        <f t="shared" si="323"/>
        <v/>
      </c>
      <c r="C5131" s="64"/>
      <c r="D5131" s="65"/>
      <c r="E5131" s="65"/>
      <c r="F5131" s="65"/>
      <c r="G5131" s="65"/>
      <c r="H5131" s="65"/>
      <c r="I5131" s="65"/>
      <c r="J5131" s="65"/>
      <c r="K5131" s="65"/>
      <c r="L5131" s="66" t="str">
        <f t="shared" si="320"/>
        <v/>
      </c>
      <c r="M5131" s="66" t="str">
        <f t="shared" si="321"/>
        <v/>
      </c>
      <c r="N5131" s="66" t="str">
        <f t="shared" si="322"/>
        <v/>
      </c>
    </row>
    <row r="5132" spans="2:14" ht="20.100000000000001" customHeight="1" thickBot="1" x14ac:dyDescent="0.3">
      <c r="B5132" s="63" t="str">
        <f t="shared" si="323"/>
        <v/>
      </c>
      <c r="C5132" s="64"/>
      <c r="D5132" s="65"/>
      <c r="E5132" s="65"/>
      <c r="F5132" s="65"/>
      <c r="G5132" s="65"/>
      <c r="H5132" s="65"/>
      <c r="I5132" s="65"/>
      <c r="J5132" s="65"/>
      <c r="K5132" s="65"/>
      <c r="L5132" s="66" t="str">
        <f t="shared" si="320"/>
        <v/>
      </c>
      <c r="M5132" s="66" t="str">
        <f t="shared" si="321"/>
        <v/>
      </c>
      <c r="N5132" s="66" t="str">
        <f t="shared" si="322"/>
        <v/>
      </c>
    </row>
    <row r="5133" spans="2:14" ht="20.100000000000001" customHeight="1" thickBot="1" x14ac:dyDescent="0.3">
      <c r="B5133" s="63" t="str">
        <f t="shared" si="323"/>
        <v/>
      </c>
      <c r="C5133" s="64"/>
      <c r="D5133" s="65"/>
      <c r="E5133" s="65"/>
      <c r="F5133" s="65"/>
      <c r="G5133" s="65"/>
      <c r="H5133" s="65"/>
      <c r="I5133" s="65"/>
      <c r="J5133" s="65"/>
      <c r="K5133" s="65"/>
      <c r="L5133" s="66" t="str">
        <f t="shared" ref="L5133:L5196" si="324">IF(C5133="","",TEXT(C5133,"MMMM"))</f>
        <v/>
      </c>
      <c r="M5133" s="66" t="str">
        <f t="shared" ref="M5133:M5196" si="325">IF(C5133="","",YEAR(C5133))</f>
        <v/>
      </c>
      <c r="N5133" s="66" t="str">
        <f t="shared" ref="N5133:N5196" si="326">IF(C5133="","",TEXT(C5133,"DDDD"))</f>
        <v/>
      </c>
    </row>
    <row r="5134" spans="2:14" ht="20.100000000000001" customHeight="1" thickBot="1" x14ac:dyDescent="0.3">
      <c r="B5134" s="63" t="str">
        <f t="shared" si="323"/>
        <v/>
      </c>
      <c r="C5134" s="64"/>
      <c r="D5134" s="65"/>
      <c r="E5134" s="65"/>
      <c r="F5134" s="65"/>
      <c r="G5134" s="65"/>
      <c r="H5134" s="65"/>
      <c r="I5134" s="65"/>
      <c r="J5134" s="65"/>
      <c r="K5134" s="65"/>
      <c r="L5134" s="66" t="str">
        <f t="shared" si="324"/>
        <v/>
      </c>
      <c r="M5134" s="66" t="str">
        <f t="shared" si="325"/>
        <v/>
      </c>
      <c r="N5134" s="66" t="str">
        <f t="shared" si="326"/>
        <v/>
      </c>
    </row>
    <row r="5135" spans="2:14" ht="20.100000000000001" customHeight="1" thickBot="1" x14ac:dyDescent="0.3">
      <c r="B5135" s="63" t="str">
        <f t="shared" si="323"/>
        <v/>
      </c>
      <c r="C5135" s="64"/>
      <c r="D5135" s="65"/>
      <c r="E5135" s="65"/>
      <c r="F5135" s="65"/>
      <c r="G5135" s="65"/>
      <c r="H5135" s="65"/>
      <c r="I5135" s="65"/>
      <c r="J5135" s="65"/>
      <c r="K5135" s="65"/>
      <c r="L5135" s="66" t="str">
        <f t="shared" si="324"/>
        <v/>
      </c>
      <c r="M5135" s="66" t="str">
        <f t="shared" si="325"/>
        <v/>
      </c>
      <c r="N5135" s="66" t="str">
        <f t="shared" si="326"/>
        <v/>
      </c>
    </row>
    <row r="5136" spans="2:14" ht="20.100000000000001" customHeight="1" thickBot="1" x14ac:dyDescent="0.3">
      <c r="B5136" s="63" t="str">
        <f t="shared" si="323"/>
        <v/>
      </c>
      <c r="C5136" s="64"/>
      <c r="D5136" s="65"/>
      <c r="E5136" s="65"/>
      <c r="F5136" s="65"/>
      <c r="G5136" s="65"/>
      <c r="H5136" s="65"/>
      <c r="I5136" s="65"/>
      <c r="J5136" s="65"/>
      <c r="K5136" s="65"/>
      <c r="L5136" s="66" t="str">
        <f t="shared" si="324"/>
        <v/>
      </c>
      <c r="M5136" s="66" t="str">
        <f t="shared" si="325"/>
        <v/>
      </c>
      <c r="N5136" s="66" t="str">
        <f t="shared" si="326"/>
        <v/>
      </c>
    </row>
    <row r="5137" spans="2:14" ht="20.100000000000001" customHeight="1" thickBot="1" x14ac:dyDescent="0.3">
      <c r="B5137" s="63" t="str">
        <f t="shared" si="323"/>
        <v/>
      </c>
      <c r="C5137" s="64"/>
      <c r="D5137" s="65"/>
      <c r="E5137" s="65"/>
      <c r="F5137" s="65"/>
      <c r="G5137" s="65"/>
      <c r="H5137" s="65"/>
      <c r="I5137" s="65"/>
      <c r="J5137" s="65"/>
      <c r="K5137" s="65"/>
      <c r="L5137" s="66" t="str">
        <f t="shared" si="324"/>
        <v/>
      </c>
      <c r="M5137" s="66" t="str">
        <f t="shared" si="325"/>
        <v/>
      </c>
      <c r="N5137" s="66" t="str">
        <f t="shared" si="326"/>
        <v/>
      </c>
    </row>
    <row r="5138" spans="2:14" ht="20.100000000000001" customHeight="1" thickBot="1" x14ac:dyDescent="0.3">
      <c r="B5138" s="63" t="str">
        <f t="shared" si="323"/>
        <v/>
      </c>
      <c r="C5138" s="64"/>
      <c r="D5138" s="65"/>
      <c r="E5138" s="65"/>
      <c r="F5138" s="65"/>
      <c r="G5138" s="65"/>
      <c r="H5138" s="65"/>
      <c r="I5138" s="65"/>
      <c r="J5138" s="65"/>
      <c r="K5138" s="65"/>
      <c r="L5138" s="66" t="str">
        <f t="shared" si="324"/>
        <v/>
      </c>
      <c r="M5138" s="66" t="str">
        <f t="shared" si="325"/>
        <v/>
      </c>
      <c r="N5138" s="66" t="str">
        <f t="shared" si="326"/>
        <v/>
      </c>
    </row>
    <row r="5139" spans="2:14" ht="20.100000000000001" customHeight="1" thickBot="1" x14ac:dyDescent="0.3">
      <c r="B5139" s="63" t="str">
        <f t="shared" si="323"/>
        <v/>
      </c>
      <c r="C5139" s="64"/>
      <c r="D5139" s="65"/>
      <c r="E5139" s="65"/>
      <c r="F5139" s="65"/>
      <c r="G5139" s="65"/>
      <c r="H5139" s="65"/>
      <c r="I5139" s="65"/>
      <c r="J5139" s="65"/>
      <c r="K5139" s="65"/>
      <c r="L5139" s="66" t="str">
        <f t="shared" si="324"/>
        <v/>
      </c>
      <c r="M5139" s="66" t="str">
        <f t="shared" si="325"/>
        <v/>
      </c>
      <c r="N5139" s="66" t="str">
        <f t="shared" si="326"/>
        <v/>
      </c>
    </row>
    <row r="5140" spans="2:14" ht="20.100000000000001" customHeight="1" thickBot="1" x14ac:dyDescent="0.3">
      <c r="B5140" s="63" t="str">
        <f t="shared" si="323"/>
        <v/>
      </c>
      <c r="C5140" s="64"/>
      <c r="D5140" s="65"/>
      <c r="E5140" s="65"/>
      <c r="F5140" s="65"/>
      <c r="G5140" s="65"/>
      <c r="H5140" s="65"/>
      <c r="I5140" s="65"/>
      <c r="J5140" s="65"/>
      <c r="K5140" s="65"/>
      <c r="L5140" s="66" t="str">
        <f t="shared" si="324"/>
        <v/>
      </c>
      <c r="M5140" s="66" t="str">
        <f t="shared" si="325"/>
        <v/>
      </c>
      <c r="N5140" s="66" t="str">
        <f t="shared" si="326"/>
        <v/>
      </c>
    </row>
    <row r="5141" spans="2:14" ht="20.100000000000001" customHeight="1" thickBot="1" x14ac:dyDescent="0.3">
      <c r="B5141" s="63" t="str">
        <f t="shared" si="323"/>
        <v/>
      </c>
      <c r="C5141" s="64"/>
      <c r="D5141" s="65"/>
      <c r="E5141" s="65"/>
      <c r="F5141" s="65"/>
      <c r="G5141" s="65"/>
      <c r="H5141" s="65"/>
      <c r="I5141" s="65"/>
      <c r="J5141" s="65"/>
      <c r="K5141" s="65"/>
      <c r="L5141" s="66" t="str">
        <f t="shared" si="324"/>
        <v/>
      </c>
      <c r="M5141" s="66" t="str">
        <f t="shared" si="325"/>
        <v/>
      </c>
      <c r="N5141" s="66" t="str">
        <f t="shared" si="326"/>
        <v/>
      </c>
    </row>
    <row r="5142" spans="2:14" ht="20.100000000000001" customHeight="1" thickBot="1" x14ac:dyDescent="0.3">
      <c r="B5142" s="63" t="str">
        <f t="shared" si="323"/>
        <v/>
      </c>
      <c r="C5142" s="64"/>
      <c r="D5142" s="65"/>
      <c r="E5142" s="65"/>
      <c r="F5142" s="65"/>
      <c r="G5142" s="65"/>
      <c r="H5142" s="65"/>
      <c r="I5142" s="65"/>
      <c r="J5142" s="65"/>
      <c r="K5142" s="65"/>
      <c r="L5142" s="66" t="str">
        <f t="shared" si="324"/>
        <v/>
      </c>
      <c r="M5142" s="66" t="str">
        <f t="shared" si="325"/>
        <v/>
      </c>
      <c r="N5142" s="66" t="str">
        <f t="shared" si="326"/>
        <v/>
      </c>
    </row>
    <row r="5143" spans="2:14" ht="20.100000000000001" customHeight="1" thickBot="1" x14ac:dyDescent="0.3">
      <c r="B5143" s="63" t="str">
        <f t="shared" si="323"/>
        <v/>
      </c>
      <c r="C5143" s="64"/>
      <c r="D5143" s="65"/>
      <c r="E5143" s="65"/>
      <c r="F5143" s="65"/>
      <c r="G5143" s="65"/>
      <c r="H5143" s="65"/>
      <c r="I5143" s="65"/>
      <c r="J5143" s="65"/>
      <c r="K5143" s="65"/>
      <c r="L5143" s="66" t="str">
        <f t="shared" si="324"/>
        <v/>
      </c>
      <c r="M5143" s="66" t="str">
        <f t="shared" si="325"/>
        <v/>
      </c>
      <c r="N5143" s="66" t="str">
        <f t="shared" si="326"/>
        <v/>
      </c>
    </row>
    <row r="5144" spans="2:14" ht="20.100000000000001" customHeight="1" thickBot="1" x14ac:dyDescent="0.3">
      <c r="B5144" s="63" t="str">
        <f t="shared" si="323"/>
        <v/>
      </c>
      <c r="C5144" s="64"/>
      <c r="D5144" s="65"/>
      <c r="E5144" s="65"/>
      <c r="F5144" s="65"/>
      <c r="G5144" s="65"/>
      <c r="H5144" s="65"/>
      <c r="I5144" s="65"/>
      <c r="J5144" s="65"/>
      <c r="K5144" s="65"/>
      <c r="L5144" s="66" t="str">
        <f t="shared" si="324"/>
        <v/>
      </c>
      <c r="M5144" s="66" t="str">
        <f t="shared" si="325"/>
        <v/>
      </c>
      <c r="N5144" s="66" t="str">
        <f t="shared" si="326"/>
        <v/>
      </c>
    </row>
    <row r="5145" spans="2:14" ht="20.100000000000001" customHeight="1" thickBot="1" x14ac:dyDescent="0.3">
      <c r="B5145" s="63" t="str">
        <f t="shared" si="323"/>
        <v/>
      </c>
      <c r="C5145" s="64"/>
      <c r="D5145" s="65"/>
      <c r="E5145" s="65"/>
      <c r="F5145" s="65"/>
      <c r="G5145" s="65"/>
      <c r="H5145" s="65"/>
      <c r="I5145" s="65"/>
      <c r="J5145" s="65"/>
      <c r="K5145" s="65"/>
      <c r="L5145" s="66" t="str">
        <f t="shared" si="324"/>
        <v/>
      </c>
      <c r="M5145" s="66" t="str">
        <f t="shared" si="325"/>
        <v/>
      </c>
      <c r="N5145" s="66" t="str">
        <f t="shared" si="326"/>
        <v/>
      </c>
    </row>
    <row r="5146" spans="2:14" ht="20.100000000000001" customHeight="1" thickBot="1" x14ac:dyDescent="0.3">
      <c r="B5146" s="63" t="str">
        <f t="shared" si="323"/>
        <v/>
      </c>
      <c r="C5146" s="64"/>
      <c r="D5146" s="65"/>
      <c r="E5146" s="65"/>
      <c r="F5146" s="65"/>
      <c r="G5146" s="65"/>
      <c r="H5146" s="65"/>
      <c r="I5146" s="65"/>
      <c r="J5146" s="65"/>
      <c r="K5146" s="65"/>
      <c r="L5146" s="66" t="str">
        <f t="shared" si="324"/>
        <v/>
      </c>
      <c r="M5146" s="66" t="str">
        <f t="shared" si="325"/>
        <v/>
      </c>
      <c r="N5146" s="66" t="str">
        <f t="shared" si="326"/>
        <v/>
      </c>
    </row>
    <row r="5147" spans="2:14" ht="20.100000000000001" customHeight="1" thickBot="1" x14ac:dyDescent="0.3">
      <c r="B5147" s="63" t="str">
        <f t="shared" si="323"/>
        <v/>
      </c>
      <c r="C5147" s="64"/>
      <c r="D5147" s="65"/>
      <c r="E5147" s="65"/>
      <c r="F5147" s="65"/>
      <c r="G5147" s="65"/>
      <c r="H5147" s="65"/>
      <c r="I5147" s="65"/>
      <c r="J5147" s="65"/>
      <c r="K5147" s="65"/>
      <c r="L5147" s="66" t="str">
        <f t="shared" si="324"/>
        <v/>
      </c>
      <c r="M5147" s="66" t="str">
        <f t="shared" si="325"/>
        <v/>
      </c>
      <c r="N5147" s="66" t="str">
        <f t="shared" si="326"/>
        <v/>
      </c>
    </row>
    <row r="5148" spans="2:14" ht="20.100000000000001" customHeight="1" thickBot="1" x14ac:dyDescent="0.3">
      <c r="B5148" s="63" t="str">
        <f t="shared" si="323"/>
        <v/>
      </c>
      <c r="C5148" s="64"/>
      <c r="D5148" s="65"/>
      <c r="E5148" s="65"/>
      <c r="F5148" s="65"/>
      <c r="G5148" s="65"/>
      <c r="H5148" s="65"/>
      <c r="I5148" s="65"/>
      <c r="J5148" s="65"/>
      <c r="K5148" s="65"/>
      <c r="L5148" s="66" t="str">
        <f t="shared" si="324"/>
        <v/>
      </c>
      <c r="M5148" s="66" t="str">
        <f t="shared" si="325"/>
        <v/>
      </c>
      <c r="N5148" s="66" t="str">
        <f t="shared" si="326"/>
        <v/>
      </c>
    </row>
    <row r="5149" spans="2:14" ht="20.100000000000001" customHeight="1" thickBot="1" x14ac:dyDescent="0.3">
      <c r="B5149" s="63" t="str">
        <f t="shared" si="323"/>
        <v/>
      </c>
      <c r="C5149" s="64"/>
      <c r="D5149" s="65"/>
      <c r="E5149" s="65"/>
      <c r="F5149" s="65"/>
      <c r="G5149" s="65"/>
      <c r="H5149" s="65"/>
      <c r="I5149" s="65"/>
      <c r="J5149" s="65"/>
      <c r="K5149" s="65"/>
      <c r="L5149" s="66" t="str">
        <f t="shared" si="324"/>
        <v/>
      </c>
      <c r="M5149" s="66" t="str">
        <f t="shared" si="325"/>
        <v/>
      </c>
      <c r="N5149" s="66" t="str">
        <f t="shared" si="326"/>
        <v/>
      </c>
    </row>
    <row r="5150" spans="2:14" ht="20.100000000000001" customHeight="1" thickBot="1" x14ac:dyDescent="0.3">
      <c r="B5150" s="63" t="str">
        <f t="shared" si="323"/>
        <v/>
      </c>
      <c r="C5150" s="64"/>
      <c r="D5150" s="65"/>
      <c r="E5150" s="65"/>
      <c r="F5150" s="65"/>
      <c r="G5150" s="65"/>
      <c r="H5150" s="65"/>
      <c r="I5150" s="65"/>
      <c r="J5150" s="65"/>
      <c r="K5150" s="65"/>
      <c r="L5150" s="66" t="str">
        <f t="shared" si="324"/>
        <v/>
      </c>
      <c r="M5150" s="66" t="str">
        <f t="shared" si="325"/>
        <v/>
      </c>
      <c r="N5150" s="66" t="str">
        <f t="shared" si="326"/>
        <v/>
      </c>
    </row>
    <row r="5151" spans="2:14" ht="20.100000000000001" customHeight="1" thickBot="1" x14ac:dyDescent="0.3">
      <c r="B5151" s="63" t="str">
        <f t="shared" si="323"/>
        <v/>
      </c>
      <c r="C5151" s="64"/>
      <c r="D5151" s="65"/>
      <c r="E5151" s="65"/>
      <c r="F5151" s="65"/>
      <c r="G5151" s="65"/>
      <c r="H5151" s="65"/>
      <c r="I5151" s="65"/>
      <c r="J5151" s="65"/>
      <c r="K5151" s="65"/>
      <c r="L5151" s="66" t="str">
        <f t="shared" si="324"/>
        <v/>
      </c>
      <c r="M5151" s="66" t="str">
        <f t="shared" si="325"/>
        <v/>
      </c>
      <c r="N5151" s="66" t="str">
        <f t="shared" si="326"/>
        <v/>
      </c>
    </row>
    <row r="5152" spans="2:14" ht="20.100000000000001" customHeight="1" thickBot="1" x14ac:dyDescent="0.3">
      <c r="B5152" s="63" t="str">
        <f t="shared" si="323"/>
        <v/>
      </c>
      <c r="C5152" s="64"/>
      <c r="D5152" s="65"/>
      <c r="E5152" s="65"/>
      <c r="F5152" s="65"/>
      <c r="G5152" s="65"/>
      <c r="H5152" s="65"/>
      <c r="I5152" s="65"/>
      <c r="J5152" s="65"/>
      <c r="K5152" s="65"/>
      <c r="L5152" s="66" t="str">
        <f t="shared" si="324"/>
        <v/>
      </c>
      <c r="M5152" s="66" t="str">
        <f t="shared" si="325"/>
        <v/>
      </c>
      <c r="N5152" s="66" t="str">
        <f t="shared" si="326"/>
        <v/>
      </c>
    </row>
    <row r="5153" spans="2:14" ht="20.100000000000001" customHeight="1" thickBot="1" x14ac:dyDescent="0.3">
      <c r="B5153" s="63" t="str">
        <f t="shared" si="323"/>
        <v/>
      </c>
      <c r="C5153" s="64"/>
      <c r="D5153" s="65"/>
      <c r="E5153" s="65"/>
      <c r="F5153" s="65"/>
      <c r="G5153" s="65"/>
      <c r="H5153" s="65"/>
      <c r="I5153" s="65"/>
      <c r="J5153" s="65"/>
      <c r="K5153" s="65"/>
      <c r="L5153" s="66" t="str">
        <f t="shared" si="324"/>
        <v/>
      </c>
      <c r="M5153" s="66" t="str">
        <f t="shared" si="325"/>
        <v/>
      </c>
      <c r="N5153" s="66" t="str">
        <f t="shared" si="326"/>
        <v/>
      </c>
    </row>
    <row r="5154" spans="2:14" ht="20.100000000000001" customHeight="1" thickBot="1" x14ac:dyDescent="0.3">
      <c r="B5154" s="63" t="str">
        <f t="shared" si="323"/>
        <v/>
      </c>
      <c r="C5154" s="64"/>
      <c r="D5154" s="65"/>
      <c r="E5154" s="65"/>
      <c r="F5154" s="65"/>
      <c r="G5154" s="65"/>
      <c r="H5154" s="65"/>
      <c r="I5154" s="65"/>
      <c r="J5154" s="65"/>
      <c r="K5154" s="65"/>
      <c r="L5154" s="66" t="str">
        <f t="shared" si="324"/>
        <v/>
      </c>
      <c r="M5154" s="66" t="str">
        <f t="shared" si="325"/>
        <v/>
      </c>
      <c r="N5154" s="66" t="str">
        <f t="shared" si="326"/>
        <v/>
      </c>
    </row>
    <row r="5155" spans="2:14" ht="20.100000000000001" customHeight="1" thickBot="1" x14ac:dyDescent="0.3">
      <c r="B5155" s="63" t="str">
        <f t="shared" si="323"/>
        <v/>
      </c>
      <c r="C5155" s="64"/>
      <c r="D5155" s="65"/>
      <c r="E5155" s="65"/>
      <c r="F5155" s="65"/>
      <c r="G5155" s="65"/>
      <c r="H5155" s="65"/>
      <c r="I5155" s="65"/>
      <c r="J5155" s="65"/>
      <c r="K5155" s="65"/>
      <c r="L5155" s="66" t="str">
        <f t="shared" si="324"/>
        <v/>
      </c>
      <c r="M5155" s="66" t="str">
        <f t="shared" si="325"/>
        <v/>
      </c>
      <c r="N5155" s="66" t="str">
        <f t="shared" si="326"/>
        <v/>
      </c>
    </row>
    <row r="5156" spans="2:14" ht="20.100000000000001" customHeight="1" thickBot="1" x14ac:dyDescent="0.3">
      <c r="B5156" s="63" t="str">
        <f t="shared" si="323"/>
        <v/>
      </c>
      <c r="C5156" s="64"/>
      <c r="D5156" s="65"/>
      <c r="E5156" s="65"/>
      <c r="F5156" s="65"/>
      <c r="G5156" s="65"/>
      <c r="H5156" s="65"/>
      <c r="I5156" s="65"/>
      <c r="J5156" s="65"/>
      <c r="K5156" s="65"/>
      <c r="L5156" s="66" t="str">
        <f t="shared" si="324"/>
        <v/>
      </c>
      <c r="M5156" s="66" t="str">
        <f t="shared" si="325"/>
        <v/>
      </c>
      <c r="N5156" s="66" t="str">
        <f t="shared" si="326"/>
        <v/>
      </c>
    </row>
    <row r="5157" spans="2:14" ht="20.100000000000001" customHeight="1" thickBot="1" x14ac:dyDescent="0.3">
      <c r="B5157" s="63" t="str">
        <f t="shared" si="323"/>
        <v/>
      </c>
      <c r="C5157" s="64"/>
      <c r="D5157" s="65"/>
      <c r="E5157" s="65"/>
      <c r="F5157" s="65"/>
      <c r="G5157" s="65"/>
      <c r="H5157" s="65"/>
      <c r="I5157" s="65"/>
      <c r="J5157" s="65"/>
      <c r="K5157" s="65"/>
      <c r="L5157" s="66" t="str">
        <f t="shared" si="324"/>
        <v/>
      </c>
      <c r="M5157" s="66" t="str">
        <f t="shared" si="325"/>
        <v/>
      </c>
      <c r="N5157" s="66" t="str">
        <f t="shared" si="326"/>
        <v/>
      </c>
    </row>
    <row r="5158" spans="2:14" ht="20.100000000000001" customHeight="1" thickBot="1" x14ac:dyDescent="0.3">
      <c r="B5158" s="63" t="str">
        <f t="shared" si="323"/>
        <v/>
      </c>
      <c r="C5158" s="64"/>
      <c r="D5158" s="65"/>
      <c r="E5158" s="65"/>
      <c r="F5158" s="65"/>
      <c r="G5158" s="65"/>
      <c r="H5158" s="65"/>
      <c r="I5158" s="65"/>
      <c r="J5158" s="65"/>
      <c r="K5158" s="65"/>
      <c r="L5158" s="66" t="str">
        <f t="shared" si="324"/>
        <v/>
      </c>
      <c r="M5158" s="66" t="str">
        <f t="shared" si="325"/>
        <v/>
      </c>
      <c r="N5158" s="66" t="str">
        <f t="shared" si="326"/>
        <v/>
      </c>
    </row>
    <row r="5159" spans="2:14" ht="20.100000000000001" customHeight="1" thickBot="1" x14ac:dyDescent="0.3">
      <c r="B5159" s="63" t="str">
        <f t="shared" si="323"/>
        <v/>
      </c>
      <c r="C5159" s="64"/>
      <c r="D5159" s="65"/>
      <c r="E5159" s="65"/>
      <c r="F5159" s="65"/>
      <c r="G5159" s="65"/>
      <c r="H5159" s="65"/>
      <c r="I5159" s="65"/>
      <c r="J5159" s="65"/>
      <c r="K5159" s="65"/>
      <c r="L5159" s="66" t="str">
        <f t="shared" si="324"/>
        <v/>
      </c>
      <c r="M5159" s="66" t="str">
        <f t="shared" si="325"/>
        <v/>
      </c>
      <c r="N5159" s="66" t="str">
        <f t="shared" si="326"/>
        <v/>
      </c>
    </row>
    <row r="5160" spans="2:14" ht="20.100000000000001" customHeight="1" thickBot="1" x14ac:dyDescent="0.3">
      <c r="B5160" s="63" t="str">
        <f t="shared" si="323"/>
        <v/>
      </c>
      <c r="C5160" s="64"/>
      <c r="D5160" s="65"/>
      <c r="E5160" s="65"/>
      <c r="F5160" s="65"/>
      <c r="G5160" s="65"/>
      <c r="H5160" s="65"/>
      <c r="I5160" s="65"/>
      <c r="J5160" s="65"/>
      <c r="K5160" s="65"/>
      <c r="L5160" s="66" t="str">
        <f t="shared" si="324"/>
        <v/>
      </c>
      <c r="M5160" s="66" t="str">
        <f t="shared" si="325"/>
        <v/>
      </c>
      <c r="N5160" s="66" t="str">
        <f t="shared" si="326"/>
        <v/>
      </c>
    </row>
    <row r="5161" spans="2:14" ht="20.100000000000001" customHeight="1" thickBot="1" x14ac:dyDescent="0.3">
      <c r="B5161" s="63" t="str">
        <f t="shared" si="323"/>
        <v/>
      </c>
      <c r="C5161" s="64"/>
      <c r="D5161" s="65"/>
      <c r="E5161" s="65"/>
      <c r="F5161" s="65"/>
      <c r="G5161" s="65"/>
      <c r="H5161" s="65"/>
      <c r="I5161" s="65"/>
      <c r="J5161" s="65"/>
      <c r="K5161" s="65"/>
      <c r="L5161" s="66" t="str">
        <f t="shared" si="324"/>
        <v/>
      </c>
      <c r="M5161" s="66" t="str">
        <f t="shared" si="325"/>
        <v/>
      </c>
      <c r="N5161" s="66" t="str">
        <f t="shared" si="326"/>
        <v/>
      </c>
    </row>
    <row r="5162" spans="2:14" ht="20.100000000000001" customHeight="1" thickBot="1" x14ac:dyDescent="0.3">
      <c r="B5162" s="63" t="str">
        <f t="shared" si="323"/>
        <v/>
      </c>
      <c r="C5162" s="64"/>
      <c r="D5162" s="65"/>
      <c r="E5162" s="65"/>
      <c r="F5162" s="65"/>
      <c r="G5162" s="65"/>
      <c r="H5162" s="65"/>
      <c r="I5162" s="65"/>
      <c r="J5162" s="65"/>
      <c r="K5162" s="65"/>
      <c r="L5162" s="66" t="str">
        <f t="shared" si="324"/>
        <v/>
      </c>
      <c r="M5162" s="66" t="str">
        <f t="shared" si="325"/>
        <v/>
      </c>
      <c r="N5162" s="66" t="str">
        <f t="shared" si="326"/>
        <v/>
      </c>
    </row>
    <row r="5163" spans="2:14" ht="20.100000000000001" customHeight="1" thickBot="1" x14ac:dyDescent="0.3">
      <c r="B5163" s="63" t="str">
        <f t="shared" si="323"/>
        <v/>
      </c>
      <c r="C5163" s="64"/>
      <c r="D5163" s="65"/>
      <c r="E5163" s="65"/>
      <c r="F5163" s="65"/>
      <c r="G5163" s="65"/>
      <c r="H5163" s="65"/>
      <c r="I5163" s="65"/>
      <c r="J5163" s="65"/>
      <c r="K5163" s="65"/>
      <c r="L5163" s="66" t="str">
        <f t="shared" si="324"/>
        <v/>
      </c>
      <c r="M5163" s="66" t="str">
        <f t="shared" si="325"/>
        <v/>
      </c>
      <c r="N5163" s="66" t="str">
        <f t="shared" si="326"/>
        <v/>
      </c>
    </row>
    <row r="5164" spans="2:14" ht="20.100000000000001" customHeight="1" thickBot="1" x14ac:dyDescent="0.3">
      <c r="B5164" s="63" t="str">
        <f t="shared" si="323"/>
        <v/>
      </c>
      <c r="C5164" s="64"/>
      <c r="D5164" s="65"/>
      <c r="E5164" s="65"/>
      <c r="F5164" s="65"/>
      <c r="G5164" s="65"/>
      <c r="H5164" s="65"/>
      <c r="I5164" s="65"/>
      <c r="J5164" s="65"/>
      <c r="K5164" s="65"/>
      <c r="L5164" s="66" t="str">
        <f t="shared" si="324"/>
        <v/>
      </c>
      <c r="M5164" s="66" t="str">
        <f t="shared" si="325"/>
        <v/>
      </c>
      <c r="N5164" s="66" t="str">
        <f t="shared" si="326"/>
        <v/>
      </c>
    </row>
    <row r="5165" spans="2:14" ht="20.100000000000001" customHeight="1" thickBot="1" x14ac:dyDescent="0.3">
      <c r="B5165" s="63" t="str">
        <f t="shared" si="323"/>
        <v/>
      </c>
      <c r="C5165" s="64"/>
      <c r="D5165" s="65"/>
      <c r="E5165" s="65"/>
      <c r="F5165" s="65"/>
      <c r="G5165" s="65"/>
      <c r="H5165" s="65"/>
      <c r="I5165" s="65"/>
      <c r="J5165" s="65"/>
      <c r="K5165" s="65"/>
      <c r="L5165" s="66" t="str">
        <f t="shared" si="324"/>
        <v/>
      </c>
      <c r="M5165" s="66" t="str">
        <f t="shared" si="325"/>
        <v/>
      </c>
      <c r="N5165" s="66" t="str">
        <f t="shared" si="326"/>
        <v/>
      </c>
    </row>
    <row r="5166" spans="2:14" ht="20.100000000000001" customHeight="1" thickBot="1" x14ac:dyDescent="0.3">
      <c r="B5166" s="63" t="str">
        <f t="shared" si="323"/>
        <v/>
      </c>
      <c r="C5166" s="64"/>
      <c r="D5166" s="65"/>
      <c r="E5166" s="65"/>
      <c r="F5166" s="65"/>
      <c r="G5166" s="65"/>
      <c r="H5166" s="65"/>
      <c r="I5166" s="65"/>
      <c r="J5166" s="65"/>
      <c r="K5166" s="65"/>
      <c r="L5166" s="66" t="str">
        <f t="shared" si="324"/>
        <v/>
      </c>
      <c r="M5166" s="66" t="str">
        <f t="shared" si="325"/>
        <v/>
      </c>
      <c r="N5166" s="66" t="str">
        <f t="shared" si="326"/>
        <v/>
      </c>
    </row>
    <row r="5167" spans="2:14" ht="20.100000000000001" customHeight="1" thickBot="1" x14ac:dyDescent="0.3">
      <c r="B5167" s="63" t="str">
        <f t="shared" si="323"/>
        <v/>
      </c>
      <c r="C5167" s="64"/>
      <c r="D5167" s="65"/>
      <c r="E5167" s="65"/>
      <c r="F5167" s="65"/>
      <c r="G5167" s="65"/>
      <c r="H5167" s="65"/>
      <c r="I5167" s="65"/>
      <c r="J5167" s="65"/>
      <c r="K5167" s="65"/>
      <c r="L5167" s="66" t="str">
        <f t="shared" si="324"/>
        <v/>
      </c>
      <c r="M5167" s="66" t="str">
        <f t="shared" si="325"/>
        <v/>
      </c>
      <c r="N5167" s="66" t="str">
        <f t="shared" si="326"/>
        <v/>
      </c>
    </row>
    <row r="5168" spans="2:14" ht="20.100000000000001" customHeight="1" thickBot="1" x14ac:dyDescent="0.3">
      <c r="B5168" s="63" t="str">
        <f t="shared" si="323"/>
        <v/>
      </c>
      <c r="C5168" s="64"/>
      <c r="D5168" s="65"/>
      <c r="E5168" s="65"/>
      <c r="F5168" s="65"/>
      <c r="G5168" s="65"/>
      <c r="H5168" s="65"/>
      <c r="I5168" s="65"/>
      <c r="J5168" s="65"/>
      <c r="K5168" s="65"/>
      <c r="L5168" s="66" t="str">
        <f t="shared" si="324"/>
        <v/>
      </c>
      <c r="M5168" s="66" t="str">
        <f t="shared" si="325"/>
        <v/>
      </c>
      <c r="N5168" s="66" t="str">
        <f t="shared" si="326"/>
        <v/>
      </c>
    </row>
    <row r="5169" spans="2:14" ht="20.100000000000001" customHeight="1" thickBot="1" x14ac:dyDescent="0.3">
      <c r="B5169" s="63" t="str">
        <f t="shared" si="323"/>
        <v/>
      </c>
      <c r="C5169" s="64"/>
      <c r="D5169" s="65"/>
      <c r="E5169" s="65"/>
      <c r="F5169" s="65"/>
      <c r="G5169" s="65"/>
      <c r="H5169" s="65"/>
      <c r="I5169" s="65"/>
      <c r="J5169" s="65"/>
      <c r="K5169" s="65"/>
      <c r="L5169" s="66" t="str">
        <f t="shared" si="324"/>
        <v/>
      </c>
      <c r="M5169" s="66" t="str">
        <f t="shared" si="325"/>
        <v/>
      </c>
      <c r="N5169" s="66" t="str">
        <f t="shared" si="326"/>
        <v/>
      </c>
    </row>
    <row r="5170" spans="2:14" ht="20.100000000000001" customHeight="1" thickBot="1" x14ac:dyDescent="0.3">
      <c r="B5170" s="63" t="str">
        <f t="shared" si="323"/>
        <v/>
      </c>
      <c r="C5170" s="64"/>
      <c r="D5170" s="65"/>
      <c r="E5170" s="65"/>
      <c r="F5170" s="65"/>
      <c r="G5170" s="65"/>
      <c r="H5170" s="65"/>
      <c r="I5170" s="65"/>
      <c r="J5170" s="65"/>
      <c r="K5170" s="65"/>
      <c r="L5170" s="66" t="str">
        <f t="shared" si="324"/>
        <v/>
      </c>
      <c r="M5170" s="66" t="str">
        <f t="shared" si="325"/>
        <v/>
      </c>
      <c r="N5170" s="66" t="str">
        <f t="shared" si="326"/>
        <v/>
      </c>
    </row>
    <row r="5171" spans="2:14" ht="20.100000000000001" customHeight="1" thickBot="1" x14ac:dyDescent="0.3">
      <c r="B5171" s="63" t="str">
        <f t="shared" si="323"/>
        <v/>
      </c>
      <c r="C5171" s="64"/>
      <c r="D5171" s="65"/>
      <c r="E5171" s="65"/>
      <c r="F5171" s="65"/>
      <c r="G5171" s="65"/>
      <c r="H5171" s="65"/>
      <c r="I5171" s="65"/>
      <c r="J5171" s="65"/>
      <c r="K5171" s="65"/>
      <c r="L5171" s="66" t="str">
        <f t="shared" si="324"/>
        <v/>
      </c>
      <c r="M5171" s="66" t="str">
        <f t="shared" si="325"/>
        <v/>
      </c>
      <c r="N5171" s="66" t="str">
        <f t="shared" si="326"/>
        <v/>
      </c>
    </row>
    <row r="5172" spans="2:14" ht="20.100000000000001" customHeight="1" thickBot="1" x14ac:dyDescent="0.3">
      <c r="B5172" s="63" t="str">
        <f t="shared" si="323"/>
        <v/>
      </c>
      <c r="C5172" s="64"/>
      <c r="D5172" s="65"/>
      <c r="E5172" s="65"/>
      <c r="F5172" s="65"/>
      <c r="G5172" s="65"/>
      <c r="H5172" s="65"/>
      <c r="I5172" s="65"/>
      <c r="J5172" s="65"/>
      <c r="K5172" s="65"/>
      <c r="L5172" s="66" t="str">
        <f t="shared" si="324"/>
        <v/>
      </c>
      <c r="M5172" s="66" t="str">
        <f t="shared" si="325"/>
        <v/>
      </c>
      <c r="N5172" s="66" t="str">
        <f t="shared" si="326"/>
        <v/>
      </c>
    </row>
    <row r="5173" spans="2:14" ht="20.100000000000001" customHeight="1" thickBot="1" x14ac:dyDescent="0.3">
      <c r="B5173" s="63" t="str">
        <f t="shared" si="323"/>
        <v/>
      </c>
      <c r="C5173" s="64"/>
      <c r="D5173" s="65"/>
      <c r="E5173" s="65"/>
      <c r="F5173" s="65"/>
      <c r="G5173" s="65"/>
      <c r="H5173" s="65"/>
      <c r="I5173" s="65"/>
      <c r="J5173" s="65"/>
      <c r="K5173" s="65"/>
      <c r="L5173" s="66" t="str">
        <f t="shared" si="324"/>
        <v/>
      </c>
      <c r="M5173" s="66" t="str">
        <f t="shared" si="325"/>
        <v/>
      </c>
      <c r="N5173" s="66" t="str">
        <f t="shared" si="326"/>
        <v/>
      </c>
    </row>
    <row r="5174" spans="2:14" ht="20.100000000000001" customHeight="1" thickBot="1" x14ac:dyDescent="0.3">
      <c r="B5174" s="63" t="str">
        <f t="shared" si="323"/>
        <v/>
      </c>
      <c r="C5174" s="64"/>
      <c r="D5174" s="65"/>
      <c r="E5174" s="65"/>
      <c r="F5174" s="65"/>
      <c r="G5174" s="65"/>
      <c r="H5174" s="65"/>
      <c r="I5174" s="65"/>
      <c r="J5174" s="65"/>
      <c r="K5174" s="65"/>
      <c r="L5174" s="66" t="str">
        <f t="shared" si="324"/>
        <v/>
      </c>
      <c r="M5174" s="66" t="str">
        <f t="shared" si="325"/>
        <v/>
      </c>
      <c r="N5174" s="66" t="str">
        <f t="shared" si="326"/>
        <v/>
      </c>
    </row>
    <row r="5175" spans="2:14" ht="20.100000000000001" customHeight="1" thickBot="1" x14ac:dyDescent="0.3">
      <c r="B5175" s="63" t="str">
        <f t="shared" si="323"/>
        <v/>
      </c>
      <c r="C5175" s="64"/>
      <c r="D5175" s="65"/>
      <c r="E5175" s="65"/>
      <c r="F5175" s="65"/>
      <c r="G5175" s="65"/>
      <c r="H5175" s="65"/>
      <c r="I5175" s="65"/>
      <c r="J5175" s="65"/>
      <c r="K5175" s="65"/>
      <c r="L5175" s="66" t="str">
        <f t="shared" si="324"/>
        <v/>
      </c>
      <c r="M5175" s="66" t="str">
        <f t="shared" si="325"/>
        <v/>
      </c>
      <c r="N5175" s="66" t="str">
        <f t="shared" si="326"/>
        <v/>
      </c>
    </row>
    <row r="5176" spans="2:14" ht="20.100000000000001" customHeight="1" thickBot="1" x14ac:dyDescent="0.3">
      <c r="B5176" s="63" t="str">
        <f t="shared" si="323"/>
        <v/>
      </c>
      <c r="C5176" s="64"/>
      <c r="D5176" s="65"/>
      <c r="E5176" s="65"/>
      <c r="F5176" s="65"/>
      <c r="G5176" s="65"/>
      <c r="H5176" s="65"/>
      <c r="I5176" s="65"/>
      <c r="J5176" s="65"/>
      <c r="K5176" s="65"/>
      <c r="L5176" s="66" t="str">
        <f t="shared" si="324"/>
        <v/>
      </c>
      <c r="M5176" s="66" t="str">
        <f t="shared" si="325"/>
        <v/>
      </c>
      <c r="N5176" s="66" t="str">
        <f t="shared" si="326"/>
        <v/>
      </c>
    </row>
    <row r="5177" spans="2:14" ht="20.100000000000001" customHeight="1" thickBot="1" x14ac:dyDescent="0.3">
      <c r="B5177" s="63" t="str">
        <f t="shared" si="323"/>
        <v/>
      </c>
      <c r="C5177" s="64"/>
      <c r="D5177" s="65"/>
      <c r="E5177" s="65"/>
      <c r="F5177" s="65"/>
      <c r="G5177" s="65"/>
      <c r="H5177" s="65"/>
      <c r="I5177" s="65"/>
      <c r="J5177" s="65"/>
      <c r="K5177" s="65"/>
      <c r="L5177" s="66" t="str">
        <f t="shared" si="324"/>
        <v/>
      </c>
      <c r="M5177" s="66" t="str">
        <f t="shared" si="325"/>
        <v/>
      </c>
      <c r="N5177" s="66" t="str">
        <f t="shared" si="326"/>
        <v/>
      </c>
    </row>
    <row r="5178" spans="2:14" ht="20.100000000000001" customHeight="1" thickBot="1" x14ac:dyDescent="0.3">
      <c r="B5178" s="63" t="str">
        <f t="shared" si="323"/>
        <v/>
      </c>
      <c r="C5178" s="64"/>
      <c r="D5178" s="65"/>
      <c r="E5178" s="65"/>
      <c r="F5178" s="65"/>
      <c r="G5178" s="65"/>
      <c r="H5178" s="65"/>
      <c r="I5178" s="65"/>
      <c r="J5178" s="65"/>
      <c r="K5178" s="65"/>
      <c r="L5178" s="66" t="str">
        <f t="shared" si="324"/>
        <v/>
      </c>
      <c r="M5178" s="66" t="str">
        <f t="shared" si="325"/>
        <v/>
      </c>
      <c r="N5178" s="66" t="str">
        <f t="shared" si="326"/>
        <v/>
      </c>
    </row>
    <row r="5179" spans="2:14" ht="20.100000000000001" customHeight="1" thickBot="1" x14ac:dyDescent="0.3">
      <c r="B5179" s="63" t="str">
        <f t="shared" si="323"/>
        <v/>
      </c>
      <c r="C5179" s="64"/>
      <c r="D5179" s="65"/>
      <c r="E5179" s="65"/>
      <c r="F5179" s="65"/>
      <c r="G5179" s="65"/>
      <c r="H5179" s="65"/>
      <c r="I5179" s="65"/>
      <c r="J5179" s="65"/>
      <c r="K5179" s="65"/>
      <c r="L5179" s="66" t="str">
        <f t="shared" si="324"/>
        <v/>
      </c>
      <c r="M5179" s="66" t="str">
        <f t="shared" si="325"/>
        <v/>
      </c>
      <c r="N5179" s="66" t="str">
        <f t="shared" si="326"/>
        <v/>
      </c>
    </row>
    <row r="5180" spans="2:14" ht="20.100000000000001" customHeight="1" thickBot="1" x14ac:dyDescent="0.3">
      <c r="B5180" s="63" t="str">
        <f t="shared" si="323"/>
        <v/>
      </c>
      <c r="C5180" s="64"/>
      <c r="D5180" s="65"/>
      <c r="E5180" s="65"/>
      <c r="F5180" s="65"/>
      <c r="G5180" s="65"/>
      <c r="H5180" s="65"/>
      <c r="I5180" s="65"/>
      <c r="J5180" s="65"/>
      <c r="K5180" s="65"/>
      <c r="L5180" s="66" t="str">
        <f t="shared" si="324"/>
        <v/>
      </c>
      <c r="M5180" s="66" t="str">
        <f t="shared" si="325"/>
        <v/>
      </c>
      <c r="N5180" s="66" t="str">
        <f t="shared" si="326"/>
        <v/>
      </c>
    </row>
    <row r="5181" spans="2:14" ht="20.100000000000001" customHeight="1" thickBot="1" x14ac:dyDescent="0.3">
      <c r="B5181" s="63" t="str">
        <f t="shared" si="323"/>
        <v/>
      </c>
      <c r="C5181" s="64"/>
      <c r="D5181" s="65"/>
      <c r="E5181" s="65"/>
      <c r="F5181" s="65"/>
      <c r="G5181" s="65"/>
      <c r="H5181" s="65"/>
      <c r="I5181" s="65"/>
      <c r="J5181" s="65"/>
      <c r="K5181" s="65"/>
      <c r="L5181" s="66" t="str">
        <f t="shared" si="324"/>
        <v/>
      </c>
      <c r="M5181" s="66" t="str">
        <f t="shared" si="325"/>
        <v/>
      </c>
      <c r="N5181" s="66" t="str">
        <f t="shared" si="326"/>
        <v/>
      </c>
    </row>
    <row r="5182" spans="2:14" ht="20.100000000000001" customHeight="1" thickBot="1" x14ac:dyDescent="0.3">
      <c r="B5182" s="63" t="str">
        <f t="shared" si="323"/>
        <v/>
      </c>
      <c r="C5182" s="64"/>
      <c r="D5182" s="65"/>
      <c r="E5182" s="65"/>
      <c r="F5182" s="65"/>
      <c r="G5182" s="65"/>
      <c r="H5182" s="65"/>
      <c r="I5182" s="65"/>
      <c r="J5182" s="65"/>
      <c r="K5182" s="65"/>
      <c r="L5182" s="66" t="str">
        <f t="shared" si="324"/>
        <v/>
      </c>
      <c r="M5182" s="66" t="str">
        <f t="shared" si="325"/>
        <v/>
      </c>
      <c r="N5182" s="66" t="str">
        <f t="shared" si="326"/>
        <v/>
      </c>
    </row>
    <row r="5183" spans="2:14" ht="20.100000000000001" customHeight="1" thickBot="1" x14ac:dyDescent="0.3">
      <c r="B5183" s="63" t="str">
        <f t="shared" si="323"/>
        <v/>
      </c>
      <c r="C5183" s="64"/>
      <c r="D5183" s="65"/>
      <c r="E5183" s="65"/>
      <c r="F5183" s="65"/>
      <c r="G5183" s="65"/>
      <c r="H5183" s="65"/>
      <c r="I5183" s="65"/>
      <c r="J5183" s="65"/>
      <c r="K5183" s="65"/>
      <c r="L5183" s="66" t="str">
        <f t="shared" si="324"/>
        <v/>
      </c>
      <c r="M5183" s="66" t="str">
        <f t="shared" si="325"/>
        <v/>
      </c>
      <c r="N5183" s="66" t="str">
        <f t="shared" si="326"/>
        <v/>
      </c>
    </row>
    <row r="5184" spans="2:14" ht="20.100000000000001" customHeight="1" thickBot="1" x14ac:dyDescent="0.3">
      <c r="B5184" s="63" t="str">
        <f t="shared" si="323"/>
        <v/>
      </c>
      <c r="C5184" s="64"/>
      <c r="D5184" s="65"/>
      <c r="E5184" s="65"/>
      <c r="F5184" s="65"/>
      <c r="G5184" s="65"/>
      <c r="H5184" s="65"/>
      <c r="I5184" s="65"/>
      <c r="J5184" s="65"/>
      <c r="K5184" s="65"/>
      <c r="L5184" s="66" t="str">
        <f t="shared" si="324"/>
        <v/>
      </c>
      <c r="M5184" s="66" t="str">
        <f t="shared" si="325"/>
        <v/>
      </c>
      <c r="N5184" s="66" t="str">
        <f t="shared" si="326"/>
        <v/>
      </c>
    </row>
    <row r="5185" spans="2:14" ht="20.100000000000001" customHeight="1" thickBot="1" x14ac:dyDescent="0.3">
      <c r="B5185" s="63" t="str">
        <f t="shared" si="323"/>
        <v/>
      </c>
      <c r="C5185" s="64"/>
      <c r="D5185" s="65"/>
      <c r="E5185" s="65"/>
      <c r="F5185" s="65"/>
      <c r="G5185" s="65"/>
      <c r="H5185" s="65"/>
      <c r="I5185" s="65"/>
      <c r="J5185" s="65"/>
      <c r="K5185" s="65"/>
      <c r="L5185" s="66" t="str">
        <f t="shared" si="324"/>
        <v/>
      </c>
      <c r="M5185" s="66" t="str">
        <f t="shared" si="325"/>
        <v/>
      </c>
      <c r="N5185" s="66" t="str">
        <f t="shared" si="326"/>
        <v/>
      </c>
    </row>
    <row r="5186" spans="2:14" ht="20.100000000000001" customHeight="1" thickBot="1" x14ac:dyDescent="0.3">
      <c r="B5186" s="63" t="str">
        <f t="shared" si="323"/>
        <v/>
      </c>
      <c r="C5186" s="64"/>
      <c r="D5186" s="65"/>
      <c r="E5186" s="65"/>
      <c r="F5186" s="65"/>
      <c r="G5186" s="65"/>
      <c r="H5186" s="65"/>
      <c r="I5186" s="65"/>
      <c r="J5186" s="65"/>
      <c r="K5186" s="65"/>
      <c r="L5186" s="66" t="str">
        <f t="shared" si="324"/>
        <v/>
      </c>
      <c r="M5186" s="66" t="str">
        <f t="shared" si="325"/>
        <v/>
      </c>
      <c r="N5186" s="66" t="str">
        <f t="shared" si="326"/>
        <v/>
      </c>
    </row>
    <row r="5187" spans="2:14" ht="20.100000000000001" customHeight="1" thickBot="1" x14ac:dyDescent="0.3">
      <c r="B5187" s="63" t="str">
        <f t="shared" si="323"/>
        <v/>
      </c>
      <c r="C5187" s="64"/>
      <c r="D5187" s="65"/>
      <c r="E5187" s="65"/>
      <c r="F5187" s="65"/>
      <c r="G5187" s="65"/>
      <c r="H5187" s="65"/>
      <c r="I5187" s="65"/>
      <c r="J5187" s="65"/>
      <c r="K5187" s="65"/>
      <c r="L5187" s="66" t="str">
        <f t="shared" si="324"/>
        <v/>
      </c>
      <c r="M5187" s="66" t="str">
        <f t="shared" si="325"/>
        <v/>
      </c>
      <c r="N5187" s="66" t="str">
        <f t="shared" si="326"/>
        <v/>
      </c>
    </row>
    <row r="5188" spans="2:14" ht="20.100000000000001" customHeight="1" thickBot="1" x14ac:dyDescent="0.3">
      <c r="B5188" s="63" t="str">
        <f t="shared" si="323"/>
        <v/>
      </c>
      <c r="C5188" s="64"/>
      <c r="D5188" s="65"/>
      <c r="E5188" s="65"/>
      <c r="F5188" s="65"/>
      <c r="G5188" s="65"/>
      <c r="H5188" s="65"/>
      <c r="I5188" s="65"/>
      <c r="J5188" s="65"/>
      <c r="K5188" s="65"/>
      <c r="L5188" s="66" t="str">
        <f t="shared" si="324"/>
        <v/>
      </c>
      <c r="M5188" s="66" t="str">
        <f t="shared" si="325"/>
        <v/>
      </c>
      <c r="N5188" s="66" t="str">
        <f t="shared" si="326"/>
        <v/>
      </c>
    </row>
    <row r="5189" spans="2:14" ht="20.100000000000001" customHeight="1" thickBot="1" x14ac:dyDescent="0.3">
      <c r="B5189" s="63" t="str">
        <f t="shared" si="323"/>
        <v/>
      </c>
      <c r="C5189" s="64"/>
      <c r="D5189" s="65"/>
      <c r="E5189" s="65"/>
      <c r="F5189" s="65"/>
      <c r="G5189" s="65"/>
      <c r="H5189" s="65"/>
      <c r="I5189" s="65"/>
      <c r="J5189" s="65"/>
      <c r="K5189" s="65"/>
      <c r="L5189" s="66" t="str">
        <f t="shared" si="324"/>
        <v/>
      </c>
      <c r="M5189" s="66" t="str">
        <f t="shared" si="325"/>
        <v/>
      </c>
      <c r="N5189" s="66" t="str">
        <f t="shared" si="326"/>
        <v/>
      </c>
    </row>
    <row r="5190" spans="2:14" ht="20.100000000000001" customHeight="1" thickBot="1" x14ac:dyDescent="0.3">
      <c r="B5190" s="63" t="str">
        <f t="shared" si="323"/>
        <v/>
      </c>
      <c r="C5190" s="64"/>
      <c r="D5190" s="65"/>
      <c r="E5190" s="65"/>
      <c r="F5190" s="65"/>
      <c r="G5190" s="65"/>
      <c r="H5190" s="65"/>
      <c r="I5190" s="65"/>
      <c r="J5190" s="65"/>
      <c r="K5190" s="65"/>
      <c r="L5190" s="66" t="str">
        <f t="shared" si="324"/>
        <v/>
      </c>
      <c r="M5190" s="66" t="str">
        <f t="shared" si="325"/>
        <v/>
      </c>
      <c r="N5190" s="66" t="str">
        <f t="shared" si="326"/>
        <v/>
      </c>
    </row>
    <row r="5191" spans="2:14" ht="20.100000000000001" customHeight="1" thickBot="1" x14ac:dyDescent="0.3">
      <c r="B5191" s="63" t="str">
        <f t="shared" si="323"/>
        <v/>
      </c>
      <c r="C5191" s="64"/>
      <c r="D5191" s="65"/>
      <c r="E5191" s="65"/>
      <c r="F5191" s="65"/>
      <c r="G5191" s="65"/>
      <c r="H5191" s="65"/>
      <c r="I5191" s="65"/>
      <c r="J5191" s="65"/>
      <c r="K5191" s="65"/>
      <c r="L5191" s="66" t="str">
        <f t="shared" si="324"/>
        <v/>
      </c>
      <c r="M5191" s="66" t="str">
        <f t="shared" si="325"/>
        <v/>
      </c>
      <c r="N5191" s="66" t="str">
        <f t="shared" si="326"/>
        <v/>
      </c>
    </row>
    <row r="5192" spans="2:14" ht="20.100000000000001" customHeight="1" thickBot="1" x14ac:dyDescent="0.3">
      <c r="B5192" s="63" t="str">
        <f t="shared" si="323"/>
        <v/>
      </c>
      <c r="C5192" s="64"/>
      <c r="D5192" s="65"/>
      <c r="E5192" s="65"/>
      <c r="F5192" s="65"/>
      <c r="G5192" s="65"/>
      <c r="H5192" s="65"/>
      <c r="I5192" s="65"/>
      <c r="J5192" s="65"/>
      <c r="K5192" s="65"/>
      <c r="L5192" s="66" t="str">
        <f t="shared" si="324"/>
        <v/>
      </c>
      <c r="M5192" s="66" t="str">
        <f t="shared" si="325"/>
        <v/>
      </c>
      <c r="N5192" s="66" t="str">
        <f t="shared" si="326"/>
        <v/>
      </c>
    </row>
    <row r="5193" spans="2:14" ht="20.100000000000001" customHeight="1" thickBot="1" x14ac:dyDescent="0.3">
      <c r="B5193" s="63" t="str">
        <f t="shared" si="323"/>
        <v/>
      </c>
      <c r="C5193" s="64"/>
      <c r="D5193" s="65"/>
      <c r="E5193" s="65"/>
      <c r="F5193" s="65"/>
      <c r="G5193" s="65"/>
      <c r="H5193" s="65"/>
      <c r="I5193" s="65"/>
      <c r="J5193" s="65"/>
      <c r="K5193" s="65"/>
      <c r="L5193" s="66" t="str">
        <f t="shared" si="324"/>
        <v/>
      </c>
      <c r="M5193" s="66" t="str">
        <f t="shared" si="325"/>
        <v/>
      </c>
      <c r="N5193" s="66" t="str">
        <f t="shared" si="326"/>
        <v/>
      </c>
    </row>
    <row r="5194" spans="2:14" ht="20.100000000000001" customHeight="1" thickBot="1" x14ac:dyDescent="0.3">
      <c r="B5194" s="63" t="str">
        <f t="shared" ref="B5194:B5257" si="327">IF(C5194="","",B5193+1)</f>
        <v/>
      </c>
      <c r="C5194" s="64"/>
      <c r="D5194" s="65"/>
      <c r="E5194" s="65"/>
      <c r="F5194" s="65"/>
      <c r="G5194" s="65"/>
      <c r="H5194" s="65"/>
      <c r="I5194" s="65"/>
      <c r="J5194" s="65"/>
      <c r="K5194" s="65"/>
      <c r="L5194" s="66" t="str">
        <f t="shared" si="324"/>
        <v/>
      </c>
      <c r="M5194" s="66" t="str">
        <f t="shared" si="325"/>
        <v/>
      </c>
      <c r="N5194" s="66" t="str">
        <f t="shared" si="326"/>
        <v/>
      </c>
    </row>
    <row r="5195" spans="2:14" ht="20.100000000000001" customHeight="1" thickBot="1" x14ac:dyDescent="0.3">
      <c r="B5195" s="63" t="str">
        <f t="shared" si="327"/>
        <v/>
      </c>
      <c r="C5195" s="64"/>
      <c r="D5195" s="65"/>
      <c r="E5195" s="65"/>
      <c r="F5195" s="65"/>
      <c r="G5195" s="65"/>
      <c r="H5195" s="65"/>
      <c r="I5195" s="65"/>
      <c r="J5195" s="65"/>
      <c r="K5195" s="65"/>
      <c r="L5195" s="66" t="str">
        <f t="shared" si="324"/>
        <v/>
      </c>
      <c r="M5195" s="66" t="str">
        <f t="shared" si="325"/>
        <v/>
      </c>
      <c r="N5195" s="66" t="str">
        <f t="shared" si="326"/>
        <v/>
      </c>
    </row>
    <row r="5196" spans="2:14" ht="20.100000000000001" customHeight="1" thickBot="1" x14ac:dyDescent="0.3">
      <c r="B5196" s="63" t="str">
        <f t="shared" si="327"/>
        <v/>
      </c>
      <c r="C5196" s="64"/>
      <c r="D5196" s="65"/>
      <c r="E5196" s="65"/>
      <c r="F5196" s="65"/>
      <c r="G5196" s="65"/>
      <c r="H5196" s="65"/>
      <c r="I5196" s="65"/>
      <c r="J5196" s="65"/>
      <c r="K5196" s="65"/>
      <c r="L5196" s="66" t="str">
        <f t="shared" si="324"/>
        <v/>
      </c>
      <c r="M5196" s="66" t="str">
        <f t="shared" si="325"/>
        <v/>
      </c>
      <c r="N5196" s="66" t="str">
        <f t="shared" si="326"/>
        <v/>
      </c>
    </row>
    <row r="5197" spans="2:14" ht="20.100000000000001" customHeight="1" thickBot="1" x14ac:dyDescent="0.3">
      <c r="B5197" s="63" t="str">
        <f t="shared" si="327"/>
        <v/>
      </c>
      <c r="C5197" s="64"/>
      <c r="D5197" s="65"/>
      <c r="E5197" s="65"/>
      <c r="F5197" s="65"/>
      <c r="G5197" s="65"/>
      <c r="H5197" s="65"/>
      <c r="I5197" s="65"/>
      <c r="J5197" s="65"/>
      <c r="K5197" s="65"/>
      <c r="L5197" s="66" t="str">
        <f t="shared" ref="L5197:L5260" si="328">IF(C5197="","",TEXT(C5197,"MMMM"))</f>
        <v/>
      </c>
      <c r="M5197" s="66" t="str">
        <f t="shared" ref="M5197:M5260" si="329">IF(C5197="","",YEAR(C5197))</f>
        <v/>
      </c>
      <c r="N5197" s="66" t="str">
        <f t="shared" ref="N5197:N5260" si="330">IF(C5197="","",TEXT(C5197,"DDDD"))</f>
        <v/>
      </c>
    </row>
    <row r="5198" spans="2:14" ht="20.100000000000001" customHeight="1" thickBot="1" x14ac:dyDescent="0.3">
      <c r="B5198" s="63" t="str">
        <f t="shared" si="327"/>
        <v/>
      </c>
      <c r="C5198" s="64"/>
      <c r="D5198" s="65"/>
      <c r="E5198" s="65"/>
      <c r="F5198" s="65"/>
      <c r="G5198" s="65"/>
      <c r="H5198" s="65"/>
      <c r="I5198" s="65"/>
      <c r="J5198" s="65"/>
      <c r="K5198" s="65"/>
      <c r="L5198" s="66" t="str">
        <f t="shared" si="328"/>
        <v/>
      </c>
      <c r="M5198" s="66" t="str">
        <f t="shared" si="329"/>
        <v/>
      </c>
      <c r="N5198" s="66" t="str">
        <f t="shared" si="330"/>
        <v/>
      </c>
    </row>
    <row r="5199" spans="2:14" ht="20.100000000000001" customHeight="1" thickBot="1" x14ac:dyDescent="0.3">
      <c r="B5199" s="63" t="str">
        <f t="shared" si="327"/>
        <v/>
      </c>
      <c r="C5199" s="64"/>
      <c r="D5199" s="65"/>
      <c r="E5199" s="65"/>
      <c r="F5199" s="65"/>
      <c r="G5199" s="65"/>
      <c r="H5199" s="65"/>
      <c r="I5199" s="65"/>
      <c r="J5199" s="65"/>
      <c r="K5199" s="65"/>
      <c r="L5199" s="66" t="str">
        <f t="shared" si="328"/>
        <v/>
      </c>
      <c r="M5199" s="66" t="str">
        <f t="shared" si="329"/>
        <v/>
      </c>
      <c r="N5199" s="66" t="str">
        <f t="shared" si="330"/>
        <v/>
      </c>
    </row>
    <row r="5200" spans="2:14" ht="20.100000000000001" customHeight="1" thickBot="1" x14ac:dyDescent="0.3">
      <c r="B5200" s="63" t="str">
        <f t="shared" si="327"/>
        <v/>
      </c>
      <c r="C5200" s="64"/>
      <c r="D5200" s="65"/>
      <c r="E5200" s="65"/>
      <c r="F5200" s="65"/>
      <c r="G5200" s="65"/>
      <c r="H5200" s="65"/>
      <c r="I5200" s="65"/>
      <c r="J5200" s="65"/>
      <c r="K5200" s="65"/>
      <c r="L5200" s="66" t="str">
        <f t="shared" si="328"/>
        <v/>
      </c>
      <c r="M5200" s="66" t="str">
        <f t="shared" si="329"/>
        <v/>
      </c>
      <c r="N5200" s="66" t="str">
        <f t="shared" si="330"/>
        <v/>
      </c>
    </row>
    <row r="5201" spans="2:14" ht="20.100000000000001" customHeight="1" thickBot="1" x14ac:dyDescent="0.3">
      <c r="B5201" s="63" t="str">
        <f t="shared" si="327"/>
        <v/>
      </c>
      <c r="C5201" s="64"/>
      <c r="D5201" s="65"/>
      <c r="E5201" s="65"/>
      <c r="F5201" s="65"/>
      <c r="G5201" s="65"/>
      <c r="H5201" s="65"/>
      <c r="I5201" s="65"/>
      <c r="J5201" s="65"/>
      <c r="K5201" s="65"/>
      <c r="L5201" s="66" t="str">
        <f t="shared" si="328"/>
        <v/>
      </c>
      <c r="M5201" s="66" t="str">
        <f t="shared" si="329"/>
        <v/>
      </c>
      <c r="N5201" s="66" t="str">
        <f t="shared" si="330"/>
        <v/>
      </c>
    </row>
    <row r="5202" spans="2:14" ht="20.100000000000001" customHeight="1" thickBot="1" x14ac:dyDescent="0.3">
      <c r="B5202" s="63" t="str">
        <f t="shared" si="327"/>
        <v/>
      </c>
      <c r="C5202" s="64"/>
      <c r="D5202" s="65"/>
      <c r="E5202" s="65"/>
      <c r="F5202" s="65"/>
      <c r="G5202" s="65"/>
      <c r="H5202" s="65"/>
      <c r="I5202" s="65"/>
      <c r="J5202" s="65"/>
      <c r="K5202" s="65"/>
      <c r="L5202" s="66" t="str">
        <f t="shared" si="328"/>
        <v/>
      </c>
      <c r="M5202" s="66" t="str">
        <f t="shared" si="329"/>
        <v/>
      </c>
      <c r="N5202" s="66" t="str">
        <f t="shared" si="330"/>
        <v/>
      </c>
    </row>
    <row r="5203" spans="2:14" ht="20.100000000000001" customHeight="1" thickBot="1" x14ac:dyDescent="0.3">
      <c r="B5203" s="63" t="str">
        <f t="shared" si="327"/>
        <v/>
      </c>
      <c r="C5203" s="64"/>
      <c r="D5203" s="65"/>
      <c r="E5203" s="65"/>
      <c r="F5203" s="65"/>
      <c r="G5203" s="65"/>
      <c r="H5203" s="65"/>
      <c r="I5203" s="65"/>
      <c r="J5203" s="65"/>
      <c r="K5203" s="65"/>
      <c r="L5203" s="66" t="str">
        <f t="shared" si="328"/>
        <v/>
      </c>
      <c r="M5203" s="66" t="str">
        <f t="shared" si="329"/>
        <v/>
      </c>
      <c r="N5203" s="66" t="str">
        <f t="shared" si="330"/>
        <v/>
      </c>
    </row>
    <row r="5204" spans="2:14" ht="20.100000000000001" customHeight="1" thickBot="1" x14ac:dyDescent="0.3">
      <c r="B5204" s="63" t="str">
        <f t="shared" si="327"/>
        <v/>
      </c>
      <c r="C5204" s="64"/>
      <c r="D5204" s="65"/>
      <c r="E5204" s="65"/>
      <c r="F5204" s="65"/>
      <c r="G5204" s="65"/>
      <c r="H5204" s="65"/>
      <c r="I5204" s="65"/>
      <c r="J5204" s="65"/>
      <c r="K5204" s="65"/>
      <c r="L5204" s="66" t="str">
        <f t="shared" si="328"/>
        <v/>
      </c>
      <c r="M5204" s="66" t="str">
        <f t="shared" si="329"/>
        <v/>
      </c>
      <c r="N5204" s="66" t="str">
        <f t="shared" si="330"/>
        <v/>
      </c>
    </row>
    <row r="5205" spans="2:14" ht="20.100000000000001" customHeight="1" thickBot="1" x14ac:dyDescent="0.3">
      <c r="B5205" s="63" t="str">
        <f t="shared" si="327"/>
        <v/>
      </c>
      <c r="C5205" s="64"/>
      <c r="D5205" s="65"/>
      <c r="E5205" s="65"/>
      <c r="F5205" s="65"/>
      <c r="G5205" s="65"/>
      <c r="H5205" s="65"/>
      <c r="I5205" s="65"/>
      <c r="J5205" s="65"/>
      <c r="K5205" s="65"/>
      <c r="L5205" s="66" t="str">
        <f t="shared" si="328"/>
        <v/>
      </c>
      <c r="M5205" s="66" t="str">
        <f t="shared" si="329"/>
        <v/>
      </c>
      <c r="N5205" s="66" t="str">
        <f t="shared" si="330"/>
        <v/>
      </c>
    </row>
    <row r="5206" spans="2:14" ht="20.100000000000001" customHeight="1" thickBot="1" x14ac:dyDescent="0.3">
      <c r="B5206" s="63" t="str">
        <f t="shared" si="327"/>
        <v/>
      </c>
      <c r="C5206" s="64"/>
      <c r="D5206" s="65"/>
      <c r="E5206" s="65"/>
      <c r="F5206" s="65"/>
      <c r="G5206" s="65"/>
      <c r="H5206" s="65"/>
      <c r="I5206" s="65"/>
      <c r="J5206" s="65"/>
      <c r="K5206" s="65"/>
      <c r="L5206" s="66" t="str">
        <f t="shared" si="328"/>
        <v/>
      </c>
      <c r="M5206" s="66" t="str">
        <f t="shared" si="329"/>
        <v/>
      </c>
      <c r="N5206" s="66" t="str">
        <f t="shared" si="330"/>
        <v/>
      </c>
    </row>
    <row r="5207" spans="2:14" ht="20.100000000000001" customHeight="1" thickBot="1" x14ac:dyDescent="0.3">
      <c r="B5207" s="63" t="str">
        <f t="shared" si="327"/>
        <v/>
      </c>
      <c r="C5207" s="64"/>
      <c r="D5207" s="65"/>
      <c r="E5207" s="65"/>
      <c r="F5207" s="65"/>
      <c r="G5207" s="65"/>
      <c r="H5207" s="65"/>
      <c r="I5207" s="65"/>
      <c r="J5207" s="65"/>
      <c r="K5207" s="65"/>
      <c r="L5207" s="66" t="str">
        <f t="shared" si="328"/>
        <v/>
      </c>
      <c r="M5207" s="66" t="str">
        <f t="shared" si="329"/>
        <v/>
      </c>
      <c r="N5207" s="66" t="str">
        <f t="shared" si="330"/>
        <v/>
      </c>
    </row>
    <row r="5208" spans="2:14" ht="20.100000000000001" customHeight="1" thickBot="1" x14ac:dyDescent="0.3">
      <c r="B5208" s="63" t="str">
        <f t="shared" si="327"/>
        <v/>
      </c>
      <c r="C5208" s="64"/>
      <c r="D5208" s="65"/>
      <c r="E5208" s="65"/>
      <c r="F5208" s="65"/>
      <c r="G5208" s="65"/>
      <c r="H5208" s="65"/>
      <c r="I5208" s="65"/>
      <c r="J5208" s="65"/>
      <c r="K5208" s="65"/>
      <c r="L5208" s="66" t="str">
        <f t="shared" si="328"/>
        <v/>
      </c>
      <c r="M5208" s="66" t="str">
        <f t="shared" si="329"/>
        <v/>
      </c>
      <c r="N5208" s="66" t="str">
        <f t="shared" si="330"/>
        <v/>
      </c>
    </row>
    <row r="5209" spans="2:14" ht="20.100000000000001" customHeight="1" thickBot="1" x14ac:dyDescent="0.3">
      <c r="B5209" s="63" t="str">
        <f t="shared" si="327"/>
        <v/>
      </c>
      <c r="C5209" s="64"/>
      <c r="D5209" s="65"/>
      <c r="E5209" s="65"/>
      <c r="F5209" s="65"/>
      <c r="G5209" s="65"/>
      <c r="H5209" s="65"/>
      <c r="I5209" s="65"/>
      <c r="J5209" s="65"/>
      <c r="K5209" s="65"/>
      <c r="L5209" s="66" t="str">
        <f t="shared" si="328"/>
        <v/>
      </c>
      <c r="M5209" s="66" t="str">
        <f t="shared" si="329"/>
        <v/>
      </c>
      <c r="N5209" s="66" t="str">
        <f t="shared" si="330"/>
        <v/>
      </c>
    </row>
    <row r="5210" spans="2:14" ht="20.100000000000001" customHeight="1" thickBot="1" x14ac:dyDescent="0.3">
      <c r="B5210" s="63" t="str">
        <f t="shared" si="327"/>
        <v/>
      </c>
      <c r="C5210" s="64"/>
      <c r="D5210" s="65"/>
      <c r="E5210" s="65"/>
      <c r="F5210" s="65"/>
      <c r="G5210" s="65"/>
      <c r="H5210" s="65"/>
      <c r="I5210" s="65"/>
      <c r="J5210" s="65"/>
      <c r="K5210" s="65"/>
      <c r="L5210" s="66" t="str">
        <f t="shared" si="328"/>
        <v/>
      </c>
      <c r="M5210" s="66" t="str">
        <f t="shared" si="329"/>
        <v/>
      </c>
      <c r="N5210" s="66" t="str">
        <f t="shared" si="330"/>
        <v/>
      </c>
    </row>
    <row r="5211" spans="2:14" ht="20.100000000000001" customHeight="1" thickBot="1" x14ac:dyDescent="0.3">
      <c r="B5211" s="63" t="str">
        <f t="shared" si="327"/>
        <v/>
      </c>
      <c r="C5211" s="64"/>
      <c r="D5211" s="65"/>
      <c r="E5211" s="65"/>
      <c r="F5211" s="65"/>
      <c r="G5211" s="65"/>
      <c r="H5211" s="65"/>
      <c r="I5211" s="65"/>
      <c r="J5211" s="65"/>
      <c r="K5211" s="65"/>
      <c r="L5211" s="66" t="str">
        <f t="shared" si="328"/>
        <v/>
      </c>
      <c r="M5211" s="66" t="str">
        <f t="shared" si="329"/>
        <v/>
      </c>
      <c r="N5211" s="66" t="str">
        <f t="shared" si="330"/>
        <v/>
      </c>
    </row>
    <row r="5212" spans="2:14" ht="20.100000000000001" customHeight="1" thickBot="1" x14ac:dyDescent="0.3">
      <c r="B5212" s="63" t="str">
        <f t="shared" si="327"/>
        <v/>
      </c>
      <c r="C5212" s="64"/>
      <c r="D5212" s="65"/>
      <c r="E5212" s="65"/>
      <c r="F5212" s="65"/>
      <c r="G5212" s="65"/>
      <c r="H5212" s="65"/>
      <c r="I5212" s="65"/>
      <c r="J5212" s="65"/>
      <c r="K5212" s="65"/>
      <c r="L5212" s="66" t="str">
        <f t="shared" si="328"/>
        <v/>
      </c>
      <c r="M5212" s="66" t="str">
        <f t="shared" si="329"/>
        <v/>
      </c>
      <c r="N5212" s="66" t="str">
        <f t="shared" si="330"/>
        <v/>
      </c>
    </row>
    <row r="5213" spans="2:14" ht="20.100000000000001" customHeight="1" thickBot="1" x14ac:dyDescent="0.3">
      <c r="B5213" s="63" t="str">
        <f t="shared" si="327"/>
        <v/>
      </c>
      <c r="C5213" s="64"/>
      <c r="D5213" s="65"/>
      <c r="E5213" s="65"/>
      <c r="F5213" s="65"/>
      <c r="G5213" s="65"/>
      <c r="H5213" s="65"/>
      <c r="I5213" s="65"/>
      <c r="J5213" s="65"/>
      <c r="K5213" s="65"/>
      <c r="L5213" s="66" t="str">
        <f t="shared" si="328"/>
        <v/>
      </c>
      <c r="M5213" s="66" t="str">
        <f t="shared" si="329"/>
        <v/>
      </c>
      <c r="N5213" s="66" t="str">
        <f t="shared" si="330"/>
        <v/>
      </c>
    </row>
    <row r="5214" spans="2:14" ht="20.100000000000001" customHeight="1" thickBot="1" x14ac:dyDescent="0.3">
      <c r="B5214" s="63" t="str">
        <f t="shared" si="327"/>
        <v/>
      </c>
      <c r="C5214" s="64"/>
      <c r="D5214" s="65"/>
      <c r="E5214" s="65"/>
      <c r="F5214" s="65"/>
      <c r="G5214" s="65"/>
      <c r="H5214" s="65"/>
      <c r="I5214" s="65"/>
      <c r="J5214" s="65"/>
      <c r="K5214" s="65"/>
      <c r="L5214" s="66" t="str">
        <f t="shared" si="328"/>
        <v/>
      </c>
      <c r="M5214" s="66" t="str">
        <f t="shared" si="329"/>
        <v/>
      </c>
      <c r="N5214" s="66" t="str">
        <f t="shared" si="330"/>
        <v/>
      </c>
    </row>
    <row r="5215" spans="2:14" ht="20.100000000000001" customHeight="1" thickBot="1" x14ac:dyDescent="0.3">
      <c r="B5215" s="63" t="str">
        <f t="shared" si="327"/>
        <v/>
      </c>
      <c r="C5215" s="64"/>
      <c r="D5215" s="65"/>
      <c r="E5215" s="65"/>
      <c r="F5215" s="65"/>
      <c r="G5215" s="65"/>
      <c r="H5215" s="65"/>
      <c r="I5215" s="65"/>
      <c r="J5215" s="65"/>
      <c r="K5215" s="65"/>
      <c r="L5215" s="66" t="str">
        <f t="shared" si="328"/>
        <v/>
      </c>
      <c r="M5215" s="66" t="str">
        <f t="shared" si="329"/>
        <v/>
      </c>
      <c r="N5215" s="66" t="str">
        <f t="shared" si="330"/>
        <v/>
      </c>
    </row>
    <row r="5216" spans="2:14" ht="20.100000000000001" customHeight="1" thickBot="1" x14ac:dyDescent="0.3">
      <c r="B5216" s="63" t="str">
        <f t="shared" si="327"/>
        <v/>
      </c>
      <c r="C5216" s="64"/>
      <c r="D5216" s="65"/>
      <c r="E5216" s="65"/>
      <c r="F5216" s="65"/>
      <c r="G5216" s="65"/>
      <c r="H5216" s="65"/>
      <c r="I5216" s="65"/>
      <c r="J5216" s="65"/>
      <c r="K5216" s="65"/>
      <c r="L5216" s="66" t="str">
        <f t="shared" si="328"/>
        <v/>
      </c>
      <c r="M5216" s="66" t="str">
        <f t="shared" si="329"/>
        <v/>
      </c>
      <c r="N5216" s="66" t="str">
        <f t="shared" si="330"/>
        <v/>
      </c>
    </row>
    <row r="5217" spans="2:14" ht="20.100000000000001" customHeight="1" thickBot="1" x14ac:dyDescent="0.3">
      <c r="B5217" s="63" t="str">
        <f t="shared" si="327"/>
        <v/>
      </c>
      <c r="C5217" s="64"/>
      <c r="D5217" s="65"/>
      <c r="E5217" s="65"/>
      <c r="F5217" s="65"/>
      <c r="G5217" s="65"/>
      <c r="H5217" s="65"/>
      <c r="I5217" s="65"/>
      <c r="J5217" s="65"/>
      <c r="K5217" s="65"/>
      <c r="L5217" s="66" t="str">
        <f t="shared" si="328"/>
        <v/>
      </c>
      <c r="M5217" s="66" t="str">
        <f t="shared" si="329"/>
        <v/>
      </c>
      <c r="N5217" s="66" t="str">
        <f t="shared" si="330"/>
        <v/>
      </c>
    </row>
    <row r="5218" spans="2:14" ht="20.100000000000001" customHeight="1" thickBot="1" x14ac:dyDescent="0.3">
      <c r="B5218" s="63" t="str">
        <f t="shared" si="327"/>
        <v/>
      </c>
      <c r="C5218" s="64"/>
      <c r="D5218" s="65"/>
      <c r="E5218" s="65"/>
      <c r="F5218" s="65"/>
      <c r="G5218" s="65"/>
      <c r="H5218" s="65"/>
      <c r="I5218" s="65"/>
      <c r="J5218" s="65"/>
      <c r="K5218" s="65"/>
      <c r="L5218" s="66" t="str">
        <f t="shared" si="328"/>
        <v/>
      </c>
      <c r="M5218" s="66" t="str">
        <f t="shared" si="329"/>
        <v/>
      </c>
      <c r="N5218" s="66" t="str">
        <f t="shared" si="330"/>
        <v/>
      </c>
    </row>
    <row r="5219" spans="2:14" ht="20.100000000000001" customHeight="1" thickBot="1" x14ac:dyDescent="0.3">
      <c r="B5219" s="63" t="str">
        <f t="shared" si="327"/>
        <v/>
      </c>
      <c r="C5219" s="64"/>
      <c r="D5219" s="65"/>
      <c r="E5219" s="65"/>
      <c r="F5219" s="65"/>
      <c r="G5219" s="65"/>
      <c r="H5219" s="65"/>
      <c r="I5219" s="65"/>
      <c r="J5219" s="65"/>
      <c r="K5219" s="65"/>
      <c r="L5219" s="66" t="str">
        <f t="shared" si="328"/>
        <v/>
      </c>
      <c r="M5219" s="66" t="str">
        <f t="shared" si="329"/>
        <v/>
      </c>
      <c r="N5219" s="66" t="str">
        <f t="shared" si="330"/>
        <v/>
      </c>
    </row>
    <row r="5220" spans="2:14" ht="20.100000000000001" customHeight="1" thickBot="1" x14ac:dyDescent="0.3">
      <c r="B5220" s="63" t="str">
        <f t="shared" si="327"/>
        <v/>
      </c>
      <c r="C5220" s="64"/>
      <c r="D5220" s="65"/>
      <c r="E5220" s="65"/>
      <c r="F5220" s="65"/>
      <c r="G5220" s="65"/>
      <c r="H5220" s="65"/>
      <c r="I5220" s="65"/>
      <c r="J5220" s="65"/>
      <c r="K5220" s="65"/>
      <c r="L5220" s="66" t="str">
        <f t="shared" si="328"/>
        <v/>
      </c>
      <c r="M5220" s="66" t="str">
        <f t="shared" si="329"/>
        <v/>
      </c>
      <c r="N5220" s="66" t="str">
        <f t="shared" si="330"/>
        <v/>
      </c>
    </row>
    <row r="5221" spans="2:14" ht="20.100000000000001" customHeight="1" thickBot="1" x14ac:dyDescent="0.3">
      <c r="B5221" s="63" t="str">
        <f t="shared" si="327"/>
        <v/>
      </c>
      <c r="C5221" s="64"/>
      <c r="D5221" s="65"/>
      <c r="E5221" s="65"/>
      <c r="F5221" s="65"/>
      <c r="G5221" s="65"/>
      <c r="H5221" s="65"/>
      <c r="I5221" s="65"/>
      <c r="J5221" s="65"/>
      <c r="K5221" s="65"/>
      <c r="L5221" s="66" t="str">
        <f t="shared" si="328"/>
        <v/>
      </c>
      <c r="M5221" s="66" t="str">
        <f t="shared" si="329"/>
        <v/>
      </c>
      <c r="N5221" s="66" t="str">
        <f t="shared" si="330"/>
        <v/>
      </c>
    </row>
    <row r="5222" spans="2:14" ht="20.100000000000001" customHeight="1" thickBot="1" x14ac:dyDescent="0.3">
      <c r="B5222" s="63" t="str">
        <f t="shared" si="327"/>
        <v/>
      </c>
      <c r="C5222" s="64"/>
      <c r="D5222" s="65"/>
      <c r="E5222" s="65"/>
      <c r="F5222" s="65"/>
      <c r="G5222" s="65"/>
      <c r="H5222" s="65"/>
      <c r="I5222" s="65"/>
      <c r="J5222" s="65"/>
      <c r="K5222" s="65"/>
      <c r="L5222" s="66" t="str">
        <f t="shared" si="328"/>
        <v/>
      </c>
      <c r="M5222" s="66" t="str">
        <f t="shared" si="329"/>
        <v/>
      </c>
      <c r="N5222" s="66" t="str">
        <f t="shared" si="330"/>
        <v/>
      </c>
    </row>
    <row r="5223" spans="2:14" ht="20.100000000000001" customHeight="1" thickBot="1" x14ac:dyDescent="0.3">
      <c r="B5223" s="63" t="str">
        <f t="shared" si="327"/>
        <v/>
      </c>
      <c r="C5223" s="64"/>
      <c r="D5223" s="65"/>
      <c r="E5223" s="65"/>
      <c r="F5223" s="65"/>
      <c r="G5223" s="65"/>
      <c r="H5223" s="65"/>
      <c r="I5223" s="65"/>
      <c r="J5223" s="65"/>
      <c r="K5223" s="65"/>
      <c r="L5223" s="66" t="str">
        <f t="shared" si="328"/>
        <v/>
      </c>
      <c r="M5223" s="66" t="str">
        <f t="shared" si="329"/>
        <v/>
      </c>
      <c r="N5223" s="66" t="str">
        <f t="shared" si="330"/>
        <v/>
      </c>
    </row>
    <row r="5224" spans="2:14" ht="20.100000000000001" customHeight="1" thickBot="1" x14ac:dyDescent="0.3">
      <c r="B5224" s="63" t="str">
        <f t="shared" si="327"/>
        <v/>
      </c>
      <c r="C5224" s="64"/>
      <c r="D5224" s="65"/>
      <c r="E5224" s="65"/>
      <c r="F5224" s="65"/>
      <c r="G5224" s="65"/>
      <c r="H5224" s="65"/>
      <c r="I5224" s="65"/>
      <c r="J5224" s="65"/>
      <c r="K5224" s="65"/>
      <c r="L5224" s="66" t="str">
        <f t="shared" si="328"/>
        <v/>
      </c>
      <c r="M5224" s="66" t="str">
        <f t="shared" si="329"/>
        <v/>
      </c>
      <c r="N5224" s="66" t="str">
        <f t="shared" si="330"/>
        <v/>
      </c>
    </row>
    <row r="5225" spans="2:14" ht="20.100000000000001" customHeight="1" thickBot="1" x14ac:dyDescent="0.3">
      <c r="B5225" s="63" t="str">
        <f t="shared" si="327"/>
        <v/>
      </c>
      <c r="C5225" s="64"/>
      <c r="D5225" s="65"/>
      <c r="E5225" s="65"/>
      <c r="F5225" s="65"/>
      <c r="G5225" s="65"/>
      <c r="H5225" s="65"/>
      <c r="I5225" s="65"/>
      <c r="J5225" s="65"/>
      <c r="K5225" s="65"/>
      <c r="L5225" s="66" t="str">
        <f t="shared" si="328"/>
        <v/>
      </c>
      <c r="M5225" s="66" t="str">
        <f t="shared" si="329"/>
        <v/>
      </c>
      <c r="N5225" s="66" t="str">
        <f t="shared" si="330"/>
        <v/>
      </c>
    </row>
    <row r="5226" spans="2:14" ht="20.100000000000001" customHeight="1" thickBot="1" x14ac:dyDescent="0.3">
      <c r="B5226" s="63" t="str">
        <f t="shared" si="327"/>
        <v/>
      </c>
      <c r="C5226" s="64"/>
      <c r="D5226" s="65"/>
      <c r="E5226" s="65"/>
      <c r="F5226" s="65"/>
      <c r="G5226" s="65"/>
      <c r="H5226" s="65"/>
      <c r="I5226" s="65"/>
      <c r="J5226" s="65"/>
      <c r="K5226" s="65"/>
      <c r="L5226" s="66" t="str">
        <f t="shared" si="328"/>
        <v/>
      </c>
      <c r="M5226" s="66" t="str">
        <f t="shared" si="329"/>
        <v/>
      </c>
      <c r="N5226" s="66" t="str">
        <f t="shared" si="330"/>
        <v/>
      </c>
    </row>
    <row r="5227" spans="2:14" ht="20.100000000000001" customHeight="1" thickBot="1" x14ac:dyDescent="0.3">
      <c r="B5227" s="63" t="str">
        <f t="shared" si="327"/>
        <v/>
      </c>
      <c r="C5227" s="64"/>
      <c r="D5227" s="65"/>
      <c r="E5227" s="65"/>
      <c r="F5227" s="65"/>
      <c r="G5227" s="65"/>
      <c r="H5227" s="65"/>
      <c r="I5227" s="65"/>
      <c r="J5227" s="65"/>
      <c r="K5227" s="65"/>
      <c r="L5227" s="66" t="str">
        <f t="shared" si="328"/>
        <v/>
      </c>
      <c r="M5227" s="66" t="str">
        <f t="shared" si="329"/>
        <v/>
      </c>
      <c r="N5227" s="66" t="str">
        <f t="shared" si="330"/>
        <v/>
      </c>
    </row>
    <row r="5228" spans="2:14" ht="20.100000000000001" customHeight="1" thickBot="1" x14ac:dyDescent="0.3">
      <c r="B5228" s="63" t="str">
        <f t="shared" si="327"/>
        <v/>
      </c>
      <c r="C5228" s="64"/>
      <c r="D5228" s="65"/>
      <c r="E5228" s="65"/>
      <c r="F5228" s="65"/>
      <c r="G5228" s="65"/>
      <c r="H5228" s="65"/>
      <c r="I5228" s="65"/>
      <c r="J5228" s="65"/>
      <c r="K5228" s="65"/>
      <c r="L5228" s="66" t="str">
        <f t="shared" si="328"/>
        <v/>
      </c>
      <c r="M5228" s="66" t="str">
        <f t="shared" si="329"/>
        <v/>
      </c>
      <c r="N5228" s="66" t="str">
        <f t="shared" si="330"/>
        <v/>
      </c>
    </row>
    <row r="5229" spans="2:14" ht="20.100000000000001" customHeight="1" thickBot="1" x14ac:dyDescent="0.3">
      <c r="B5229" s="63" t="str">
        <f t="shared" si="327"/>
        <v/>
      </c>
      <c r="C5229" s="64"/>
      <c r="D5229" s="65"/>
      <c r="E5229" s="65"/>
      <c r="F5229" s="65"/>
      <c r="G5229" s="65"/>
      <c r="H5229" s="65"/>
      <c r="I5229" s="65"/>
      <c r="J5229" s="65"/>
      <c r="K5229" s="65"/>
      <c r="L5229" s="66" t="str">
        <f t="shared" si="328"/>
        <v/>
      </c>
      <c r="M5229" s="66" t="str">
        <f t="shared" si="329"/>
        <v/>
      </c>
      <c r="N5229" s="66" t="str">
        <f t="shared" si="330"/>
        <v/>
      </c>
    </row>
    <row r="5230" spans="2:14" ht="20.100000000000001" customHeight="1" thickBot="1" x14ac:dyDescent="0.3">
      <c r="B5230" s="63" t="str">
        <f t="shared" si="327"/>
        <v/>
      </c>
      <c r="C5230" s="64"/>
      <c r="D5230" s="65"/>
      <c r="E5230" s="65"/>
      <c r="F5230" s="65"/>
      <c r="G5230" s="65"/>
      <c r="H5230" s="65"/>
      <c r="I5230" s="65"/>
      <c r="J5230" s="65"/>
      <c r="K5230" s="65"/>
      <c r="L5230" s="66" t="str">
        <f t="shared" si="328"/>
        <v/>
      </c>
      <c r="M5230" s="66" t="str">
        <f t="shared" si="329"/>
        <v/>
      </c>
      <c r="N5230" s="66" t="str">
        <f t="shared" si="330"/>
        <v/>
      </c>
    </row>
    <row r="5231" spans="2:14" ht="20.100000000000001" customHeight="1" thickBot="1" x14ac:dyDescent="0.3">
      <c r="B5231" s="63" t="str">
        <f t="shared" si="327"/>
        <v/>
      </c>
      <c r="C5231" s="64"/>
      <c r="D5231" s="65"/>
      <c r="E5231" s="65"/>
      <c r="F5231" s="65"/>
      <c r="G5231" s="65"/>
      <c r="H5231" s="65"/>
      <c r="I5231" s="65"/>
      <c r="J5231" s="65"/>
      <c r="K5231" s="65"/>
      <c r="L5231" s="66" t="str">
        <f t="shared" si="328"/>
        <v/>
      </c>
      <c r="M5231" s="66" t="str">
        <f t="shared" si="329"/>
        <v/>
      </c>
      <c r="N5231" s="66" t="str">
        <f t="shared" si="330"/>
        <v/>
      </c>
    </row>
    <row r="5232" spans="2:14" ht="20.100000000000001" customHeight="1" thickBot="1" x14ac:dyDescent="0.3">
      <c r="B5232" s="63" t="str">
        <f t="shared" si="327"/>
        <v/>
      </c>
      <c r="C5232" s="64"/>
      <c r="D5232" s="65"/>
      <c r="E5232" s="65"/>
      <c r="F5232" s="65"/>
      <c r="G5232" s="65"/>
      <c r="H5232" s="65"/>
      <c r="I5232" s="65"/>
      <c r="J5232" s="65"/>
      <c r="K5232" s="65"/>
      <c r="L5232" s="66" t="str">
        <f t="shared" si="328"/>
        <v/>
      </c>
      <c r="M5232" s="66" t="str">
        <f t="shared" si="329"/>
        <v/>
      </c>
      <c r="N5232" s="66" t="str">
        <f t="shared" si="330"/>
        <v/>
      </c>
    </row>
    <row r="5233" spans="2:14" ht="20.100000000000001" customHeight="1" thickBot="1" x14ac:dyDescent="0.3">
      <c r="B5233" s="63" t="str">
        <f t="shared" si="327"/>
        <v/>
      </c>
      <c r="C5233" s="64"/>
      <c r="D5233" s="65"/>
      <c r="E5233" s="65"/>
      <c r="F5233" s="65"/>
      <c r="G5233" s="65"/>
      <c r="H5233" s="65"/>
      <c r="I5233" s="65"/>
      <c r="J5233" s="65"/>
      <c r="K5233" s="65"/>
      <c r="L5233" s="66" t="str">
        <f t="shared" si="328"/>
        <v/>
      </c>
      <c r="M5233" s="66" t="str">
        <f t="shared" si="329"/>
        <v/>
      </c>
      <c r="N5233" s="66" t="str">
        <f t="shared" si="330"/>
        <v/>
      </c>
    </row>
    <row r="5234" spans="2:14" ht="20.100000000000001" customHeight="1" thickBot="1" x14ac:dyDescent="0.3">
      <c r="B5234" s="63" t="str">
        <f t="shared" si="327"/>
        <v/>
      </c>
      <c r="C5234" s="64"/>
      <c r="D5234" s="65"/>
      <c r="E5234" s="65"/>
      <c r="F5234" s="65"/>
      <c r="G5234" s="65"/>
      <c r="H5234" s="65"/>
      <c r="I5234" s="65"/>
      <c r="J5234" s="65"/>
      <c r="K5234" s="65"/>
      <c r="L5234" s="66" t="str">
        <f t="shared" si="328"/>
        <v/>
      </c>
      <c r="M5234" s="66" t="str">
        <f t="shared" si="329"/>
        <v/>
      </c>
      <c r="N5234" s="66" t="str">
        <f t="shared" si="330"/>
        <v/>
      </c>
    </row>
    <row r="5235" spans="2:14" ht="20.100000000000001" customHeight="1" thickBot="1" x14ac:dyDescent="0.3">
      <c r="B5235" s="63" t="str">
        <f t="shared" si="327"/>
        <v/>
      </c>
      <c r="C5235" s="64"/>
      <c r="D5235" s="65"/>
      <c r="E5235" s="65"/>
      <c r="F5235" s="65"/>
      <c r="G5235" s="65"/>
      <c r="H5235" s="65"/>
      <c r="I5235" s="65"/>
      <c r="J5235" s="65"/>
      <c r="K5235" s="65"/>
      <c r="L5235" s="66" t="str">
        <f t="shared" si="328"/>
        <v/>
      </c>
      <c r="M5235" s="66" t="str">
        <f t="shared" si="329"/>
        <v/>
      </c>
      <c r="N5235" s="66" t="str">
        <f t="shared" si="330"/>
        <v/>
      </c>
    </row>
    <row r="5236" spans="2:14" ht="20.100000000000001" customHeight="1" thickBot="1" x14ac:dyDescent="0.3">
      <c r="B5236" s="63" t="str">
        <f t="shared" si="327"/>
        <v/>
      </c>
      <c r="C5236" s="64"/>
      <c r="D5236" s="65"/>
      <c r="E5236" s="65"/>
      <c r="F5236" s="65"/>
      <c r="G5236" s="65"/>
      <c r="H5236" s="65"/>
      <c r="I5236" s="65"/>
      <c r="J5236" s="65"/>
      <c r="K5236" s="65"/>
      <c r="L5236" s="66" t="str">
        <f t="shared" si="328"/>
        <v/>
      </c>
      <c r="M5236" s="66" t="str">
        <f t="shared" si="329"/>
        <v/>
      </c>
      <c r="N5236" s="66" t="str">
        <f t="shared" si="330"/>
        <v/>
      </c>
    </row>
    <row r="5237" spans="2:14" ht="20.100000000000001" customHeight="1" thickBot="1" x14ac:dyDescent="0.3">
      <c r="B5237" s="63" t="str">
        <f t="shared" si="327"/>
        <v/>
      </c>
      <c r="C5237" s="64"/>
      <c r="D5237" s="65"/>
      <c r="E5237" s="65"/>
      <c r="F5237" s="65"/>
      <c r="G5237" s="65"/>
      <c r="H5237" s="65"/>
      <c r="I5237" s="65"/>
      <c r="J5237" s="65"/>
      <c r="K5237" s="65"/>
      <c r="L5237" s="66" t="str">
        <f t="shared" si="328"/>
        <v/>
      </c>
      <c r="M5237" s="66" t="str">
        <f t="shared" si="329"/>
        <v/>
      </c>
      <c r="N5237" s="66" t="str">
        <f t="shared" si="330"/>
        <v/>
      </c>
    </row>
    <row r="5238" spans="2:14" ht="20.100000000000001" customHeight="1" thickBot="1" x14ac:dyDescent="0.3">
      <c r="B5238" s="63" t="str">
        <f t="shared" si="327"/>
        <v/>
      </c>
      <c r="C5238" s="64"/>
      <c r="D5238" s="65"/>
      <c r="E5238" s="65"/>
      <c r="F5238" s="65"/>
      <c r="G5238" s="65"/>
      <c r="H5238" s="65"/>
      <c r="I5238" s="65"/>
      <c r="J5238" s="65"/>
      <c r="K5238" s="65"/>
      <c r="L5238" s="66" t="str">
        <f t="shared" si="328"/>
        <v/>
      </c>
      <c r="M5238" s="66" t="str">
        <f t="shared" si="329"/>
        <v/>
      </c>
      <c r="N5238" s="66" t="str">
        <f t="shared" si="330"/>
        <v/>
      </c>
    </row>
    <row r="5239" spans="2:14" ht="20.100000000000001" customHeight="1" thickBot="1" x14ac:dyDescent="0.3">
      <c r="B5239" s="63" t="str">
        <f t="shared" si="327"/>
        <v/>
      </c>
      <c r="C5239" s="64"/>
      <c r="D5239" s="65"/>
      <c r="E5239" s="65"/>
      <c r="F5239" s="65"/>
      <c r="G5239" s="65"/>
      <c r="H5239" s="65"/>
      <c r="I5239" s="65"/>
      <c r="J5239" s="65"/>
      <c r="K5239" s="65"/>
      <c r="L5239" s="66" t="str">
        <f t="shared" si="328"/>
        <v/>
      </c>
      <c r="M5239" s="66" t="str">
        <f t="shared" si="329"/>
        <v/>
      </c>
      <c r="N5239" s="66" t="str">
        <f t="shared" si="330"/>
        <v/>
      </c>
    </row>
    <row r="5240" spans="2:14" ht="20.100000000000001" customHeight="1" thickBot="1" x14ac:dyDescent="0.3">
      <c r="B5240" s="63" t="str">
        <f t="shared" si="327"/>
        <v/>
      </c>
      <c r="C5240" s="64"/>
      <c r="D5240" s="65"/>
      <c r="E5240" s="65"/>
      <c r="F5240" s="65"/>
      <c r="G5240" s="65"/>
      <c r="H5240" s="65"/>
      <c r="I5240" s="65"/>
      <c r="J5240" s="65"/>
      <c r="K5240" s="65"/>
      <c r="L5240" s="66" t="str">
        <f t="shared" si="328"/>
        <v/>
      </c>
      <c r="M5240" s="66" t="str">
        <f t="shared" si="329"/>
        <v/>
      </c>
      <c r="N5240" s="66" t="str">
        <f t="shared" si="330"/>
        <v/>
      </c>
    </row>
    <row r="5241" spans="2:14" ht="20.100000000000001" customHeight="1" thickBot="1" x14ac:dyDescent="0.3">
      <c r="B5241" s="63" t="str">
        <f t="shared" si="327"/>
        <v/>
      </c>
      <c r="C5241" s="64"/>
      <c r="D5241" s="65"/>
      <c r="E5241" s="65"/>
      <c r="F5241" s="65"/>
      <c r="G5241" s="65"/>
      <c r="H5241" s="65"/>
      <c r="I5241" s="65"/>
      <c r="J5241" s="65"/>
      <c r="K5241" s="65"/>
      <c r="L5241" s="66" t="str">
        <f t="shared" si="328"/>
        <v/>
      </c>
      <c r="M5241" s="66" t="str">
        <f t="shared" si="329"/>
        <v/>
      </c>
      <c r="N5241" s="66" t="str">
        <f t="shared" si="330"/>
        <v/>
      </c>
    </row>
    <row r="5242" spans="2:14" ht="20.100000000000001" customHeight="1" thickBot="1" x14ac:dyDescent="0.3">
      <c r="B5242" s="63" t="str">
        <f t="shared" si="327"/>
        <v/>
      </c>
      <c r="C5242" s="64"/>
      <c r="D5242" s="65"/>
      <c r="E5242" s="65"/>
      <c r="F5242" s="65"/>
      <c r="G5242" s="65"/>
      <c r="H5242" s="65"/>
      <c r="I5242" s="65"/>
      <c r="J5242" s="65"/>
      <c r="K5242" s="65"/>
      <c r="L5242" s="66" t="str">
        <f t="shared" si="328"/>
        <v/>
      </c>
      <c r="M5242" s="66" t="str">
        <f t="shared" si="329"/>
        <v/>
      </c>
      <c r="N5242" s="66" t="str">
        <f t="shared" si="330"/>
        <v/>
      </c>
    </row>
    <row r="5243" spans="2:14" ht="20.100000000000001" customHeight="1" thickBot="1" x14ac:dyDescent="0.3">
      <c r="B5243" s="63" t="str">
        <f t="shared" si="327"/>
        <v/>
      </c>
      <c r="C5243" s="64"/>
      <c r="D5243" s="65"/>
      <c r="E5243" s="65"/>
      <c r="F5243" s="65"/>
      <c r="G5243" s="65"/>
      <c r="H5243" s="65"/>
      <c r="I5243" s="65"/>
      <c r="J5243" s="65"/>
      <c r="K5243" s="65"/>
      <c r="L5243" s="66" t="str">
        <f t="shared" si="328"/>
        <v/>
      </c>
      <c r="M5243" s="66" t="str">
        <f t="shared" si="329"/>
        <v/>
      </c>
      <c r="N5243" s="66" t="str">
        <f t="shared" si="330"/>
        <v/>
      </c>
    </row>
    <row r="5244" spans="2:14" ht="20.100000000000001" customHeight="1" thickBot="1" x14ac:dyDescent="0.3">
      <c r="B5244" s="63" t="str">
        <f t="shared" si="327"/>
        <v/>
      </c>
      <c r="C5244" s="64"/>
      <c r="D5244" s="65"/>
      <c r="E5244" s="65"/>
      <c r="F5244" s="65"/>
      <c r="G5244" s="65"/>
      <c r="H5244" s="65"/>
      <c r="I5244" s="65"/>
      <c r="J5244" s="65"/>
      <c r="K5244" s="65"/>
      <c r="L5244" s="66" t="str">
        <f t="shared" si="328"/>
        <v/>
      </c>
      <c r="M5244" s="66" t="str">
        <f t="shared" si="329"/>
        <v/>
      </c>
      <c r="N5244" s="66" t="str">
        <f t="shared" si="330"/>
        <v/>
      </c>
    </row>
    <row r="5245" spans="2:14" ht="20.100000000000001" customHeight="1" thickBot="1" x14ac:dyDescent="0.3">
      <c r="B5245" s="63" t="str">
        <f t="shared" si="327"/>
        <v/>
      </c>
      <c r="C5245" s="64"/>
      <c r="D5245" s="65"/>
      <c r="E5245" s="65"/>
      <c r="F5245" s="65"/>
      <c r="G5245" s="65"/>
      <c r="H5245" s="65"/>
      <c r="I5245" s="65"/>
      <c r="J5245" s="65"/>
      <c r="K5245" s="65"/>
      <c r="L5245" s="66" t="str">
        <f t="shared" si="328"/>
        <v/>
      </c>
      <c r="M5245" s="66" t="str">
        <f t="shared" si="329"/>
        <v/>
      </c>
      <c r="N5245" s="66" t="str">
        <f t="shared" si="330"/>
        <v/>
      </c>
    </row>
    <row r="5246" spans="2:14" ht="20.100000000000001" customHeight="1" thickBot="1" x14ac:dyDescent="0.3">
      <c r="B5246" s="63" t="str">
        <f t="shared" si="327"/>
        <v/>
      </c>
      <c r="C5246" s="64"/>
      <c r="D5246" s="65"/>
      <c r="E5246" s="65"/>
      <c r="F5246" s="65"/>
      <c r="G5246" s="65"/>
      <c r="H5246" s="65"/>
      <c r="I5246" s="65"/>
      <c r="J5246" s="65"/>
      <c r="K5246" s="65"/>
      <c r="L5246" s="66" t="str">
        <f t="shared" si="328"/>
        <v/>
      </c>
      <c r="M5246" s="66" t="str">
        <f t="shared" si="329"/>
        <v/>
      </c>
      <c r="N5246" s="66" t="str">
        <f t="shared" si="330"/>
        <v/>
      </c>
    </row>
    <row r="5247" spans="2:14" ht="20.100000000000001" customHeight="1" thickBot="1" x14ac:dyDescent="0.3">
      <c r="B5247" s="63" t="str">
        <f t="shared" si="327"/>
        <v/>
      </c>
      <c r="C5247" s="64"/>
      <c r="D5247" s="65"/>
      <c r="E5247" s="65"/>
      <c r="F5247" s="65"/>
      <c r="G5247" s="65"/>
      <c r="H5247" s="65"/>
      <c r="I5247" s="65"/>
      <c r="J5247" s="65"/>
      <c r="K5247" s="65"/>
      <c r="L5247" s="66" t="str">
        <f t="shared" si="328"/>
        <v/>
      </c>
      <c r="M5247" s="66" t="str">
        <f t="shared" si="329"/>
        <v/>
      </c>
      <c r="N5247" s="66" t="str">
        <f t="shared" si="330"/>
        <v/>
      </c>
    </row>
    <row r="5248" spans="2:14" ht="20.100000000000001" customHeight="1" thickBot="1" x14ac:dyDescent="0.3">
      <c r="B5248" s="63" t="str">
        <f t="shared" si="327"/>
        <v/>
      </c>
      <c r="C5248" s="64"/>
      <c r="D5248" s="65"/>
      <c r="E5248" s="65"/>
      <c r="F5248" s="65"/>
      <c r="G5248" s="65"/>
      <c r="H5248" s="65"/>
      <c r="I5248" s="65"/>
      <c r="J5248" s="65"/>
      <c r="K5248" s="65"/>
      <c r="L5248" s="66" t="str">
        <f t="shared" si="328"/>
        <v/>
      </c>
      <c r="M5248" s="66" t="str">
        <f t="shared" si="329"/>
        <v/>
      </c>
      <c r="N5248" s="66" t="str">
        <f t="shared" si="330"/>
        <v/>
      </c>
    </row>
    <row r="5249" spans="2:14" ht="20.100000000000001" customHeight="1" thickBot="1" x14ac:dyDescent="0.3">
      <c r="B5249" s="63" t="str">
        <f t="shared" si="327"/>
        <v/>
      </c>
      <c r="C5249" s="64"/>
      <c r="D5249" s="65"/>
      <c r="E5249" s="65"/>
      <c r="F5249" s="65"/>
      <c r="G5249" s="65"/>
      <c r="H5249" s="65"/>
      <c r="I5249" s="65"/>
      <c r="J5249" s="65"/>
      <c r="K5249" s="65"/>
      <c r="L5249" s="66" t="str">
        <f t="shared" si="328"/>
        <v/>
      </c>
      <c r="M5249" s="66" t="str">
        <f t="shared" si="329"/>
        <v/>
      </c>
      <c r="N5249" s="66" t="str">
        <f t="shared" si="330"/>
        <v/>
      </c>
    </row>
    <row r="5250" spans="2:14" ht="20.100000000000001" customHeight="1" thickBot="1" x14ac:dyDescent="0.3">
      <c r="B5250" s="63" t="str">
        <f t="shared" si="327"/>
        <v/>
      </c>
      <c r="C5250" s="64"/>
      <c r="D5250" s="65"/>
      <c r="E5250" s="65"/>
      <c r="F5250" s="65"/>
      <c r="G5250" s="65"/>
      <c r="H5250" s="65"/>
      <c r="I5250" s="65"/>
      <c r="J5250" s="65"/>
      <c r="K5250" s="65"/>
      <c r="L5250" s="66" t="str">
        <f t="shared" si="328"/>
        <v/>
      </c>
      <c r="M5250" s="66" t="str">
        <f t="shared" si="329"/>
        <v/>
      </c>
      <c r="N5250" s="66" t="str">
        <f t="shared" si="330"/>
        <v/>
      </c>
    </row>
    <row r="5251" spans="2:14" ht="20.100000000000001" customHeight="1" thickBot="1" x14ac:dyDescent="0.3">
      <c r="B5251" s="63" t="str">
        <f t="shared" si="327"/>
        <v/>
      </c>
      <c r="C5251" s="64"/>
      <c r="D5251" s="65"/>
      <c r="E5251" s="65"/>
      <c r="F5251" s="65"/>
      <c r="G5251" s="65"/>
      <c r="H5251" s="65"/>
      <c r="I5251" s="65"/>
      <c r="J5251" s="65"/>
      <c r="K5251" s="65"/>
      <c r="L5251" s="66" t="str">
        <f t="shared" si="328"/>
        <v/>
      </c>
      <c r="M5251" s="66" t="str">
        <f t="shared" si="329"/>
        <v/>
      </c>
      <c r="N5251" s="66" t="str">
        <f t="shared" si="330"/>
        <v/>
      </c>
    </row>
    <row r="5252" spans="2:14" ht="20.100000000000001" customHeight="1" thickBot="1" x14ac:dyDescent="0.3">
      <c r="B5252" s="63" t="str">
        <f t="shared" si="327"/>
        <v/>
      </c>
      <c r="C5252" s="64"/>
      <c r="D5252" s="65"/>
      <c r="E5252" s="65"/>
      <c r="F5252" s="65"/>
      <c r="G5252" s="65"/>
      <c r="H5252" s="65"/>
      <c r="I5252" s="65"/>
      <c r="J5252" s="65"/>
      <c r="K5252" s="65"/>
      <c r="L5252" s="66" t="str">
        <f t="shared" si="328"/>
        <v/>
      </c>
      <c r="M5252" s="66" t="str">
        <f t="shared" si="329"/>
        <v/>
      </c>
      <c r="N5252" s="66" t="str">
        <f t="shared" si="330"/>
        <v/>
      </c>
    </row>
    <row r="5253" spans="2:14" ht="20.100000000000001" customHeight="1" thickBot="1" x14ac:dyDescent="0.3">
      <c r="B5253" s="63" t="str">
        <f t="shared" si="327"/>
        <v/>
      </c>
      <c r="C5253" s="64"/>
      <c r="D5253" s="65"/>
      <c r="E5253" s="65"/>
      <c r="F5253" s="65"/>
      <c r="G5253" s="65"/>
      <c r="H5253" s="65"/>
      <c r="I5253" s="65"/>
      <c r="J5253" s="65"/>
      <c r="K5253" s="65"/>
      <c r="L5253" s="66" t="str">
        <f t="shared" si="328"/>
        <v/>
      </c>
      <c r="M5253" s="66" t="str">
        <f t="shared" si="329"/>
        <v/>
      </c>
      <c r="N5253" s="66" t="str">
        <f t="shared" si="330"/>
        <v/>
      </c>
    </row>
    <row r="5254" spans="2:14" ht="20.100000000000001" customHeight="1" thickBot="1" x14ac:dyDescent="0.3">
      <c r="B5254" s="63" t="str">
        <f t="shared" si="327"/>
        <v/>
      </c>
      <c r="C5254" s="64"/>
      <c r="D5254" s="65"/>
      <c r="E5254" s="65"/>
      <c r="F5254" s="65"/>
      <c r="G5254" s="65"/>
      <c r="H5254" s="65"/>
      <c r="I5254" s="65"/>
      <c r="J5254" s="65"/>
      <c r="K5254" s="65"/>
      <c r="L5254" s="66" t="str">
        <f t="shared" si="328"/>
        <v/>
      </c>
      <c r="M5254" s="66" t="str">
        <f t="shared" si="329"/>
        <v/>
      </c>
      <c r="N5254" s="66" t="str">
        <f t="shared" si="330"/>
        <v/>
      </c>
    </row>
    <row r="5255" spans="2:14" ht="20.100000000000001" customHeight="1" thickBot="1" x14ac:dyDescent="0.3">
      <c r="B5255" s="63" t="str">
        <f t="shared" si="327"/>
        <v/>
      </c>
      <c r="C5255" s="64"/>
      <c r="D5255" s="65"/>
      <c r="E5255" s="65"/>
      <c r="F5255" s="65"/>
      <c r="G5255" s="65"/>
      <c r="H5255" s="65"/>
      <c r="I5255" s="65"/>
      <c r="J5255" s="65"/>
      <c r="K5255" s="65"/>
      <c r="L5255" s="66" t="str">
        <f t="shared" si="328"/>
        <v/>
      </c>
      <c r="M5255" s="66" t="str">
        <f t="shared" si="329"/>
        <v/>
      </c>
      <c r="N5255" s="66" t="str">
        <f t="shared" si="330"/>
        <v/>
      </c>
    </row>
    <row r="5256" spans="2:14" ht="20.100000000000001" customHeight="1" thickBot="1" x14ac:dyDescent="0.3">
      <c r="B5256" s="63" t="str">
        <f t="shared" si="327"/>
        <v/>
      </c>
      <c r="C5256" s="64"/>
      <c r="D5256" s="65"/>
      <c r="E5256" s="65"/>
      <c r="F5256" s="65"/>
      <c r="G5256" s="65"/>
      <c r="H5256" s="65"/>
      <c r="I5256" s="65"/>
      <c r="J5256" s="65"/>
      <c r="K5256" s="65"/>
      <c r="L5256" s="66" t="str">
        <f t="shared" si="328"/>
        <v/>
      </c>
      <c r="M5256" s="66" t="str">
        <f t="shared" si="329"/>
        <v/>
      </c>
      <c r="N5256" s="66" t="str">
        <f t="shared" si="330"/>
        <v/>
      </c>
    </row>
    <row r="5257" spans="2:14" ht="20.100000000000001" customHeight="1" thickBot="1" x14ac:dyDescent="0.3">
      <c r="B5257" s="63" t="str">
        <f t="shared" si="327"/>
        <v/>
      </c>
      <c r="C5257" s="64"/>
      <c r="D5257" s="65"/>
      <c r="E5257" s="65"/>
      <c r="F5257" s="65"/>
      <c r="G5257" s="65"/>
      <c r="H5257" s="65"/>
      <c r="I5257" s="65"/>
      <c r="J5257" s="65"/>
      <c r="K5257" s="65"/>
      <c r="L5257" s="66" t="str">
        <f t="shared" si="328"/>
        <v/>
      </c>
      <c r="M5257" s="66" t="str">
        <f t="shared" si="329"/>
        <v/>
      </c>
      <c r="N5257" s="66" t="str">
        <f t="shared" si="330"/>
        <v/>
      </c>
    </row>
    <row r="5258" spans="2:14" ht="20.100000000000001" customHeight="1" thickBot="1" x14ac:dyDescent="0.3">
      <c r="B5258" s="63" t="str">
        <f t="shared" ref="B5258:B5321" si="331">IF(C5258="","",B5257+1)</f>
        <v/>
      </c>
      <c r="C5258" s="64"/>
      <c r="D5258" s="65"/>
      <c r="E5258" s="65"/>
      <c r="F5258" s="65"/>
      <c r="G5258" s="65"/>
      <c r="H5258" s="65"/>
      <c r="I5258" s="65"/>
      <c r="J5258" s="65"/>
      <c r="K5258" s="65"/>
      <c r="L5258" s="66" t="str">
        <f t="shared" si="328"/>
        <v/>
      </c>
      <c r="M5258" s="66" t="str">
        <f t="shared" si="329"/>
        <v/>
      </c>
      <c r="N5258" s="66" t="str">
        <f t="shared" si="330"/>
        <v/>
      </c>
    </row>
    <row r="5259" spans="2:14" ht="20.100000000000001" customHeight="1" thickBot="1" x14ac:dyDescent="0.3">
      <c r="B5259" s="63" t="str">
        <f t="shared" si="331"/>
        <v/>
      </c>
      <c r="C5259" s="64"/>
      <c r="D5259" s="65"/>
      <c r="E5259" s="65"/>
      <c r="F5259" s="65"/>
      <c r="G5259" s="65"/>
      <c r="H5259" s="65"/>
      <c r="I5259" s="65"/>
      <c r="J5259" s="65"/>
      <c r="K5259" s="65"/>
      <c r="L5259" s="66" t="str">
        <f t="shared" si="328"/>
        <v/>
      </c>
      <c r="M5259" s="66" t="str">
        <f t="shared" si="329"/>
        <v/>
      </c>
      <c r="N5259" s="66" t="str">
        <f t="shared" si="330"/>
        <v/>
      </c>
    </row>
    <row r="5260" spans="2:14" ht="20.100000000000001" customHeight="1" thickBot="1" x14ac:dyDescent="0.3">
      <c r="B5260" s="63" t="str">
        <f t="shared" si="331"/>
        <v/>
      </c>
      <c r="C5260" s="64"/>
      <c r="D5260" s="65"/>
      <c r="E5260" s="65"/>
      <c r="F5260" s="65"/>
      <c r="G5260" s="65"/>
      <c r="H5260" s="65"/>
      <c r="I5260" s="65"/>
      <c r="J5260" s="65"/>
      <c r="K5260" s="65"/>
      <c r="L5260" s="66" t="str">
        <f t="shared" si="328"/>
        <v/>
      </c>
      <c r="M5260" s="66" t="str">
        <f t="shared" si="329"/>
        <v/>
      </c>
      <c r="N5260" s="66" t="str">
        <f t="shared" si="330"/>
        <v/>
      </c>
    </row>
    <row r="5261" spans="2:14" ht="20.100000000000001" customHeight="1" thickBot="1" x14ac:dyDescent="0.3">
      <c r="B5261" s="63" t="str">
        <f t="shared" si="331"/>
        <v/>
      </c>
      <c r="C5261" s="64"/>
      <c r="D5261" s="65"/>
      <c r="E5261" s="65"/>
      <c r="F5261" s="65"/>
      <c r="G5261" s="65"/>
      <c r="H5261" s="65"/>
      <c r="I5261" s="65"/>
      <c r="J5261" s="65"/>
      <c r="K5261" s="65"/>
      <c r="L5261" s="66" t="str">
        <f t="shared" ref="L5261:L5324" si="332">IF(C5261="","",TEXT(C5261,"MMMM"))</f>
        <v/>
      </c>
      <c r="M5261" s="66" t="str">
        <f t="shared" ref="M5261:M5324" si="333">IF(C5261="","",YEAR(C5261))</f>
        <v/>
      </c>
      <c r="N5261" s="66" t="str">
        <f t="shared" ref="N5261:N5324" si="334">IF(C5261="","",TEXT(C5261,"DDDD"))</f>
        <v/>
      </c>
    </row>
    <row r="5262" spans="2:14" ht="20.100000000000001" customHeight="1" thickBot="1" x14ac:dyDescent="0.3">
      <c r="B5262" s="63" t="str">
        <f t="shared" si="331"/>
        <v/>
      </c>
      <c r="C5262" s="64"/>
      <c r="D5262" s="65"/>
      <c r="E5262" s="65"/>
      <c r="F5262" s="65"/>
      <c r="G5262" s="65"/>
      <c r="H5262" s="65"/>
      <c r="I5262" s="65"/>
      <c r="J5262" s="65"/>
      <c r="K5262" s="65"/>
      <c r="L5262" s="66" t="str">
        <f t="shared" si="332"/>
        <v/>
      </c>
      <c r="M5262" s="66" t="str">
        <f t="shared" si="333"/>
        <v/>
      </c>
      <c r="N5262" s="66" t="str">
        <f t="shared" si="334"/>
        <v/>
      </c>
    </row>
    <row r="5263" spans="2:14" ht="20.100000000000001" customHeight="1" thickBot="1" x14ac:dyDescent="0.3">
      <c r="B5263" s="63" t="str">
        <f t="shared" si="331"/>
        <v/>
      </c>
      <c r="C5263" s="64"/>
      <c r="D5263" s="65"/>
      <c r="E5263" s="65"/>
      <c r="F5263" s="65"/>
      <c r="G5263" s="65"/>
      <c r="H5263" s="65"/>
      <c r="I5263" s="65"/>
      <c r="J5263" s="65"/>
      <c r="K5263" s="65"/>
      <c r="L5263" s="66" t="str">
        <f t="shared" si="332"/>
        <v/>
      </c>
      <c r="M5263" s="66" t="str">
        <f t="shared" si="333"/>
        <v/>
      </c>
      <c r="N5263" s="66" t="str">
        <f t="shared" si="334"/>
        <v/>
      </c>
    </row>
    <row r="5264" spans="2:14" ht="20.100000000000001" customHeight="1" thickBot="1" x14ac:dyDescent="0.3">
      <c r="B5264" s="63" t="str">
        <f t="shared" si="331"/>
        <v/>
      </c>
      <c r="C5264" s="64"/>
      <c r="D5264" s="65"/>
      <c r="E5264" s="65"/>
      <c r="F5264" s="65"/>
      <c r="G5264" s="65"/>
      <c r="H5264" s="65"/>
      <c r="I5264" s="65"/>
      <c r="J5264" s="65"/>
      <c r="K5264" s="65"/>
      <c r="L5264" s="66" t="str">
        <f t="shared" si="332"/>
        <v/>
      </c>
      <c r="M5264" s="66" t="str">
        <f t="shared" si="333"/>
        <v/>
      </c>
      <c r="N5264" s="66" t="str">
        <f t="shared" si="334"/>
        <v/>
      </c>
    </row>
    <row r="5265" spans="2:14" ht="20.100000000000001" customHeight="1" thickBot="1" x14ac:dyDescent="0.3">
      <c r="B5265" s="63" t="str">
        <f t="shared" si="331"/>
        <v/>
      </c>
      <c r="C5265" s="64"/>
      <c r="D5265" s="65"/>
      <c r="E5265" s="65"/>
      <c r="F5265" s="65"/>
      <c r="G5265" s="65"/>
      <c r="H5265" s="65"/>
      <c r="I5265" s="65"/>
      <c r="J5265" s="65"/>
      <c r="K5265" s="65"/>
      <c r="L5265" s="66" t="str">
        <f t="shared" si="332"/>
        <v/>
      </c>
      <c r="M5265" s="66" t="str">
        <f t="shared" si="333"/>
        <v/>
      </c>
      <c r="N5265" s="66" t="str">
        <f t="shared" si="334"/>
        <v/>
      </c>
    </row>
    <row r="5266" spans="2:14" ht="20.100000000000001" customHeight="1" thickBot="1" x14ac:dyDescent="0.3">
      <c r="B5266" s="63" t="str">
        <f t="shared" si="331"/>
        <v/>
      </c>
      <c r="C5266" s="64"/>
      <c r="D5266" s="65"/>
      <c r="E5266" s="65"/>
      <c r="F5266" s="65"/>
      <c r="G5266" s="65"/>
      <c r="H5266" s="65"/>
      <c r="I5266" s="65"/>
      <c r="J5266" s="65"/>
      <c r="K5266" s="65"/>
      <c r="L5266" s="66" t="str">
        <f t="shared" si="332"/>
        <v/>
      </c>
      <c r="M5266" s="66" t="str">
        <f t="shared" si="333"/>
        <v/>
      </c>
      <c r="N5266" s="66" t="str">
        <f t="shared" si="334"/>
        <v/>
      </c>
    </row>
    <row r="5267" spans="2:14" ht="20.100000000000001" customHeight="1" thickBot="1" x14ac:dyDescent="0.3">
      <c r="B5267" s="63" t="str">
        <f t="shared" si="331"/>
        <v/>
      </c>
      <c r="C5267" s="64"/>
      <c r="D5267" s="65"/>
      <c r="E5267" s="65"/>
      <c r="F5267" s="65"/>
      <c r="G5267" s="65"/>
      <c r="H5267" s="65"/>
      <c r="I5267" s="65"/>
      <c r="J5267" s="65"/>
      <c r="K5267" s="65"/>
      <c r="L5267" s="66" t="str">
        <f t="shared" si="332"/>
        <v/>
      </c>
      <c r="M5267" s="66" t="str">
        <f t="shared" si="333"/>
        <v/>
      </c>
      <c r="N5267" s="66" t="str">
        <f t="shared" si="334"/>
        <v/>
      </c>
    </row>
    <row r="5268" spans="2:14" ht="20.100000000000001" customHeight="1" thickBot="1" x14ac:dyDescent="0.3">
      <c r="B5268" s="63" t="str">
        <f t="shared" si="331"/>
        <v/>
      </c>
      <c r="C5268" s="64"/>
      <c r="D5268" s="65"/>
      <c r="E5268" s="65"/>
      <c r="F5268" s="65"/>
      <c r="G5268" s="65"/>
      <c r="H5268" s="65"/>
      <c r="I5268" s="65"/>
      <c r="J5268" s="65"/>
      <c r="K5268" s="65"/>
      <c r="L5268" s="66" t="str">
        <f t="shared" si="332"/>
        <v/>
      </c>
      <c r="M5268" s="66" t="str">
        <f t="shared" si="333"/>
        <v/>
      </c>
      <c r="N5268" s="66" t="str">
        <f t="shared" si="334"/>
        <v/>
      </c>
    </row>
    <row r="5269" spans="2:14" ht="20.100000000000001" customHeight="1" thickBot="1" x14ac:dyDescent="0.3">
      <c r="B5269" s="63" t="str">
        <f t="shared" si="331"/>
        <v/>
      </c>
      <c r="C5269" s="64"/>
      <c r="D5269" s="65"/>
      <c r="E5269" s="65"/>
      <c r="F5269" s="65"/>
      <c r="G5269" s="65"/>
      <c r="H5269" s="65"/>
      <c r="I5269" s="65"/>
      <c r="J5269" s="65"/>
      <c r="K5269" s="65"/>
      <c r="L5269" s="66" t="str">
        <f t="shared" si="332"/>
        <v/>
      </c>
      <c r="M5269" s="66" t="str">
        <f t="shared" si="333"/>
        <v/>
      </c>
      <c r="N5269" s="66" t="str">
        <f t="shared" si="334"/>
        <v/>
      </c>
    </row>
    <row r="5270" spans="2:14" ht="20.100000000000001" customHeight="1" thickBot="1" x14ac:dyDescent="0.3">
      <c r="B5270" s="63" t="str">
        <f t="shared" si="331"/>
        <v/>
      </c>
      <c r="C5270" s="64"/>
      <c r="D5270" s="65"/>
      <c r="E5270" s="65"/>
      <c r="F5270" s="65"/>
      <c r="G5270" s="65"/>
      <c r="H5270" s="65"/>
      <c r="I5270" s="65"/>
      <c r="J5270" s="65"/>
      <c r="K5270" s="65"/>
      <c r="L5270" s="66" t="str">
        <f t="shared" si="332"/>
        <v/>
      </c>
      <c r="M5270" s="66" t="str">
        <f t="shared" si="333"/>
        <v/>
      </c>
      <c r="N5270" s="66" t="str">
        <f t="shared" si="334"/>
        <v/>
      </c>
    </row>
    <row r="5271" spans="2:14" ht="20.100000000000001" customHeight="1" thickBot="1" x14ac:dyDescent="0.3">
      <c r="B5271" s="63" t="str">
        <f t="shared" si="331"/>
        <v/>
      </c>
      <c r="C5271" s="64"/>
      <c r="D5271" s="65"/>
      <c r="E5271" s="65"/>
      <c r="F5271" s="65"/>
      <c r="G5271" s="65"/>
      <c r="H5271" s="65"/>
      <c r="I5271" s="65"/>
      <c r="J5271" s="65"/>
      <c r="K5271" s="65"/>
      <c r="L5271" s="66" t="str">
        <f t="shared" si="332"/>
        <v/>
      </c>
      <c r="M5271" s="66" t="str">
        <f t="shared" si="333"/>
        <v/>
      </c>
      <c r="N5271" s="66" t="str">
        <f t="shared" si="334"/>
        <v/>
      </c>
    </row>
    <row r="5272" spans="2:14" ht="20.100000000000001" customHeight="1" thickBot="1" x14ac:dyDescent="0.3">
      <c r="B5272" s="63" t="str">
        <f t="shared" si="331"/>
        <v/>
      </c>
      <c r="C5272" s="64"/>
      <c r="D5272" s="65"/>
      <c r="E5272" s="65"/>
      <c r="F5272" s="65"/>
      <c r="G5272" s="65"/>
      <c r="H5272" s="65"/>
      <c r="I5272" s="65"/>
      <c r="J5272" s="65"/>
      <c r="K5272" s="65"/>
      <c r="L5272" s="66" t="str">
        <f t="shared" si="332"/>
        <v/>
      </c>
      <c r="M5272" s="66" t="str">
        <f t="shared" si="333"/>
        <v/>
      </c>
      <c r="N5272" s="66" t="str">
        <f t="shared" si="334"/>
        <v/>
      </c>
    </row>
    <row r="5273" spans="2:14" ht="20.100000000000001" customHeight="1" thickBot="1" x14ac:dyDescent="0.3">
      <c r="B5273" s="63" t="str">
        <f t="shared" si="331"/>
        <v/>
      </c>
      <c r="C5273" s="64"/>
      <c r="D5273" s="65"/>
      <c r="E5273" s="65"/>
      <c r="F5273" s="65"/>
      <c r="G5273" s="65"/>
      <c r="H5273" s="65"/>
      <c r="I5273" s="65"/>
      <c r="J5273" s="65"/>
      <c r="K5273" s="65"/>
      <c r="L5273" s="66" t="str">
        <f t="shared" si="332"/>
        <v/>
      </c>
      <c r="M5273" s="66" t="str">
        <f t="shared" si="333"/>
        <v/>
      </c>
      <c r="N5273" s="66" t="str">
        <f t="shared" si="334"/>
        <v/>
      </c>
    </row>
    <row r="5274" spans="2:14" ht="20.100000000000001" customHeight="1" thickBot="1" x14ac:dyDescent="0.3">
      <c r="B5274" s="63" t="str">
        <f t="shared" si="331"/>
        <v/>
      </c>
      <c r="C5274" s="64"/>
      <c r="D5274" s="65"/>
      <c r="E5274" s="65"/>
      <c r="F5274" s="65"/>
      <c r="G5274" s="65"/>
      <c r="H5274" s="65"/>
      <c r="I5274" s="65"/>
      <c r="J5274" s="65"/>
      <c r="K5274" s="65"/>
      <c r="L5274" s="66" t="str">
        <f t="shared" si="332"/>
        <v/>
      </c>
      <c r="M5274" s="66" t="str">
        <f t="shared" si="333"/>
        <v/>
      </c>
      <c r="N5274" s="66" t="str">
        <f t="shared" si="334"/>
        <v/>
      </c>
    </row>
    <row r="5275" spans="2:14" ht="20.100000000000001" customHeight="1" thickBot="1" x14ac:dyDescent="0.3">
      <c r="B5275" s="63" t="str">
        <f t="shared" si="331"/>
        <v/>
      </c>
      <c r="C5275" s="64"/>
      <c r="D5275" s="65"/>
      <c r="E5275" s="65"/>
      <c r="F5275" s="65"/>
      <c r="G5275" s="65"/>
      <c r="H5275" s="65"/>
      <c r="I5275" s="65"/>
      <c r="J5275" s="65"/>
      <c r="K5275" s="65"/>
      <c r="L5275" s="66" t="str">
        <f t="shared" si="332"/>
        <v/>
      </c>
      <c r="M5275" s="66" t="str">
        <f t="shared" si="333"/>
        <v/>
      </c>
      <c r="N5275" s="66" t="str">
        <f t="shared" si="334"/>
        <v/>
      </c>
    </row>
    <row r="5276" spans="2:14" ht="20.100000000000001" customHeight="1" thickBot="1" x14ac:dyDescent="0.3">
      <c r="B5276" s="63" t="str">
        <f t="shared" si="331"/>
        <v/>
      </c>
      <c r="C5276" s="64"/>
      <c r="D5276" s="65"/>
      <c r="E5276" s="65"/>
      <c r="F5276" s="65"/>
      <c r="G5276" s="65"/>
      <c r="H5276" s="65"/>
      <c r="I5276" s="65"/>
      <c r="J5276" s="65"/>
      <c r="K5276" s="65"/>
      <c r="L5276" s="66" t="str">
        <f t="shared" si="332"/>
        <v/>
      </c>
      <c r="M5276" s="66" t="str">
        <f t="shared" si="333"/>
        <v/>
      </c>
      <c r="N5276" s="66" t="str">
        <f t="shared" si="334"/>
        <v/>
      </c>
    </row>
    <row r="5277" spans="2:14" ht="20.100000000000001" customHeight="1" thickBot="1" x14ac:dyDescent="0.3">
      <c r="B5277" s="63" t="str">
        <f t="shared" si="331"/>
        <v/>
      </c>
      <c r="C5277" s="64"/>
      <c r="D5277" s="65"/>
      <c r="E5277" s="65"/>
      <c r="F5277" s="65"/>
      <c r="G5277" s="65"/>
      <c r="H5277" s="65"/>
      <c r="I5277" s="65"/>
      <c r="J5277" s="65"/>
      <c r="K5277" s="65"/>
      <c r="L5277" s="66" t="str">
        <f t="shared" si="332"/>
        <v/>
      </c>
      <c r="M5277" s="66" t="str">
        <f t="shared" si="333"/>
        <v/>
      </c>
      <c r="N5277" s="66" t="str">
        <f t="shared" si="334"/>
        <v/>
      </c>
    </row>
    <row r="5278" spans="2:14" ht="20.100000000000001" customHeight="1" thickBot="1" x14ac:dyDescent="0.3">
      <c r="B5278" s="63" t="str">
        <f t="shared" si="331"/>
        <v/>
      </c>
      <c r="C5278" s="64"/>
      <c r="D5278" s="65"/>
      <c r="E5278" s="65"/>
      <c r="F5278" s="65"/>
      <c r="G5278" s="65"/>
      <c r="H5278" s="65"/>
      <c r="I5278" s="65"/>
      <c r="J5278" s="65"/>
      <c r="K5278" s="65"/>
      <c r="L5278" s="66" t="str">
        <f t="shared" si="332"/>
        <v/>
      </c>
      <c r="M5278" s="66" t="str">
        <f t="shared" si="333"/>
        <v/>
      </c>
      <c r="N5278" s="66" t="str">
        <f t="shared" si="334"/>
        <v/>
      </c>
    </row>
    <row r="5279" spans="2:14" ht="20.100000000000001" customHeight="1" thickBot="1" x14ac:dyDescent="0.3">
      <c r="B5279" s="63" t="str">
        <f t="shared" si="331"/>
        <v/>
      </c>
      <c r="C5279" s="64"/>
      <c r="D5279" s="65"/>
      <c r="E5279" s="65"/>
      <c r="F5279" s="65"/>
      <c r="G5279" s="65"/>
      <c r="H5279" s="65"/>
      <c r="I5279" s="65"/>
      <c r="J5279" s="65"/>
      <c r="K5279" s="65"/>
      <c r="L5279" s="66" t="str">
        <f t="shared" si="332"/>
        <v/>
      </c>
      <c r="M5279" s="66" t="str">
        <f t="shared" si="333"/>
        <v/>
      </c>
      <c r="N5279" s="66" t="str">
        <f t="shared" si="334"/>
        <v/>
      </c>
    </row>
    <row r="5280" spans="2:14" ht="20.100000000000001" customHeight="1" thickBot="1" x14ac:dyDescent="0.3">
      <c r="B5280" s="63" t="str">
        <f t="shared" si="331"/>
        <v/>
      </c>
      <c r="C5280" s="64"/>
      <c r="D5280" s="65"/>
      <c r="E5280" s="65"/>
      <c r="F5280" s="65"/>
      <c r="G5280" s="65"/>
      <c r="H5280" s="65"/>
      <c r="I5280" s="65"/>
      <c r="J5280" s="65"/>
      <c r="K5280" s="65"/>
      <c r="L5280" s="66" t="str">
        <f t="shared" si="332"/>
        <v/>
      </c>
      <c r="M5280" s="66" t="str">
        <f t="shared" si="333"/>
        <v/>
      </c>
      <c r="N5280" s="66" t="str">
        <f t="shared" si="334"/>
        <v/>
      </c>
    </row>
    <row r="5281" spans="2:14" ht="20.100000000000001" customHeight="1" thickBot="1" x14ac:dyDescent="0.3">
      <c r="B5281" s="63" t="str">
        <f t="shared" si="331"/>
        <v/>
      </c>
      <c r="C5281" s="64"/>
      <c r="D5281" s="65"/>
      <c r="E5281" s="65"/>
      <c r="F5281" s="65"/>
      <c r="G5281" s="65"/>
      <c r="H5281" s="65"/>
      <c r="I5281" s="65"/>
      <c r="J5281" s="65"/>
      <c r="K5281" s="65"/>
      <c r="L5281" s="66" t="str">
        <f t="shared" si="332"/>
        <v/>
      </c>
      <c r="M5281" s="66" t="str">
        <f t="shared" si="333"/>
        <v/>
      </c>
      <c r="N5281" s="66" t="str">
        <f t="shared" si="334"/>
        <v/>
      </c>
    </row>
    <row r="5282" spans="2:14" ht="20.100000000000001" customHeight="1" thickBot="1" x14ac:dyDescent="0.3">
      <c r="B5282" s="63" t="str">
        <f t="shared" si="331"/>
        <v/>
      </c>
      <c r="C5282" s="64"/>
      <c r="D5282" s="65"/>
      <c r="E5282" s="65"/>
      <c r="F5282" s="65"/>
      <c r="G5282" s="65"/>
      <c r="H5282" s="65"/>
      <c r="I5282" s="65"/>
      <c r="J5282" s="65"/>
      <c r="K5282" s="65"/>
      <c r="L5282" s="66" t="str">
        <f t="shared" si="332"/>
        <v/>
      </c>
      <c r="M5282" s="66" t="str">
        <f t="shared" si="333"/>
        <v/>
      </c>
      <c r="N5282" s="66" t="str">
        <f t="shared" si="334"/>
        <v/>
      </c>
    </row>
    <row r="5283" spans="2:14" ht="20.100000000000001" customHeight="1" thickBot="1" x14ac:dyDescent="0.3">
      <c r="B5283" s="63" t="str">
        <f t="shared" si="331"/>
        <v/>
      </c>
      <c r="C5283" s="64"/>
      <c r="D5283" s="65"/>
      <c r="E5283" s="65"/>
      <c r="F5283" s="65"/>
      <c r="G5283" s="65"/>
      <c r="H5283" s="65"/>
      <c r="I5283" s="65"/>
      <c r="J5283" s="65"/>
      <c r="K5283" s="65"/>
      <c r="L5283" s="66" t="str">
        <f t="shared" si="332"/>
        <v/>
      </c>
      <c r="M5283" s="66" t="str">
        <f t="shared" si="333"/>
        <v/>
      </c>
      <c r="N5283" s="66" t="str">
        <f t="shared" si="334"/>
        <v/>
      </c>
    </row>
    <row r="5284" spans="2:14" ht="20.100000000000001" customHeight="1" thickBot="1" x14ac:dyDescent="0.3">
      <c r="B5284" s="63" t="str">
        <f t="shared" si="331"/>
        <v/>
      </c>
      <c r="C5284" s="64"/>
      <c r="D5284" s="65"/>
      <c r="E5284" s="65"/>
      <c r="F5284" s="65"/>
      <c r="G5284" s="65"/>
      <c r="H5284" s="65"/>
      <c r="I5284" s="65"/>
      <c r="J5284" s="65"/>
      <c r="K5284" s="65"/>
      <c r="L5284" s="66" t="str">
        <f t="shared" si="332"/>
        <v/>
      </c>
      <c r="M5284" s="66" t="str">
        <f t="shared" si="333"/>
        <v/>
      </c>
      <c r="N5284" s="66" t="str">
        <f t="shared" si="334"/>
        <v/>
      </c>
    </row>
    <row r="5285" spans="2:14" ht="20.100000000000001" customHeight="1" thickBot="1" x14ac:dyDescent="0.3">
      <c r="B5285" s="63" t="str">
        <f t="shared" si="331"/>
        <v/>
      </c>
      <c r="C5285" s="64"/>
      <c r="D5285" s="65"/>
      <c r="E5285" s="65"/>
      <c r="F5285" s="65"/>
      <c r="G5285" s="65"/>
      <c r="H5285" s="65"/>
      <c r="I5285" s="65"/>
      <c r="J5285" s="65"/>
      <c r="K5285" s="65"/>
      <c r="L5285" s="66" t="str">
        <f t="shared" si="332"/>
        <v/>
      </c>
      <c r="M5285" s="66" t="str">
        <f t="shared" si="333"/>
        <v/>
      </c>
      <c r="N5285" s="66" t="str">
        <f t="shared" si="334"/>
        <v/>
      </c>
    </row>
    <row r="5286" spans="2:14" ht="20.100000000000001" customHeight="1" thickBot="1" x14ac:dyDescent="0.3">
      <c r="B5286" s="63" t="str">
        <f t="shared" si="331"/>
        <v/>
      </c>
      <c r="C5286" s="64"/>
      <c r="D5286" s="65"/>
      <c r="E5286" s="65"/>
      <c r="F5286" s="65"/>
      <c r="G5286" s="65"/>
      <c r="H5286" s="65"/>
      <c r="I5286" s="65"/>
      <c r="J5286" s="65"/>
      <c r="K5286" s="65"/>
      <c r="L5286" s="66" t="str">
        <f t="shared" si="332"/>
        <v/>
      </c>
      <c r="M5286" s="66" t="str">
        <f t="shared" si="333"/>
        <v/>
      </c>
      <c r="N5286" s="66" t="str">
        <f t="shared" si="334"/>
        <v/>
      </c>
    </row>
    <row r="5287" spans="2:14" ht="20.100000000000001" customHeight="1" thickBot="1" x14ac:dyDescent="0.3">
      <c r="B5287" s="63" t="str">
        <f t="shared" si="331"/>
        <v/>
      </c>
      <c r="C5287" s="64"/>
      <c r="D5287" s="65"/>
      <c r="E5287" s="65"/>
      <c r="F5287" s="65"/>
      <c r="G5287" s="65"/>
      <c r="H5287" s="65"/>
      <c r="I5287" s="65"/>
      <c r="J5287" s="65"/>
      <c r="K5287" s="65"/>
      <c r="L5287" s="66" t="str">
        <f t="shared" si="332"/>
        <v/>
      </c>
      <c r="M5287" s="66" t="str">
        <f t="shared" si="333"/>
        <v/>
      </c>
      <c r="N5287" s="66" t="str">
        <f t="shared" si="334"/>
        <v/>
      </c>
    </row>
    <row r="5288" spans="2:14" ht="20.100000000000001" customHeight="1" thickBot="1" x14ac:dyDescent="0.3">
      <c r="B5288" s="63" t="str">
        <f t="shared" si="331"/>
        <v/>
      </c>
      <c r="C5288" s="64"/>
      <c r="D5288" s="65"/>
      <c r="E5288" s="65"/>
      <c r="F5288" s="65"/>
      <c r="G5288" s="65"/>
      <c r="H5288" s="65"/>
      <c r="I5288" s="65"/>
      <c r="J5288" s="65"/>
      <c r="K5288" s="65"/>
      <c r="L5288" s="66" t="str">
        <f t="shared" si="332"/>
        <v/>
      </c>
      <c r="M5288" s="66" t="str">
        <f t="shared" si="333"/>
        <v/>
      </c>
      <c r="N5288" s="66" t="str">
        <f t="shared" si="334"/>
        <v/>
      </c>
    </row>
    <row r="5289" spans="2:14" ht="20.100000000000001" customHeight="1" thickBot="1" x14ac:dyDescent="0.3">
      <c r="B5289" s="63" t="str">
        <f t="shared" si="331"/>
        <v/>
      </c>
      <c r="C5289" s="64"/>
      <c r="D5289" s="65"/>
      <c r="E5289" s="65"/>
      <c r="F5289" s="65"/>
      <c r="G5289" s="65"/>
      <c r="H5289" s="65"/>
      <c r="I5289" s="65"/>
      <c r="J5289" s="65"/>
      <c r="K5289" s="65"/>
      <c r="L5289" s="66" t="str">
        <f t="shared" si="332"/>
        <v/>
      </c>
      <c r="M5289" s="66" t="str">
        <f t="shared" si="333"/>
        <v/>
      </c>
      <c r="N5289" s="66" t="str">
        <f t="shared" si="334"/>
        <v/>
      </c>
    </row>
    <row r="5290" spans="2:14" ht="20.100000000000001" customHeight="1" thickBot="1" x14ac:dyDescent="0.3">
      <c r="B5290" s="63" t="str">
        <f t="shared" si="331"/>
        <v/>
      </c>
      <c r="C5290" s="64"/>
      <c r="D5290" s="65"/>
      <c r="E5290" s="65"/>
      <c r="F5290" s="65"/>
      <c r="G5290" s="65"/>
      <c r="H5290" s="65"/>
      <c r="I5290" s="65"/>
      <c r="J5290" s="65"/>
      <c r="K5290" s="65"/>
      <c r="L5290" s="66" t="str">
        <f t="shared" si="332"/>
        <v/>
      </c>
      <c r="M5290" s="66" t="str">
        <f t="shared" si="333"/>
        <v/>
      </c>
      <c r="N5290" s="66" t="str">
        <f t="shared" si="334"/>
        <v/>
      </c>
    </row>
    <row r="5291" spans="2:14" ht="20.100000000000001" customHeight="1" thickBot="1" x14ac:dyDescent="0.3">
      <c r="B5291" s="63" t="str">
        <f t="shared" si="331"/>
        <v/>
      </c>
      <c r="C5291" s="64"/>
      <c r="D5291" s="65"/>
      <c r="E5291" s="65"/>
      <c r="F5291" s="65"/>
      <c r="G5291" s="65"/>
      <c r="H5291" s="65"/>
      <c r="I5291" s="65"/>
      <c r="J5291" s="65"/>
      <c r="K5291" s="65"/>
      <c r="L5291" s="66" t="str">
        <f t="shared" si="332"/>
        <v/>
      </c>
      <c r="M5291" s="66" t="str">
        <f t="shared" si="333"/>
        <v/>
      </c>
      <c r="N5291" s="66" t="str">
        <f t="shared" si="334"/>
        <v/>
      </c>
    </row>
    <row r="5292" spans="2:14" ht="20.100000000000001" customHeight="1" thickBot="1" x14ac:dyDescent="0.3">
      <c r="B5292" s="63" t="str">
        <f t="shared" si="331"/>
        <v/>
      </c>
      <c r="C5292" s="64"/>
      <c r="D5292" s="65"/>
      <c r="E5292" s="65"/>
      <c r="F5292" s="65"/>
      <c r="G5292" s="65"/>
      <c r="H5292" s="65"/>
      <c r="I5292" s="65"/>
      <c r="J5292" s="65"/>
      <c r="K5292" s="65"/>
      <c r="L5292" s="66" t="str">
        <f t="shared" si="332"/>
        <v/>
      </c>
      <c r="M5292" s="66" t="str">
        <f t="shared" si="333"/>
        <v/>
      </c>
      <c r="N5292" s="66" t="str">
        <f t="shared" si="334"/>
        <v/>
      </c>
    </row>
    <row r="5293" spans="2:14" ht="20.100000000000001" customHeight="1" thickBot="1" x14ac:dyDescent="0.3">
      <c r="B5293" s="63" t="str">
        <f t="shared" si="331"/>
        <v/>
      </c>
      <c r="C5293" s="64"/>
      <c r="D5293" s="65"/>
      <c r="E5293" s="65"/>
      <c r="F5293" s="65"/>
      <c r="G5293" s="65"/>
      <c r="H5293" s="65"/>
      <c r="I5293" s="65"/>
      <c r="J5293" s="65"/>
      <c r="K5293" s="65"/>
      <c r="L5293" s="66" t="str">
        <f t="shared" si="332"/>
        <v/>
      </c>
      <c r="M5293" s="66" t="str">
        <f t="shared" si="333"/>
        <v/>
      </c>
      <c r="N5293" s="66" t="str">
        <f t="shared" si="334"/>
        <v/>
      </c>
    </row>
    <row r="5294" spans="2:14" ht="20.100000000000001" customHeight="1" thickBot="1" x14ac:dyDescent="0.3">
      <c r="B5294" s="63" t="str">
        <f t="shared" si="331"/>
        <v/>
      </c>
      <c r="C5294" s="64"/>
      <c r="D5294" s="65"/>
      <c r="E5294" s="65"/>
      <c r="F5294" s="65"/>
      <c r="G5294" s="65"/>
      <c r="H5294" s="65"/>
      <c r="I5294" s="65"/>
      <c r="J5294" s="65"/>
      <c r="K5294" s="65"/>
      <c r="L5294" s="66" t="str">
        <f t="shared" si="332"/>
        <v/>
      </c>
      <c r="M5294" s="66" t="str">
        <f t="shared" si="333"/>
        <v/>
      </c>
      <c r="N5294" s="66" t="str">
        <f t="shared" si="334"/>
        <v/>
      </c>
    </row>
    <row r="5295" spans="2:14" ht="20.100000000000001" customHeight="1" thickBot="1" x14ac:dyDescent="0.3">
      <c r="B5295" s="63" t="str">
        <f t="shared" si="331"/>
        <v/>
      </c>
      <c r="C5295" s="64"/>
      <c r="D5295" s="65"/>
      <c r="E5295" s="65"/>
      <c r="F5295" s="65"/>
      <c r="G5295" s="65"/>
      <c r="H5295" s="65"/>
      <c r="I5295" s="65"/>
      <c r="J5295" s="65"/>
      <c r="K5295" s="65"/>
      <c r="L5295" s="66" t="str">
        <f t="shared" si="332"/>
        <v/>
      </c>
      <c r="M5295" s="66" t="str">
        <f t="shared" si="333"/>
        <v/>
      </c>
      <c r="N5295" s="66" t="str">
        <f t="shared" si="334"/>
        <v/>
      </c>
    </row>
    <row r="5296" spans="2:14" ht="20.100000000000001" customHeight="1" thickBot="1" x14ac:dyDescent="0.3">
      <c r="B5296" s="63" t="str">
        <f t="shared" si="331"/>
        <v/>
      </c>
      <c r="C5296" s="64"/>
      <c r="D5296" s="65"/>
      <c r="E5296" s="65"/>
      <c r="F5296" s="65"/>
      <c r="G5296" s="65"/>
      <c r="H5296" s="65"/>
      <c r="I5296" s="65"/>
      <c r="J5296" s="65"/>
      <c r="K5296" s="65"/>
      <c r="L5296" s="66" t="str">
        <f t="shared" si="332"/>
        <v/>
      </c>
      <c r="M5296" s="66" t="str">
        <f t="shared" si="333"/>
        <v/>
      </c>
      <c r="N5296" s="66" t="str">
        <f t="shared" si="334"/>
        <v/>
      </c>
    </row>
    <row r="5297" spans="2:14" ht="20.100000000000001" customHeight="1" thickBot="1" x14ac:dyDescent="0.3">
      <c r="B5297" s="63" t="str">
        <f t="shared" si="331"/>
        <v/>
      </c>
      <c r="C5297" s="64"/>
      <c r="D5297" s="65"/>
      <c r="E5297" s="65"/>
      <c r="F5297" s="65"/>
      <c r="G5297" s="65"/>
      <c r="H5297" s="65"/>
      <c r="I5297" s="65"/>
      <c r="J5297" s="65"/>
      <c r="K5297" s="65"/>
      <c r="L5297" s="66" t="str">
        <f t="shared" si="332"/>
        <v/>
      </c>
      <c r="M5297" s="66" t="str">
        <f t="shared" si="333"/>
        <v/>
      </c>
      <c r="N5297" s="66" t="str">
        <f t="shared" si="334"/>
        <v/>
      </c>
    </row>
    <row r="5298" spans="2:14" ht="20.100000000000001" customHeight="1" thickBot="1" x14ac:dyDescent="0.3">
      <c r="B5298" s="63" t="str">
        <f t="shared" si="331"/>
        <v/>
      </c>
      <c r="C5298" s="64"/>
      <c r="D5298" s="65"/>
      <c r="E5298" s="65"/>
      <c r="F5298" s="65"/>
      <c r="G5298" s="65"/>
      <c r="H5298" s="65"/>
      <c r="I5298" s="65"/>
      <c r="J5298" s="65"/>
      <c r="K5298" s="65"/>
      <c r="L5298" s="66" t="str">
        <f t="shared" si="332"/>
        <v/>
      </c>
      <c r="M5298" s="66" t="str">
        <f t="shared" si="333"/>
        <v/>
      </c>
      <c r="N5298" s="66" t="str">
        <f t="shared" si="334"/>
        <v/>
      </c>
    </row>
    <row r="5299" spans="2:14" ht="20.100000000000001" customHeight="1" thickBot="1" x14ac:dyDescent="0.3">
      <c r="B5299" s="63" t="str">
        <f t="shared" si="331"/>
        <v/>
      </c>
      <c r="C5299" s="64"/>
      <c r="D5299" s="65"/>
      <c r="E5299" s="65"/>
      <c r="F5299" s="65"/>
      <c r="G5299" s="65"/>
      <c r="H5299" s="65"/>
      <c r="I5299" s="65"/>
      <c r="J5299" s="65"/>
      <c r="K5299" s="65"/>
      <c r="L5299" s="66" t="str">
        <f t="shared" si="332"/>
        <v/>
      </c>
      <c r="M5299" s="66" t="str">
        <f t="shared" si="333"/>
        <v/>
      </c>
      <c r="N5299" s="66" t="str">
        <f t="shared" si="334"/>
        <v/>
      </c>
    </row>
    <row r="5300" spans="2:14" ht="20.100000000000001" customHeight="1" thickBot="1" x14ac:dyDescent="0.3">
      <c r="B5300" s="63" t="str">
        <f t="shared" si="331"/>
        <v/>
      </c>
      <c r="C5300" s="64"/>
      <c r="D5300" s="65"/>
      <c r="E5300" s="65"/>
      <c r="F5300" s="65"/>
      <c r="G5300" s="65"/>
      <c r="H5300" s="65"/>
      <c r="I5300" s="65"/>
      <c r="J5300" s="65"/>
      <c r="K5300" s="65"/>
      <c r="L5300" s="66" t="str">
        <f t="shared" si="332"/>
        <v/>
      </c>
      <c r="M5300" s="66" t="str">
        <f t="shared" si="333"/>
        <v/>
      </c>
      <c r="N5300" s="66" t="str">
        <f t="shared" si="334"/>
        <v/>
      </c>
    </row>
    <row r="5301" spans="2:14" ht="20.100000000000001" customHeight="1" thickBot="1" x14ac:dyDescent="0.3">
      <c r="B5301" s="63" t="str">
        <f t="shared" si="331"/>
        <v/>
      </c>
      <c r="C5301" s="64"/>
      <c r="D5301" s="65"/>
      <c r="E5301" s="65"/>
      <c r="F5301" s="65"/>
      <c r="G5301" s="65"/>
      <c r="H5301" s="65"/>
      <c r="I5301" s="65"/>
      <c r="J5301" s="65"/>
      <c r="K5301" s="65"/>
      <c r="L5301" s="66" t="str">
        <f t="shared" si="332"/>
        <v/>
      </c>
      <c r="M5301" s="66" t="str">
        <f t="shared" si="333"/>
        <v/>
      </c>
      <c r="N5301" s="66" t="str">
        <f t="shared" si="334"/>
        <v/>
      </c>
    </row>
    <row r="5302" spans="2:14" ht="20.100000000000001" customHeight="1" thickBot="1" x14ac:dyDescent="0.3">
      <c r="B5302" s="63" t="str">
        <f t="shared" si="331"/>
        <v/>
      </c>
      <c r="C5302" s="64"/>
      <c r="D5302" s="65"/>
      <c r="E5302" s="65"/>
      <c r="F5302" s="65"/>
      <c r="G5302" s="65"/>
      <c r="H5302" s="65"/>
      <c r="I5302" s="65"/>
      <c r="J5302" s="65"/>
      <c r="K5302" s="65"/>
      <c r="L5302" s="66" t="str">
        <f t="shared" si="332"/>
        <v/>
      </c>
      <c r="M5302" s="66" t="str">
        <f t="shared" si="333"/>
        <v/>
      </c>
      <c r="N5302" s="66" t="str">
        <f t="shared" si="334"/>
        <v/>
      </c>
    </row>
    <row r="5303" spans="2:14" ht="20.100000000000001" customHeight="1" thickBot="1" x14ac:dyDescent="0.3">
      <c r="B5303" s="63" t="str">
        <f t="shared" si="331"/>
        <v/>
      </c>
      <c r="C5303" s="64"/>
      <c r="D5303" s="65"/>
      <c r="E5303" s="65"/>
      <c r="F5303" s="65"/>
      <c r="G5303" s="65"/>
      <c r="H5303" s="65"/>
      <c r="I5303" s="65"/>
      <c r="J5303" s="65"/>
      <c r="K5303" s="65"/>
      <c r="L5303" s="66" t="str">
        <f t="shared" si="332"/>
        <v/>
      </c>
      <c r="M5303" s="66" t="str">
        <f t="shared" si="333"/>
        <v/>
      </c>
      <c r="N5303" s="66" t="str">
        <f t="shared" si="334"/>
        <v/>
      </c>
    </row>
    <row r="5304" spans="2:14" ht="20.100000000000001" customHeight="1" thickBot="1" x14ac:dyDescent="0.3">
      <c r="B5304" s="63" t="str">
        <f t="shared" si="331"/>
        <v/>
      </c>
      <c r="C5304" s="64"/>
      <c r="D5304" s="65"/>
      <c r="E5304" s="65"/>
      <c r="F5304" s="65"/>
      <c r="G5304" s="65"/>
      <c r="H5304" s="65"/>
      <c r="I5304" s="65"/>
      <c r="J5304" s="65"/>
      <c r="K5304" s="65"/>
      <c r="L5304" s="66" t="str">
        <f t="shared" si="332"/>
        <v/>
      </c>
      <c r="M5304" s="66" t="str">
        <f t="shared" si="333"/>
        <v/>
      </c>
      <c r="N5304" s="66" t="str">
        <f t="shared" si="334"/>
        <v/>
      </c>
    </row>
    <row r="5305" spans="2:14" ht="20.100000000000001" customHeight="1" thickBot="1" x14ac:dyDescent="0.3">
      <c r="B5305" s="63" t="str">
        <f t="shared" si="331"/>
        <v/>
      </c>
      <c r="C5305" s="64"/>
      <c r="D5305" s="65"/>
      <c r="E5305" s="65"/>
      <c r="F5305" s="65"/>
      <c r="G5305" s="65"/>
      <c r="H5305" s="65"/>
      <c r="I5305" s="65"/>
      <c r="J5305" s="65"/>
      <c r="K5305" s="65"/>
      <c r="L5305" s="66" t="str">
        <f t="shared" si="332"/>
        <v/>
      </c>
      <c r="M5305" s="66" t="str">
        <f t="shared" si="333"/>
        <v/>
      </c>
      <c r="N5305" s="66" t="str">
        <f t="shared" si="334"/>
        <v/>
      </c>
    </row>
    <row r="5306" spans="2:14" ht="20.100000000000001" customHeight="1" thickBot="1" x14ac:dyDescent="0.3">
      <c r="B5306" s="63" t="str">
        <f t="shared" si="331"/>
        <v/>
      </c>
      <c r="C5306" s="64"/>
      <c r="D5306" s="65"/>
      <c r="E5306" s="65"/>
      <c r="F5306" s="65"/>
      <c r="G5306" s="65"/>
      <c r="H5306" s="65"/>
      <c r="I5306" s="65"/>
      <c r="J5306" s="65"/>
      <c r="K5306" s="65"/>
      <c r="L5306" s="66" t="str">
        <f t="shared" si="332"/>
        <v/>
      </c>
      <c r="M5306" s="66" t="str">
        <f t="shared" si="333"/>
        <v/>
      </c>
      <c r="N5306" s="66" t="str">
        <f t="shared" si="334"/>
        <v/>
      </c>
    </row>
    <row r="5307" spans="2:14" ht="20.100000000000001" customHeight="1" thickBot="1" x14ac:dyDescent="0.3">
      <c r="B5307" s="63" t="str">
        <f t="shared" si="331"/>
        <v/>
      </c>
      <c r="C5307" s="64"/>
      <c r="D5307" s="65"/>
      <c r="E5307" s="65"/>
      <c r="F5307" s="65"/>
      <c r="G5307" s="65"/>
      <c r="H5307" s="65"/>
      <c r="I5307" s="65"/>
      <c r="J5307" s="65"/>
      <c r="K5307" s="65"/>
      <c r="L5307" s="66" t="str">
        <f t="shared" si="332"/>
        <v/>
      </c>
      <c r="M5307" s="66" t="str">
        <f t="shared" si="333"/>
        <v/>
      </c>
      <c r="N5307" s="66" t="str">
        <f t="shared" si="334"/>
        <v/>
      </c>
    </row>
    <row r="5308" spans="2:14" ht="20.100000000000001" customHeight="1" thickBot="1" x14ac:dyDescent="0.3">
      <c r="B5308" s="63" t="str">
        <f t="shared" si="331"/>
        <v/>
      </c>
      <c r="C5308" s="64"/>
      <c r="D5308" s="65"/>
      <c r="E5308" s="65"/>
      <c r="F5308" s="65"/>
      <c r="G5308" s="65"/>
      <c r="H5308" s="65"/>
      <c r="I5308" s="65"/>
      <c r="J5308" s="65"/>
      <c r="K5308" s="65"/>
      <c r="L5308" s="66" t="str">
        <f t="shared" si="332"/>
        <v/>
      </c>
      <c r="M5308" s="66" t="str">
        <f t="shared" si="333"/>
        <v/>
      </c>
      <c r="N5308" s="66" t="str">
        <f t="shared" si="334"/>
        <v/>
      </c>
    </row>
    <row r="5309" spans="2:14" ht="20.100000000000001" customHeight="1" thickBot="1" x14ac:dyDescent="0.3">
      <c r="B5309" s="63" t="str">
        <f t="shared" si="331"/>
        <v/>
      </c>
      <c r="C5309" s="64"/>
      <c r="D5309" s="65"/>
      <c r="E5309" s="65"/>
      <c r="F5309" s="65"/>
      <c r="G5309" s="65"/>
      <c r="H5309" s="65"/>
      <c r="I5309" s="65"/>
      <c r="J5309" s="65"/>
      <c r="K5309" s="65"/>
      <c r="L5309" s="66" t="str">
        <f t="shared" si="332"/>
        <v/>
      </c>
      <c r="M5309" s="66" t="str">
        <f t="shared" si="333"/>
        <v/>
      </c>
      <c r="N5309" s="66" t="str">
        <f t="shared" si="334"/>
        <v/>
      </c>
    </row>
    <row r="5310" spans="2:14" ht="20.100000000000001" customHeight="1" thickBot="1" x14ac:dyDescent="0.3">
      <c r="B5310" s="63" t="str">
        <f t="shared" si="331"/>
        <v/>
      </c>
      <c r="C5310" s="64"/>
      <c r="D5310" s="65"/>
      <c r="E5310" s="65"/>
      <c r="F5310" s="65"/>
      <c r="G5310" s="65"/>
      <c r="H5310" s="65"/>
      <c r="I5310" s="65"/>
      <c r="J5310" s="65"/>
      <c r="K5310" s="65"/>
      <c r="L5310" s="66" t="str">
        <f t="shared" si="332"/>
        <v/>
      </c>
      <c r="M5310" s="66" t="str">
        <f t="shared" si="333"/>
        <v/>
      </c>
      <c r="N5310" s="66" t="str">
        <f t="shared" si="334"/>
        <v/>
      </c>
    </row>
    <row r="5311" spans="2:14" ht="20.100000000000001" customHeight="1" thickBot="1" x14ac:dyDescent="0.3">
      <c r="B5311" s="63" t="str">
        <f t="shared" si="331"/>
        <v/>
      </c>
      <c r="C5311" s="64"/>
      <c r="D5311" s="65"/>
      <c r="E5311" s="65"/>
      <c r="F5311" s="65"/>
      <c r="G5311" s="65"/>
      <c r="H5311" s="65"/>
      <c r="I5311" s="65"/>
      <c r="J5311" s="65"/>
      <c r="K5311" s="65"/>
      <c r="L5311" s="66" t="str">
        <f t="shared" si="332"/>
        <v/>
      </c>
      <c r="M5311" s="66" t="str">
        <f t="shared" si="333"/>
        <v/>
      </c>
      <c r="N5311" s="66" t="str">
        <f t="shared" si="334"/>
        <v/>
      </c>
    </row>
    <row r="5312" spans="2:14" ht="20.100000000000001" customHeight="1" thickBot="1" x14ac:dyDescent="0.3">
      <c r="B5312" s="63" t="str">
        <f t="shared" si="331"/>
        <v/>
      </c>
      <c r="C5312" s="64"/>
      <c r="D5312" s="65"/>
      <c r="E5312" s="65"/>
      <c r="F5312" s="65"/>
      <c r="G5312" s="65"/>
      <c r="H5312" s="65"/>
      <c r="I5312" s="65"/>
      <c r="J5312" s="65"/>
      <c r="K5312" s="65"/>
      <c r="L5312" s="66" t="str">
        <f t="shared" si="332"/>
        <v/>
      </c>
      <c r="M5312" s="66" t="str">
        <f t="shared" si="333"/>
        <v/>
      </c>
      <c r="N5312" s="66" t="str">
        <f t="shared" si="334"/>
        <v/>
      </c>
    </row>
    <row r="5313" spans="2:14" ht="20.100000000000001" customHeight="1" thickBot="1" x14ac:dyDescent="0.3">
      <c r="B5313" s="63" t="str">
        <f t="shared" si="331"/>
        <v/>
      </c>
      <c r="C5313" s="64"/>
      <c r="D5313" s="65"/>
      <c r="E5313" s="65"/>
      <c r="F5313" s="65"/>
      <c r="G5313" s="65"/>
      <c r="H5313" s="65"/>
      <c r="I5313" s="65"/>
      <c r="J5313" s="65"/>
      <c r="K5313" s="65"/>
      <c r="L5313" s="66" t="str">
        <f t="shared" si="332"/>
        <v/>
      </c>
      <c r="M5313" s="66" t="str">
        <f t="shared" si="333"/>
        <v/>
      </c>
      <c r="N5313" s="66" t="str">
        <f t="shared" si="334"/>
        <v/>
      </c>
    </row>
    <row r="5314" spans="2:14" ht="20.100000000000001" customHeight="1" thickBot="1" x14ac:dyDescent="0.3">
      <c r="B5314" s="63" t="str">
        <f t="shared" si="331"/>
        <v/>
      </c>
      <c r="C5314" s="64"/>
      <c r="D5314" s="65"/>
      <c r="E5314" s="65"/>
      <c r="F5314" s="65"/>
      <c r="G5314" s="65"/>
      <c r="H5314" s="65"/>
      <c r="I5314" s="65"/>
      <c r="J5314" s="65"/>
      <c r="K5314" s="65"/>
      <c r="L5314" s="66" t="str">
        <f t="shared" si="332"/>
        <v/>
      </c>
      <c r="M5314" s="66" t="str">
        <f t="shared" si="333"/>
        <v/>
      </c>
      <c r="N5314" s="66" t="str">
        <f t="shared" si="334"/>
        <v/>
      </c>
    </row>
    <row r="5315" spans="2:14" ht="20.100000000000001" customHeight="1" thickBot="1" x14ac:dyDescent="0.3">
      <c r="B5315" s="63" t="str">
        <f t="shared" si="331"/>
        <v/>
      </c>
      <c r="C5315" s="64"/>
      <c r="D5315" s="65"/>
      <c r="E5315" s="65"/>
      <c r="F5315" s="65"/>
      <c r="G5315" s="65"/>
      <c r="H5315" s="65"/>
      <c r="I5315" s="65"/>
      <c r="J5315" s="65"/>
      <c r="K5315" s="65"/>
      <c r="L5315" s="66" t="str">
        <f t="shared" si="332"/>
        <v/>
      </c>
      <c r="M5315" s="66" t="str">
        <f t="shared" si="333"/>
        <v/>
      </c>
      <c r="N5315" s="66" t="str">
        <f t="shared" si="334"/>
        <v/>
      </c>
    </row>
    <row r="5316" spans="2:14" ht="20.100000000000001" customHeight="1" thickBot="1" x14ac:dyDescent="0.3">
      <c r="B5316" s="63" t="str">
        <f t="shared" si="331"/>
        <v/>
      </c>
      <c r="C5316" s="64"/>
      <c r="D5316" s="65"/>
      <c r="E5316" s="65"/>
      <c r="F5316" s="65"/>
      <c r="G5316" s="65"/>
      <c r="H5316" s="65"/>
      <c r="I5316" s="65"/>
      <c r="J5316" s="65"/>
      <c r="K5316" s="65"/>
      <c r="L5316" s="66" t="str">
        <f t="shared" si="332"/>
        <v/>
      </c>
      <c r="M5316" s="66" t="str">
        <f t="shared" si="333"/>
        <v/>
      </c>
      <c r="N5316" s="66" t="str">
        <f t="shared" si="334"/>
        <v/>
      </c>
    </row>
    <row r="5317" spans="2:14" ht="20.100000000000001" customHeight="1" thickBot="1" x14ac:dyDescent="0.3">
      <c r="B5317" s="63" t="str">
        <f t="shared" si="331"/>
        <v/>
      </c>
      <c r="C5317" s="64"/>
      <c r="D5317" s="65"/>
      <c r="E5317" s="65"/>
      <c r="F5317" s="65"/>
      <c r="G5317" s="65"/>
      <c r="H5317" s="65"/>
      <c r="I5317" s="65"/>
      <c r="J5317" s="65"/>
      <c r="K5317" s="65"/>
      <c r="L5317" s="66" t="str">
        <f t="shared" si="332"/>
        <v/>
      </c>
      <c r="M5317" s="66" t="str">
        <f t="shared" si="333"/>
        <v/>
      </c>
      <c r="N5317" s="66" t="str">
        <f t="shared" si="334"/>
        <v/>
      </c>
    </row>
    <row r="5318" spans="2:14" ht="20.100000000000001" customHeight="1" thickBot="1" x14ac:dyDescent="0.3">
      <c r="B5318" s="63" t="str">
        <f t="shared" si="331"/>
        <v/>
      </c>
      <c r="C5318" s="64"/>
      <c r="D5318" s="65"/>
      <c r="E5318" s="65"/>
      <c r="F5318" s="65"/>
      <c r="G5318" s="65"/>
      <c r="H5318" s="65"/>
      <c r="I5318" s="65"/>
      <c r="J5318" s="65"/>
      <c r="K5318" s="65"/>
      <c r="L5318" s="66" t="str">
        <f t="shared" si="332"/>
        <v/>
      </c>
      <c r="M5318" s="66" t="str">
        <f t="shared" si="333"/>
        <v/>
      </c>
      <c r="N5318" s="66" t="str">
        <f t="shared" si="334"/>
        <v/>
      </c>
    </row>
    <row r="5319" spans="2:14" ht="20.100000000000001" customHeight="1" thickBot="1" x14ac:dyDescent="0.3">
      <c r="B5319" s="63" t="str">
        <f t="shared" si="331"/>
        <v/>
      </c>
      <c r="C5319" s="64"/>
      <c r="D5319" s="65"/>
      <c r="E5319" s="65"/>
      <c r="F5319" s="65"/>
      <c r="G5319" s="65"/>
      <c r="H5319" s="65"/>
      <c r="I5319" s="65"/>
      <c r="J5319" s="65"/>
      <c r="K5319" s="65"/>
      <c r="L5319" s="66" t="str">
        <f t="shared" si="332"/>
        <v/>
      </c>
      <c r="M5319" s="66" t="str">
        <f t="shared" si="333"/>
        <v/>
      </c>
      <c r="N5319" s="66" t="str">
        <f t="shared" si="334"/>
        <v/>
      </c>
    </row>
    <row r="5320" spans="2:14" ht="20.100000000000001" customHeight="1" thickBot="1" x14ac:dyDescent="0.3">
      <c r="B5320" s="63" t="str">
        <f t="shared" si="331"/>
        <v/>
      </c>
      <c r="C5320" s="64"/>
      <c r="D5320" s="65"/>
      <c r="E5320" s="65"/>
      <c r="F5320" s="65"/>
      <c r="G5320" s="65"/>
      <c r="H5320" s="65"/>
      <c r="I5320" s="65"/>
      <c r="J5320" s="65"/>
      <c r="K5320" s="65"/>
      <c r="L5320" s="66" t="str">
        <f t="shared" si="332"/>
        <v/>
      </c>
      <c r="M5320" s="66" t="str">
        <f t="shared" si="333"/>
        <v/>
      </c>
      <c r="N5320" s="66" t="str">
        <f t="shared" si="334"/>
        <v/>
      </c>
    </row>
    <row r="5321" spans="2:14" ht="20.100000000000001" customHeight="1" thickBot="1" x14ac:dyDescent="0.3">
      <c r="B5321" s="63" t="str">
        <f t="shared" si="331"/>
        <v/>
      </c>
      <c r="C5321" s="64"/>
      <c r="D5321" s="65"/>
      <c r="E5321" s="65"/>
      <c r="F5321" s="65"/>
      <c r="G5321" s="65"/>
      <c r="H5321" s="65"/>
      <c r="I5321" s="65"/>
      <c r="J5321" s="65"/>
      <c r="K5321" s="65"/>
      <c r="L5321" s="66" t="str">
        <f t="shared" si="332"/>
        <v/>
      </c>
      <c r="M5321" s="66" t="str">
        <f t="shared" si="333"/>
        <v/>
      </c>
      <c r="N5321" s="66" t="str">
        <f t="shared" si="334"/>
        <v/>
      </c>
    </row>
    <row r="5322" spans="2:14" ht="20.100000000000001" customHeight="1" thickBot="1" x14ac:dyDescent="0.3">
      <c r="B5322" s="63" t="str">
        <f t="shared" ref="B5322:B5385" si="335">IF(C5322="","",B5321+1)</f>
        <v/>
      </c>
      <c r="C5322" s="64"/>
      <c r="D5322" s="65"/>
      <c r="E5322" s="65"/>
      <c r="F5322" s="65"/>
      <c r="G5322" s="65"/>
      <c r="H5322" s="65"/>
      <c r="I5322" s="65"/>
      <c r="J5322" s="65"/>
      <c r="K5322" s="65"/>
      <c r="L5322" s="66" t="str">
        <f t="shared" si="332"/>
        <v/>
      </c>
      <c r="M5322" s="66" t="str">
        <f t="shared" si="333"/>
        <v/>
      </c>
      <c r="N5322" s="66" t="str">
        <f t="shared" si="334"/>
        <v/>
      </c>
    </row>
    <row r="5323" spans="2:14" ht="20.100000000000001" customHeight="1" thickBot="1" x14ac:dyDescent="0.3">
      <c r="B5323" s="63" t="str">
        <f t="shared" si="335"/>
        <v/>
      </c>
      <c r="C5323" s="64"/>
      <c r="D5323" s="65"/>
      <c r="E5323" s="65"/>
      <c r="F5323" s="65"/>
      <c r="G5323" s="65"/>
      <c r="H5323" s="65"/>
      <c r="I5323" s="65"/>
      <c r="J5323" s="65"/>
      <c r="K5323" s="65"/>
      <c r="L5323" s="66" t="str">
        <f t="shared" si="332"/>
        <v/>
      </c>
      <c r="M5323" s="66" t="str">
        <f t="shared" si="333"/>
        <v/>
      </c>
      <c r="N5323" s="66" t="str">
        <f t="shared" si="334"/>
        <v/>
      </c>
    </row>
    <row r="5324" spans="2:14" ht="20.100000000000001" customHeight="1" thickBot="1" x14ac:dyDescent="0.3">
      <c r="B5324" s="63" t="str">
        <f t="shared" si="335"/>
        <v/>
      </c>
      <c r="C5324" s="64"/>
      <c r="D5324" s="65"/>
      <c r="E5324" s="65"/>
      <c r="F5324" s="65"/>
      <c r="G5324" s="65"/>
      <c r="H5324" s="65"/>
      <c r="I5324" s="65"/>
      <c r="J5324" s="65"/>
      <c r="K5324" s="65"/>
      <c r="L5324" s="66" t="str">
        <f t="shared" si="332"/>
        <v/>
      </c>
      <c r="M5324" s="66" t="str">
        <f t="shared" si="333"/>
        <v/>
      </c>
      <c r="N5324" s="66" t="str">
        <f t="shared" si="334"/>
        <v/>
      </c>
    </row>
    <row r="5325" spans="2:14" ht="20.100000000000001" customHeight="1" thickBot="1" x14ac:dyDescent="0.3">
      <c r="B5325" s="63" t="str">
        <f t="shared" si="335"/>
        <v/>
      </c>
      <c r="C5325" s="64"/>
      <c r="D5325" s="65"/>
      <c r="E5325" s="65"/>
      <c r="F5325" s="65"/>
      <c r="G5325" s="65"/>
      <c r="H5325" s="65"/>
      <c r="I5325" s="65"/>
      <c r="J5325" s="65"/>
      <c r="K5325" s="65"/>
      <c r="L5325" s="66" t="str">
        <f t="shared" ref="L5325:L5388" si="336">IF(C5325="","",TEXT(C5325,"MMMM"))</f>
        <v/>
      </c>
      <c r="M5325" s="66" t="str">
        <f t="shared" ref="M5325:M5388" si="337">IF(C5325="","",YEAR(C5325))</f>
        <v/>
      </c>
      <c r="N5325" s="66" t="str">
        <f t="shared" ref="N5325:N5388" si="338">IF(C5325="","",TEXT(C5325,"DDDD"))</f>
        <v/>
      </c>
    </row>
    <row r="5326" spans="2:14" ht="20.100000000000001" customHeight="1" thickBot="1" x14ac:dyDescent="0.3">
      <c r="B5326" s="63" t="str">
        <f t="shared" si="335"/>
        <v/>
      </c>
      <c r="C5326" s="64"/>
      <c r="D5326" s="65"/>
      <c r="E5326" s="65"/>
      <c r="F5326" s="65"/>
      <c r="G5326" s="65"/>
      <c r="H5326" s="65"/>
      <c r="I5326" s="65"/>
      <c r="J5326" s="65"/>
      <c r="K5326" s="65"/>
      <c r="L5326" s="66" t="str">
        <f t="shared" si="336"/>
        <v/>
      </c>
      <c r="M5326" s="66" t="str">
        <f t="shared" si="337"/>
        <v/>
      </c>
      <c r="N5326" s="66" t="str">
        <f t="shared" si="338"/>
        <v/>
      </c>
    </row>
    <row r="5327" spans="2:14" ht="20.100000000000001" customHeight="1" thickBot="1" x14ac:dyDescent="0.3">
      <c r="B5327" s="63" t="str">
        <f t="shared" si="335"/>
        <v/>
      </c>
      <c r="C5327" s="64"/>
      <c r="D5327" s="65"/>
      <c r="E5327" s="65"/>
      <c r="F5327" s="65"/>
      <c r="G5327" s="65"/>
      <c r="H5327" s="65"/>
      <c r="I5327" s="65"/>
      <c r="J5327" s="65"/>
      <c r="K5327" s="65"/>
      <c r="L5327" s="66" t="str">
        <f t="shared" si="336"/>
        <v/>
      </c>
      <c r="M5327" s="66" t="str">
        <f t="shared" si="337"/>
        <v/>
      </c>
      <c r="N5327" s="66" t="str">
        <f t="shared" si="338"/>
        <v/>
      </c>
    </row>
    <row r="5328" spans="2:14" ht="20.100000000000001" customHeight="1" thickBot="1" x14ac:dyDescent="0.3">
      <c r="B5328" s="63" t="str">
        <f t="shared" si="335"/>
        <v/>
      </c>
      <c r="C5328" s="64"/>
      <c r="D5328" s="65"/>
      <c r="E5328" s="65"/>
      <c r="F5328" s="65"/>
      <c r="G5328" s="65"/>
      <c r="H5328" s="65"/>
      <c r="I5328" s="65"/>
      <c r="J5328" s="65"/>
      <c r="K5328" s="65"/>
      <c r="L5328" s="66" t="str">
        <f t="shared" si="336"/>
        <v/>
      </c>
      <c r="M5328" s="66" t="str">
        <f t="shared" si="337"/>
        <v/>
      </c>
      <c r="N5328" s="66" t="str">
        <f t="shared" si="338"/>
        <v/>
      </c>
    </row>
    <row r="5329" spans="2:14" ht="20.100000000000001" customHeight="1" thickBot="1" x14ac:dyDescent="0.3">
      <c r="B5329" s="63" t="str">
        <f t="shared" si="335"/>
        <v/>
      </c>
      <c r="C5329" s="64"/>
      <c r="D5329" s="65"/>
      <c r="E5329" s="65"/>
      <c r="F5329" s="65"/>
      <c r="G5329" s="65"/>
      <c r="H5329" s="65"/>
      <c r="I5329" s="65"/>
      <c r="J5329" s="65"/>
      <c r="K5329" s="65"/>
      <c r="L5329" s="66" t="str">
        <f t="shared" si="336"/>
        <v/>
      </c>
      <c r="M5329" s="66" t="str">
        <f t="shared" si="337"/>
        <v/>
      </c>
      <c r="N5329" s="66" t="str">
        <f t="shared" si="338"/>
        <v/>
      </c>
    </row>
    <row r="5330" spans="2:14" ht="20.100000000000001" customHeight="1" thickBot="1" x14ac:dyDescent="0.3">
      <c r="B5330" s="63" t="str">
        <f t="shared" si="335"/>
        <v/>
      </c>
      <c r="C5330" s="64"/>
      <c r="D5330" s="65"/>
      <c r="E5330" s="65"/>
      <c r="F5330" s="65"/>
      <c r="G5330" s="65"/>
      <c r="H5330" s="65"/>
      <c r="I5330" s="65"/>
      <c r="J5330" s="65"/>
      <c r="K5330" s="65"/>
      <c r="L5330" s="66" t="str">
        <f t="shared" si="336"/>
        <v/>
      </c>
      <c r="M5330" s="66" t="str">
        <f t="shared" si="337"/>
        <v/>
      </c>
      <c r="N5330" s="66" t="str">
        <f t="shared" si="338"/>
        <v/>
      </c>
    </row>
    <row r="5331" spans="2:14" ht="20.100000000000001" customHeight="1" thickBot="1" x14ac:dyDescent="0.3">
      <c r="B5331" s="63" t="str">
        <f t="shared" si="335"/>
        <v/>
      </c>
      <c r="C5331" s="64"/>
      <c r="D5331" s="65"/>
      <c r="E5331" s="65"/>
      <c r="F5331" s="65"/>
      <c r="G5331" s="65"/>
      <c r="H5331" s="65"/>
      <c r="I5331" s="65"/>
      <c r="J5331" s="65"/>
      <c r="K5331" s="65"/>
      <c r="L5331" s="66" t="str">
        <f t="shared" si="336"/>
        <v/>
      </c>
      <c r="M5331" s="66" t="str">
        <f t="shared" si="337"/>
        <v/>
      </c>
      <c r="N5331" s="66" t="str">
        <f t="shared" si="338"/>
        <v/>
      </c>
    </row>
    <row r="5332" spans="2:14" ht="20.100000000000001" customHeight="1" thickBot="1" x14ac:dyDescent="0.3">
      <c r="B5332" s="63" t="str">
        <f t="shared" si="335"/>
        <v/>
      </c>
      <c r="C5332" s="64"/>
      <c r="D5332" s="65"/>
      <c r="E5332" s="65"/>
      <c r="F5332" s="65"/>
      <c r="G5332" s="65"/>
      <c r="H5332" s="65"/>
      <c r="I5332" s="65"/>
      <c r="J5332" s="65"/>
      <c r="K5332" s="65"/>
      <c r="L5332" s="66" t="str">
        <f t="shared" si="336"/>
        <v/>
      </c>
      <c r="M5332" s="66" t="str">
        <f t="shared" si="337"/>
        <v/>
      </c>
      <c r="N5332" s="66" t="str">
        <f t="shared" si="338"/>
        <v/>
      </c>
    </row>
    <row r="5333" spans="2:14" ht="20.100000000000001" customHeight="1" thickBot="1" x14ac:dyDescent="0.3">
      <c r="B5333" s="63" t="str">
        <f t="shared" si="335"/>
        <v/>
      </c>
      <c r="C5333" s="64"/>
      <c r="D5333" s="65"/>
      <c r="E5333" s="65"/>
      <c r="F5333" s="65"/>
      <c r="G5333" s="65"/>
      <c r="H5333" s="65"/>
      <c r="I5333" s="65"/>
      <c r="J5333" s="65"/>
      <c r="K5333" s="65"/>
      <c r="L5333" s="66" t="str">
        <f t="shared" si="336"/>
        <v/>
      </c>
      <c r="M5333" s="66" t="str">
        <f t="shared" si="337"/>
        <v/>
      </c>
      <c r="N5333" s="66" t="str">
        <f t="shared" si="338"/>
        <v/>
      </c>
    </row>
    <row r="5334" spans="2:14" ht="20.100000000000001" customHeight="1" thickBot="1" x14ac:dyDescent="0.3">
      <c r="B5334" s="63" t="str">
        <f t="shared" si="335"/>
        <v/>
      </c>
      <c r="C5334" s="64"/>
      <c r="D5334" s="65"/>
      <c r="E5334" s="65"/>
      <c r="F5334" s="65"/>
      <c r="G5334" s="65"/>
      <c r="H5334" s="65"/>
      <c r="I5334" s="65"/>
      <c r="J5334" s="65"/>
      <c r="K5334" s="65"/>
      <c r="L5334" s="66" t="str">
        <f t="shared" si="336"/>
        <v/>
      </c>
      <c r="M5334" s="66" t="str">
        <f t="shared" si="337"/>
        <v/>
      </c>
      <c r="N5334" s="66" t="str">
        <f t="shared" si="338"/>
        <v/>
      </c>
    </row>
    <row r="5335" spans="2:14" ht="20.100000000000001" customHeight="1" thickBot="1" x14ac:dyDescent="0.3">
      <c r="B5335" s="63" t="str">
        <f t="shared" si="335"/>
        <v/>
      </c>
      <c r="C5335" s="64"/>
      <c r="D5335" s="65"/>
      <c r="E5335" s="65"/>
      <c r="F5335" s="65"/>
      <c r="G5335" s="65"/>
      <c r="H5335" s="65"/>
      <c r="I5335" s="65"/>
      <c r="J5335" s="65"/>
      <c r="K5335" s="65"/>
      <c r="L5335" s="66" t="str">
        <f t="shared" si="336"/>
        <v/>
      </c>
      <c r="M5335" s="66" t="str">
        <f t="shared" si="337"/>
        <v/>
      </c>
      <c r="N5335" s="66" t="str">
        <f t="shared" si="338"/>
        <v/>
      </c>
    </row>
    <row r="5336" spans="2:14" ht="20.100000000000001" customHeight="1" thickBot="1" x14ac:dyDescent="0.3">
      <c r="B5336" s="63" t="str">
        <f t="shared" si="335"/>
        <v/>
      </c>
      <c r="C5336" s="64"/>
      <c r="D5336" s="65"/>
      <c r="E5336" s="65"/>
      <c r="F5336" s="65"/>
      <c r="G5336" s="65"/>
      <c r="H5336" s="65"/>
      <c r="I5336" s="65"/>
      <c r="J5336" s="65"/>
      <c r="K5336" s="65"/>
      <c r="L5336" s="66" t="str">
        <f t="shared" si="336"/>
        <v/>
      </c>
      <c r="M5336" s="66" t="str">
        <f t="shared" si="337"/>
        <v/>
      </c>
      <c r="N5336" s="66" t="str">
        <f t="shared" si="338"/>
        <v/>
      </c>
    </row>
    <row r="5337" spans="2:14" ht="20.100000000000001" customHeight="1" thickBot="1" x14ac:dyDescent="0.3">
      <c r="B5337" s="63" t="str">
        <f t="shared" si="335"/>
        <v/>
      </c>
      <c r="C5337" s="64"/>
      <c r="D5337" s="65"/>
      <c r="E5337" s="65"/>
      <c r="F5337" s="65"/>
      <c r="G5337" s="65"/>
      <c r="H5337" s="65"/>
      <c r="I5337" s="65"/>
      <c r="J5337" s="65"/>
      <c r="K5337" s="65"/>
      <c r="L5337" s="66" t="str">
        <f t="shared" si="336"/>
        <v/>
      </c>
      <c r="M5337" s="66" t="str">
        <f t="shared" si="337"/>
        <v/>
      </c>
      <c r="N5337" s="66" t="str">
        <f t="shared" si="338"/>
        <v/>
      </c>
    </row>
    <row r="5338" spans="2:14" ht="20.100000000000001" customHeight="1" thickBot="1" x14ac:dyDescent="0.3">
      <c r="B5338" s="63" t="str">
        <f t="shared" si="335"/>
        <v/>
      </c>
      <c r="C5338" s="64"/>
      <c r="D5338" s="65"/>
      <c r="E5338" s="65"/>
      <c r="F5338" s="65"/>
      <c r="G5338" s="65"/>
      <c r="H5338" s="65"/>
      <c r="I5338" s="65"/>
      <c r="J5338" s="65"/>
      <c r="K5338" s="65"/>
      <c r="L5338" s="66" t="str">
        <f t="shared" si="336"/>
        <v/>
      </c>
      <c r="M5338" s="66" t="str">
        <f t="shared" si="337"/>
        <v/>
      </c>
      <c r="N5338" s="66" t="str">
        <f t="shared" si="338"/>
        <v/>
      </c>
    </row>
    <row r="5339" spans="2:14" ht="20.100000000000001" customHeight="1" thickBot="1" x14ac:dyDescent="0.3">
      <c r="B5339" s="63" t="str">
        <f t="shared" si="335"/>
        <v/>
      </c>
      <c r="C5339" s="64"/>
      <c r="D5339" s="65"/>
      <c r="E5339" s="65"/>
      <c r="F5339" s="65"/>
      <c r="G5339" s="65"/>
      <c r="H5339" s="65"/>
      <c r="I5339" s="65"/>
      <c r="J5339" s="65"/>
      <c r="K5339" s="65"/>
      <c r="L5339" s="66" t="str">
        <f t="shared" si="336"/>
        <v/>
      </c>
      <c r="M5339" s="66" t="str">
        <f t="shared" si="337"/>
        <v/>
      </c>
      <c r="N5339" s="66" t="str">
        <f t="shared" si="338"/>
        <v/>
      </c>
    </row>
    <row r="5340" spans="2:14" ht="20.100000000000001" customHeight="1" thickBot="1" x14ac:dyDescent="0.3">
      <c r="B5340" s="63" t="str">
        <f t="shared" si="335"/>
        <v/>
      </c>
      <c r="C5340" s="64"/>
      <c r="D5340" s="65"/>
      <c r="E5340" s="65"/>
      <c r="F5340" s="65"/>
      <c r="G5340" s="65"/>
      <c r="H5340" s="65"/>
      <c r="I5340" s="65"/>
      <c r="J5340" s="65"/>
      <c r="K5340" s="65"/>
      <c r="L5340" s="66" t="str">
        <f t="shared" si="336"/>
        <v/>
      </c>
      <c r="M5340" s="66" t="str">
        <f t="shared" si="337"/>
        <v/>
      </c>
      <c r="N5340" s="66" t="str">
        <f t="shared" si="338"/>
        <v/>
      </c>
    </row>
    <row r="5341" spans="2:14" ht="20.100000000000001" customHeight="1" thickBot="1" x14ac:dyDescent="0.3">
      <c r="B5341" s="63" t="str">
        <f t="shared" si="335"/>
        <v/>
      </c>
      <c r="C5341" s="64"/>
      <c r="D5341" s="65"/>
      <c r="E5341" s="65"/>
      <c r="F5341" s="65"/>
      <c r="G5341" s="65"/>
      <c r="H5341" s="65"/>
      <c r="I5341" s="65"/>
      <c r="J5341" s="65"/>
      <c r="K5341" s="65"/>
      <c r="L5341" s="66" t="str">
        <f t="shared" si="336"/>
        <v/>
      </c>
      <c r="M5341" s="66" t="str">
        <f t="shared" si="337"/>
        <v/>
      </c>
      <c r="N5341" s="66" t="str">
        <f t="shared" si="338"/>
        <v/>
      </c>
    </row>
    <row r="5342" spans="2:14" ht="20.100000000000001" customHeight="1" thickBot="1" x14ac:dyDescent="0.3">
      <c r="B5342" s="63" t="str">
        <f t="shared" si="335"/>
        <v/>
      </c>
      <c r="C5342" s="64"/>
      <c r="D5342" s="65"/>
      <c r="E5342" s="65"/>
      <c r="F5342" s="65"/>
      <c r="G5342" s="65"/>
      <c r="H5342" s="65"/>
      <c r="I5342" s="65"/>
      <c r="J5342" s="65"/>
      <c r="K5342" s="65"/>
      <c r="L5342" s="66" t="str">
        <f t="shared" si="336"/>
        <v/>
      </c>
      <c r="M5342" s="66" t="str">
        <f t="shared" si="337"/>
        <v/>
      </c>
      <c r="N5342" s="66" t="str">
        <f t="shared" si="338"/>
        <v/>
      </c>
    </row>
    <row r="5343" spans="2:14" ht="20.100000000000001" customHeight="1" thickBot="1" x14ac:dyDescent="0.3">
      <c r="B5343" s="63" t="str">
        <f t="shared" si="335"/>
        <v/>
      </c>
      <c r="C5343" s="64"/>
      <c r="D5343" s="65"/>
      <c r="E5343" s="65"/>
      <c r="F5343" s="65"/>
      <c r="G5343" s="65"/>
      <c r="H5343" s="65"/>
      <c r="I5343" s="65"/>
      <c r="J5343" s="65"/>
      <c r="K5343" s="65"/>
      <c r="L5343" s="66" t="str">
        <f t="shared" si="336"/>
        <v/>
      </c>
      <c r="M5343" s="66" t="str">
        <f t="shared" si="337"/>
        <v/>
      </c>
      <c r="N5343" s="66" t="str">
        <f t="shared" si="338"/>
        <v/>
      </c>
    </row>
    <row r="5344" spans="2:14" ht="20.100000000000001" customHeight="1" thickBot="1" x14ac:dyDescent="0.3">
      <c r="B5344" s="63" t="str">
        <f t="shared" si="335"/>
        <v/>
      </c>
      <c r="C5344" s="64"/>
      <c r="D5344" s="65"/>
      <c r="E5344" s="65"/>
      <c r="F5344" s="65"/>
      <c r="G5344" s="65"/>
      <c r="H5344" s="65"/>
      <c r="I5344" s="65"/>
      <c r="J5344" s="65"/>
      <c r="K5344" s="65"/>
      <c r="L5344" s="66" t="str">
        <f t="shared" si="336"/>
        <v/>
      </c>
      <c r="M5344" s="66" t="str">
        <f t="shared" si="337"/>
        <v/>
      </c>
      <c r="N5344" s="66" t="str">
        <f t="shared" si="338"/>
        <v/>
      </c>
    </row>
    <row r="5345" spans="2:14" ht="20.100000000000001" customHeight="1" thickBot="1" x14ac:dyDescent="0.3">
      <c r="B5345" s="63" t="str">
        <f t="shared" si="335"/>
        <v/>
      </c>
      <c r="C5345" s="64"/>
      <c r="D5345" s="65"/>
      <c r="E5345" s="65"/>
      <c r="F5345" s="65"/>
      <c r="G5345" s="65"/>
      <c r="H5345" s="65"/>
      <c r="I5345" s="65"/>
      <c r="J5345" s="65"/>
      <c r="K5345" s="65"/>
      <c r="L5345" s="66" t="str">
        <f t="shared" si="336"/>
        <v/>
      </c>
      <c r="M5345" s="66" t="str">
        <f t="shared" si="337"/>
        <v/>
      </c>
      <c r="N5345" s="66" t="str">
        <f t="shared" si="338"/>
        <v/>
      </c>
    </row>
    <row r="5346" spans="2:14" ht="20.100000000000001" customHeight="1" thickBot="1" x14ac:dyDescent="0.3">
      <c r="B5346" s="63" t="str">
        <f t="shared" si="335"/>
        <v/>
      </c>
      <c r="C5346" s="64"/>
      <c r="D5346" s="65"/>
      <c r="E5346" s="65"/>
      <c r="F5346" s="65"/>
      <c r="G5346" s="65"/>
      <c r="H5346" s="65"/>
      <c r="I5346" s="65"/>
      <c r="J5346" s="65"/>
      <c r="K5346" s="65"/>
      <c r="L5346" s="66" t="str">
        <f t="shared" si="336"/>
        <v/>
      </c>
      <c r="M5346" s="66" t="str">
        <f t="shared" si="337"/>
        <v/>
      </c>
      <c r="N5346" s="66" t="str">
        <f t="shared" si="338"/>
        <v/>
      </c>
    </row>
    <row r="5347" spans="2:14" ht="20.100000000000001" customHeight="1" thickBot="1" x14ac:dyDescent="0.3">
      <c r="B5347" s="63" t="str">
        <f t="shared" si="335"/>
        <v/>
      </c>
      <c r="C5347" s="64"/>
      <c r="D5347" s="65"/>
      <c r="E5347" s="65"/>
      <c r="F5347" s="65"/>
      <c r="G5347" s="65"/>
      <c r="H5347" s="65"/>
      <c r="I5347" s="65"/>
      <c r="J5347" s="65"/>
      <c r="K5347" s="65"/>
      <c r="L5347" s="66" t="str">
        <f t="shared" si="336"/>
        <v/>
      </c>
      <c r="M5347" s="66" t="str">
        <f t="shared" si="337"/>
        <v/>
      </c>
      <c r="N5347" s="66" t="str">
        <f t="shared" si="338"/>
        <v/>
      </c>
    </row>
    <row r="5348" spans="2:14" ht="20.100000000000001" customHeight="1" thickBot="1" x14ac:dyDescent="0.3">
      <c r="B5348" s="63" t="str">
        <f t="shared" si="335"/>
        <v/>
      </c>
      <c r="C5348" s="64"/>
      <c r="D5348" s="65"/>
      <c r="E5348" s="65"/>
      <c r="F5348" s="65"/>
      <c r="G5348" s="65"/>
      <c r="H5348" s="65"/>
      <c r="I5348" s="65"/>
      <c r="J5348" s="65"/>
      <c r="K5348" s="65"/>
      <c r="L5348" s="66" t="str">
        <f t="shared" si="336"/>
        <v/>
      </c>
      <c r="M5348" s="66" t="str">
        <f t="shared" si="337"/>
        <v/>
      </c>
      <c r="N5348" s="66" t="str">
        <f t="shared" si="338"/>
        <v/>
      </c>
    </row>
    <row r="5349" spans="2:14" ht="20.100000000000001" customHeight="1" thickBot="1" x14ac:dyDescent="0.3">
      <c r="B5349" s="63" t="str">
        <f t="shared" si="335"/>
        <v/>
      </c>
      <c r="C5349" s="64"/>
      <c r="D5349" s="65"/>
      <c r="E5349" s="65"/>
      <c r="F5349" s="65"/>
      <c r="G5349" s="65"/>
      <c r="H5349" s="65"/>
      <c r="I5349" s="65"/>
      <c r="J5349" s="65"/>
      <c r="K5349" s="65"/>
      <c r="L5349" s="66" t="str">
        <f t="shared" si="336"/>
        <v/>
      </c>
      <c r="M5349" s="66" t="str">
        <f t="shared" si="337"/>
        <v/>
      </c>
      <c r="N5349" s="66" t="str">
        <f t="shared" si="338"/>
        <v/>
      </c>
    </row>
    <row r="5350" spans="2:14" ht="20.100000000000001" customHeight="1" thickBot="1" x14ac:dyDescent="0.3">
      <c r="B5350" s="63" t="str">
        <f t="shared" si="335"/>
        <v/>
      </c>
      <c r="C5350" s="64"/>
      <c r="D5350" s="65"/>
      <c r="E5350" s="65"/>
      <c r="F5350" s="65"/>
      <c r="G5350" s="65"/>
      <c r="H5350" s="65"/>
      <c r="I5350" s="65"/>
      <c r="J5350" s="65"/>
      <c r="K5350" s="65"/>
      <c r="L5350" s="66" t="str">
        <f t="shared" si="336"/>
        <v/>
      </c>
      <c r="M5350" s="66" t="str">
        <f t="shared" si="337"/>
        <v/>
      </c>
      <c r="N5350" s="66" t="str">
        <f t="shared" si="338"/>
        <v/>
      </c>
    </row>
    <row r="5351" spans="2:14" ht="20.100000000000001" customHeight="1" thickBot="1" x14ac:dyDescent="0.3">
      <c r="B5351" s="63" t="str">
        <f t="shared" si="335"/>
        <v/>
      </c>
      <c r="C5351" s="64"/>
      <c r="D5351" s="65"/>
      <c r="E5351" s="65"/>
      <c r="F5351" s="65"/>
      <c r="G5351" s="65"/>
      <c r="H5351" s="65"/>
      <c r="I5351" s="65"/>
      <c r="J5351" s="65"/>
      <c r="K5351" s="65"/>
      <c r="L5351" s="66" t="str">
        <f t="shared" si="336"/>
        <v/>
      </c>
      <c r="M5351" s="66" t="str">
        <f t="shared" si="337"/>
        <v/>
      </c>
      <c r="N5351" s="66" t="str">
        <f t="shared" si="338"/>
        <v/>
      </c>
    </row>
    <row r="5352" spans="2:14" ht="20.100000000000001" customHeight="1" thickBot="1" x14ac:dyDescent="0.3">
      <c r="B5352" s="63" t="str">
        <f t="shared" si="335"/>
        <v/>
      </c>
      <c r="C5352" s="64"/>
      <c r="D5352" s="65"/>
      <c r="E5352" s="65"/>
      <c r="F5352" s="65"/>
      <c r="G5352" s="65"/>
      <c r="H5352" s="65"/>
      <c r="I5352" s="65"/>
      <c r="J5352" s="65"/>
      <c r="K5352" s="65"/>
      <c r="L5352" s="66" t="str">
        <f t="shared" si="336"/>
        <v/>
      </c>
      <c r="M5352" s="66" t="str">
        <f t="shared" si="337"/>
        <v/>
      </c>
      <c r="N5352" s="66" t="str">
        <f t="shared" si="338"/>
        <v/>
      </c>
    </row>
    <row r="5353" spans="2:14" ht="20.100000000000001" customHeight="1" thickBot="1" x14ac:dyDescent="0.3">
      <c r="B5353" s="63" t="str">
        <f t="shared" si="335"/>
        <v/>
      </c>
      <c r="C5353" s="64"/>
      <c r="D5353" s="65"/>
      <c r="E5353" s="65"/>
      <c r="F5353" s="65"/>
      <c r="G5353" s="65"/>
      <c r="H5353" s="65"/>
      <c r="I5353" s="65"/>
      <c r="J5353" s="65"/>
      <c r="K5353" s="65"/>
      <c r="L5353" s="66" t="str">
        <f t="shared" si="336"/>
        <v/>
      </c>
      <c r="M5353" s="66" t="str">
        <f t="shared" si="337"/>
        <v/>
      </c>
      <c r="N5353" s="66" t="str">
        <f t="shared" si="338"/>
        <v/>
      </c>
    </row>
    <row r="5354" spans="2:14" ht="20.100000000000001" customHeight="1" thickBot="1" x14ac:dyDescent="0.3">
      <c r="B5354" s="63" t="str">
        <f t="shared" si="335"/>
        <v/>
      </c>
      <c r="C5354" s="64"/>
      <c r="D5354" s="65"/>
      <c r="E5354" s="65"/>
      <c r="F5354" s="65"/>
      <c r="G5354" s="65"/>
      <c r="H5354" s="65"/>
      <c r="I5354" s="65"/>
      <c r="J5354" s="65"/>
      <c r="K5354" s="65"/>
      <c r="L5354" s="66" t="str">
        <f t="shared" si="336"/>
        <v/>
      </c>
      <c r="M5354" s="66" t="str">
        <f t="shared" si="337"/>
        <v/>
      </c>
      <c r="N5354" s="66" t="str">
        <f t="shared" si="338"/>
        <v/>
      </c>
    </row>
    <row r="5355" spans="2:14" ht="20.100000000000001" customHeight="1" thickBot="1" x14ac:dyDescent="0.3">
      <c r="B5355" s="63" t="str">
        <f t="shared" si="335"/>
        <v/>
      </c>
      <c r="C5355" s="64"/>
      <c r="D5355" s="65"/>
      <c r="E5355" s="65"/>
      <c r="F5355" s="65"/>
      <c r="G5355" s="65"/>
      <c r="H5355" s="65"/>
      <c r="I5355" s="65"/>
      <c r="J5355" s="65"/>
      <c r="K5355" s="65"/>
      <c r="L5355" s="66" t="str">
        <f t="shared" si="336"/>
        <v/>
      </c>
      <c r="M5355" s="66" t="str">
        <f t="shared" si="337"/>
        <v/>
      </c>
      <c r="N5355" s="66" t="str">
        <f t="shared" si="338"/>
        <v/>
      </c>
    </row>
    <row r="5356" spans="2:14" ht="20.100000000000001" customHeight="1" thickBot="1" x14ac:dyDescent="0.3">
      <c r="B5356" s="63" t="str">
        <f t="shared" si="335"/>
        <v/>
      </c>
      <c r="C5356" s="64"/>
      <c r="D5356" s="65"/>
      <c r="E5356" s="65"/>
      <c r="F5356" s="65"/>
      <c r="G5356" s="65"/>
      <c r="H5356" s="65"/>
      <c r="I5356" s="65"/>
      <c r="J5356" s="65"/>
      <c r="K5356" s="65"/>
      <c r="L5356" s="66" t="str">
        <f t="shared" si="336"/>
        <v/>
      </c>
      <c r="M5356" s="66" t="str">
        <f t="shared" si="337"/>
        <v/>
      </c>
      <c r="N5356" s="66" t="str">
        <f t="shared" si="338"/>
        <v/>
      </c>
    </row>
    <row r="5357" spans="2:14" ht="20.100000000000001" customHeight="1" thickBot="1" x14ac:dyDescent="0.3">
      <c r="B5357" s="63" t="str">
        <f t="shared" si="335"/>
        <v/>
      </c>
      <c r="C5357" s="64"/>
      <c r="D5357" s="65"/>
      <c r="E5357" s="65"/>
      <c r="F5357" s="65"/>
      <c r="G5357" s="65"/>
      <c r="H5357" s="65"/>
      <c r="I5357" s="65"/>
      <c r="J5357" s="65"/>
      <c r="K5357" s="65"/>
      <c r="L5357" s="66" t="str">
        <f t="shared" si="336"/>
        <v/>
      </c>
      <c r="M5357" s="66" t="str">
        <f t="shared" si="337"/>
        <v/>
      </c>
      <c r="N5357" s="66" t="str">
        <f t="shared" si="338"/>
        <v/>
      </c>
    </row>
    <row r="5358" spans="2:14" ht="20.100000000000001" customHeight="1" thickBot="1" x14ac:dyDescent="0.3">
      <c r="B5358" s="63" t="str">
        <f t="shared" si="335"/>
        <v/>
      </c>
      <c r="C5358" s="64"/>
      <c r="D5358" s="65"/>
      <c r="E5358" s="65"/>
      <c r="F5358" s="65"/>
      <c r="G5358" s="65"/>
      <c r="H5358" s="65"/>
      <c r="I5358" s="65"/>
      <c r="J5358" s="65"/>
      <c r="K5358" s="65"/>
      <c r="L5358" s="66" t="str">
        <f t="shared" si="336"/>
        <v/>
      </c>
      <c r="M5358" s="66" t="str">
        <f t="shared" si="337"/>
        <v/>
      </c>
      <c r="N5358" s="66" t="str">
        <f t="shared" si="338"/>
        <v/>
      </c>
    </row>
    <row r="5359" spans="2:14" ht="20.100000000000001" customHeight="1" thickBot="1" x14ac:dyDescent="0.3">
      <c r="B5359" s="63" t="str">
        <f t="shared" si="335"/>
        <v/>
      </c>
      <c r="C5359" s="64"/>
      <c r="D5359" s="65"/>
      <c r="E5359" s="65"/>
      <c r="F5359" s="65"/>
      <c r="G5359" s="65"/>
      <c r="H5359" s="65"/>
      <c r="I5359" s="65"/>
      <c r="J5359" s="65"/>
      <c r="K5359" s="65"/>
      <c r="L5359" s="66" t="str">
        <f t="shared" si="336"/>
        <v/>
      </c>
      <c r="M5359" s="66" t="str">
        <f t="shared" si="337"/>
        <v/>
      </c>
      <c r="N5359" s="66" t="str">
        <f t="shared" si="338"/>
        <v/>
      </c>
    </row>
    <row r="5360" spans="2:14" ht="20.100000000000001" customHeight="1" thickBot="1" x14ac:dyDescent="0.3">
      <c r="B5360" s="63" t="str">
        <f t="shared" si="335"/>
        <v/>
      </c>
      <c r="C5360" s="64"/>
      <c r="D5360" s="65"/>
      <c r="E5360" s="65"/>
      <c r="F5360" s="65"/>
      <c r="G5360" s="65"/>
      <c r="H5360" s="65"/>
      <c r="I5360" s="65"/>
      <c r="J5360" s="65"/>
      <c r="K5360" s="65"/>
      <c r="L5360" s="66" t="str">
        <f t="shared" si="336"/>
        <v/>
      </c>
      <c r="M5360" s="66" t="str">
        <f t="shared" si="337"/>
        <v/>
      </c>
      <c r="N5360" s="66" t="str">
        <f t="shared" si="338"/>
        <v/>
      </c>
    </row>
    <row r="5361" spans="2:14" ht="20.100000000000001" customHeight="1" thickBot="1" x14ac:dyDescent="0.3">
      <c r="B5361" s="63" t="str">
        <f t="shared" si="335"/>
        <v/>
      </c>
      <c r="C5361" s="64"/>
      <c r="D5361" s="65"/>
      <c r="E5361" s="65"/>
      <c r="F5361" s="65"/>
      <c r="G5361" s="65"/>
      <c r="H5361" s="65"/>
      <c r="I5361" s="65"/>
      <c r="J5361" s="65"/>
      <c r="K5361" s="65"/>
      <c r="L5361" s="66" t="str">
        <f t="shared" si="336"/>
        <v/>
      </c>
      <c r="M5361" s="66" t="str">
        <f t="shared" si="337"/>
        <v/>
      </c>
      <c r="N5361" s="66" t="str">
        <f t="shared" si="338"/>
        <v/>
      </c>
    </row>
    <row r="5362" spans="2:14" ht="20.100000000000001" customHeight="1" thickBot="1" x14ac:dyDescent="0.3">
      <c r="B5362" s="63" t="str">
        <f t="shared" si="335"/>
        <v/>
      </c>
      <c r="C5362" s="64"/>
      <c r="D5362" s="65"/>
      <c r="E5362" s="65"/>
      <c r="F5362" s="65"/>
      <c r="G5362" s="65"/>
      <c r="H5362" s="65"/>
      <c r="I5362" s="65"/>
      <c r="J5362" s="65"/>
      <c r="K5362" s="65"/>
      <c r="L5362" s="66" t="str">
        <f t="shared" si="336"/>
        <v/>
      </c>
      <c r="M5362" s="66" t="str">
        <f t="shared" si="337"/>
        <v/>
      </c>
      <c r="N5362" s="66" t="str">
        <f t="shared" si="338"/>
        <v/>
      </c>
    </row>
    <row r="5363" spans="2:14" ht="20.100000000000001" customHeight="1" thickBot="1" x14ac:dyDescent="0.3">
      <c r="B5363" s="63" t="str">
        <f t="shared" si="335"/>
        <v/>
      </c>
      <c r="C5363" s="64"/>
      <c r="D5363" s="65"/>
      <c r="E5363" s="65"/>
      <c r="F5363" s="65"/>
      <c r="G5363" s="65"/>
      <c r="H5363" s="65"/>
      <c r="I5363" s="65"/>
      <c r="J5363" s="65"/>
      <c r="K5363" s="65"/>
      <c r="L5363" s="66" t="str">
        <f t="shared" si="336"/>
        <v/>
      </c>
      <c r="M5363" s="66" t="str">
        <f t="shared" si="337"/>
        <v/>
      </c>
      <c r="N5363" s="66" t="str">
        <f t="shared" si="338"/>
        <v/>
      </c>
    </row>
    <row r="5364" spans="2:14" ht="20.100000000000001" customHeight="1" thickBot="1" x14ac:dyDescent="0.3">
      <c r="B5364" s="63" t="str">
        <f t="shared" si="335"/>
        <v/>
      </c>
      <c r="C5364" s="64"/>
      <c r="D5364" s="65"/>
      <c r="E5364" s="65"/>
      <c r="F5364" s="65"/>
      <c r="G5364" s="65"/>
      <c r="H5364" s="65"/>
      <c r="I5364" s="65"/>
      <c r="J5364" s="65"/>
      <c r="K5364" s="65"/>
      <c r="L5364" s="66" t="str">
        <f t="shared" si="336"/>
        <v/>
      </c>
      <c r="M5364" s="66" t="str">
        <f t="shared" si="337"/>
        <v/>
      </c>
      <c r="N5364" s="66" t="str">
        <f t="shared" si="338"/>
        <v/>
      </c>
    </row>
    <row r="5365" spans="2:14" ht="20.100000000000001" customHeight="1" thickBot="1" x14ac:dyDescent="0.3">
      <c r="B5365" s="63" t="str">
        <f t="shared" si="335"/>
        <v/>
      </c>
      <c r="C5365" s="64"/>
      <c r="D5365" s="65"/>
      <c r="E5365" s="65"/>
      <c r="F5365" s="65"/>
      <c r="G5365" s="65"/>
      <c r="H5365" s="65"/>
      <c r="I5365" s="65"/>
      <c r="J5365" s="65"/>
      <c r="K5365" s="65"/>
      <c r="L5365" s="66" t="str">
        <f t="shared" si="336"/>
        <v/>
      </c>
      <c r="M5365" s="66" t="str">
        <f t="shared" si="337"/>
        <v/>
      </c>
      <c r="N5365" s="66" t="str">
        <f t="shared" si="338"/>
        <v/>
      </c>
    </row>
    <row r="5366" spans="2:14" ht="20.100000000000001" customHeight="1" thickBot="1" x14ac:dyDescent="0.3">
      <c r="B5366" s="63" t="str">
        <f t="shared" si="335"/>
        <v/>
      </c>
      <c r="C5366" s="64"/>
      <c r="D5366" s="65"/>
      <c r="E5366" s="65"/>
      <c r="F5366" s="65"/>
      <c r="G5366" s="65"/>
      <c r="H5366" s="65"/>
      <c r="I5366" s="65"/>
      <c r="J5366" s="65"/>
      <c r="K5366" s="65"/>
      <c r="L5366" s="66" t="str">
        <f t="shared" si="336"/>
        <v/>
      </c>
      <c r="M5366" s="66" t="str">
        <f t="shared" si="337"/>
        <v/>
      </c>
      <c r="N5366" s="66" t="str">
        <f t="shared" si="338"/>
        <v/>
      </c>
    </row>
    <row r="5367" spans="2:14" ht="20.100000000000001" customHeight="1" thickBot="1" x14ac:dyDescent="0.3">
      <c r="B5367" s="63" t="str">
        <f t="shared" si="335"/>
        <v/>
      </c>
      <c r="C5367" s="64"/>
      <c r="D5367" s="65"/>
      <c r="E5367" s="65"/>
      <c r="F5367" s="65"/>
      <c r="G5367" s="65"/>
      <c r="H5367" s="65"/>
      <c r="I5367" s="65"/>
      <c r="J5367" s="65"/>
      <c r="K5367" s="65"/>
      <c r="L5367" s="66" t="str">
        <f t="shared" si="336"/>
        <v/>
      </c>
      <c r="M5367" s="66" t="str">
        <f t="shared" si="337"/>
        <v/>
      </c>
      <c r="N5367" s="66" t="str">
        <f t="shared" si="338"/>
        <v/>
      </c>
    </row>
    <row r="5368" spans="2:14" ht="20.100000000000001" customHeight="1" thickBot="1" x14ac:dyDescent="0.3">
      <c r="B5368" s="63" t="str">
        <f t="shared" si="335"/>
        <v/>
      </c>
      <c r="C5368" s="64"/>
      <c r="D5368" s="65"/>
      <c r="E5368" s="65"/>
      <c r="F5368" s="65"/>
      <c r="G5368" s="65"/>
      <c r="H5368" s="65"/>
      <c r="I5368" s="65"/>
      <c r="J5368" s="65"/>
      <c r="K5368" s="65"/>
      <c r="L5368" s="66" t="str">
        <f t="shared" si="336"/>
        <v/>
      </c>
      <c r="M5368" s="66" t="str">
        <f t="shared" si="337"/>
        <v/>
      </c>
      <c r="N5368" s="66" t="str">
        <f t="shared" si="338"/>
        <v/>
      </c>
    </row>
    <row r="5369" spans="2:14" ht="20.100000000000001" customHeight="1" thickBot="1" x14ac:dyDescent="0.3">
      <c r="B5369" s="63" t="str">
        <f t="shared" si="335"/>
        <v/>
      </c>
      <c r="C5369" s="64"/>
      <c r="D5369" s="65"/>
      <c r="E5369" s="65"/>
      <c r="F5369" s="65"/>
      <c r="G5369" s="65"/>
      <c r="H5369" s="65"/>
      <c r="I5369" s="65"/>
      <c r="J5369" s="65"/>
      <c r="K5369" s="65"/>
      <c r="L5369" s="66" t="str">
        <f t="shared" si="336"/>
        <v/>
      </c>
      <c r="M5369" s="66" t="str">
        <f t="shared" si="337"/>
        <v/>
      </c>
      <c r="N5369" s="66" t="str">
        <f t="shared" si="338"/>
        <v/>
      </c>
    </row>
    <row r="5370" spans="2:14" ht="20.100000000000001" customHeight="1" thickBot="1" x14ac:dyDescent="0.3">
      <c r="B5370" s="63" t="str">
        <f t="shared" si="335"/>
        <v/>
      </c>
      <c r="C5370" s="64"/>
      <c r="D5370" s="65"/>
      <c r="E5370" s="65"/>
      <c r="F5370" s="65"/>
      <c r="G5370" s="65"/>
      <c r="H5370" s="65"/>
      <c r="I5370" s="65"/>
      <c r="J5370" s="65"/>
      <c r="K5370" s="65"/>
      <c r="L5370" s="66" t="str">
        <f t="shared" si="336"/>
        <v/>
      </c>
      <c r="M5370" s="66" t="str">
        <f t="shared" si="337"/>
        <v/>
      </c>
      <c r="N5370" s="66" t="str">
        <f t="shared" si="338"/>
        <v/>
      </c>
    </row>
    <row r="5371" spans="2:14" ht="20.100000000000001" customHeight="1" thickBot="1" x14ac:dyDescent="0.3">
      <c r="B5371" s="63" t="str">
        <f t="shared" si="335"/>
        <v/>
      </c>
      <c r="C5371" s="64"/>
      <c r="D5371" s="65"/>
      <c r="E5371" s="65"/>
      <c r="F5371" s="65"/>
      <c r="G5371" s="65"/>
      <c r="H5371" s="65"/>
      <c r="I5371" s="65"/>
      <c r="J5371" s="65"/>
      <c r="K5371" s="65"/>
      <c r="L5371" s="66" t="str">
        <f t="shared" si="336"/>
        <v/>
      </c>
      <c r="M5371" s="66" t="str">
        <f t="shared" si="337"/>
        <v/>
      </c>
      <c r="N5371" s="66" t="str">
        <f t="shared" si="338"/>
        <v/>
      </c>
    </row>
    <row r="5372" spans="2:14" ht="20.100000000000001" customHeight="1" thickBot="1" x14ac:dyDescent="0.3">
      <c r="B5372" s="63" t="str">
        <f t="shared" si="335"/>
        <v/>
      </c>
      <c r="C5372" s="64"/>
      <c r="D5372" s="65"/>
      <c r="E5372" s="65"/>
      <c r="F5372" s="65"/>
      <c r="G5372" s="65"/>
      <c r="H5372" s="65"/>
      <c r="I5372" s="65"/>
      <c r="J5372" s="65"/>
      <c r="K5372" s="65"/>
      <c r="L5372" s="66" t="str">
        <f t="shared" si="336"/>
        <v/>
      </c>
      <c r="M5372" s="66" t="str">
        <f t="shared" si="337"/>
        <v/>
      </c>
      <c r="N5372" s="66" t="str">
        <f t="shared" si="338"/>
        <v/>
      </c>
    </row>
    <row r="5373" spans="2:14" ht="20.100000000000001" customHeight="1" thickBot="1" x14ac:dyDescent="0.3">
      <c r="B5373" s="63" t="str">
        <f t="shared" si="335"/>
        <v/>
      </c>
      <c r="C5373" s="64"/>
      <c r="D5373" s="65"/>
      <c r="E5373" s="65"/>
      <c r="F5373" s="65"/>
      <c r="G5373" s="65"/>
      <c r="H5373" s="65"/>
      <c r="I5373" s="65"/>
      <c r="J5373" s="65"/>
      <c r="K5373" s="65"/>
      <c r="L5373" s="66" t="str">
        <f t="shared" si="336"/>
        <v/>
      </c>
      <c r="M5373" s="66" t="str">
        <f t="shared" si="337"/>
        <v/>
      </c>
      <c r="N5373" s="66" t="str">
        <f t="shared" si="338"/>
        <v/>
      </c>
    </row>
    <row r="5374" spans="2:14" ht="20.100000000000001" customHeight="1" thickBot="1" x14ac:dyDescent="0.3">
      <c r="B5374" s="63" t="str">
        <f t="shared" si="335"/>
        <v/>
      </c>
      <c r="C5374" s="64"/>
      <c r="D5374" s="65"/>
      <c r="E5374" s="65"/>
      <c r="F5374" s="65"/>
      <c r="G5374" s="65"/>
      <c r="H5374" s="65"/>
      <c r="I5374" s="65"/>
      <c r="J5374" s="65"/>
      <c r="K5374" s="65"/>
      <c r="L5374" s="66" t="str">
        <f t="shared" si="336"/>
        <v/>
      </c>
      <c r="M5374" s="66" t="str">
        <f t="shared" si="337"/>
        <v/>
      </c>
      <c r="N5374" s="66" t="str">
        <f t="shared" si="338"/>
        <v/>
      </c>
    </row>
    <row r="5375" spans="2:14" ht="20.100000000000001" customHeight="1" thickBot="1" x14ac:dyDescent="0.3">
      <c r="B5375" s="63" t="str">
        <f t="shared" si="335"/>
        <v/>
      </c>
      <c r="C5375" s="64"/>
      <c r="D5375" s="65"/>
      <c r="E5375" s="65"/>
      <c r="F5375" s="65"/>
      <c r="G5375" s="65"/>
      <c r="H5375" s="65"/>
      <c r="I5375" s="65"/>
      <c r="J5375" s="65"/>
      <c r="K5375" s="65"/>
      <c r="L5375" s="66" t="str">
        <f t="shared" si="336"/>
        <v/>
      </c>
      <c r="M5375" s="66" t="str">
        <f t="shared" si="337"/>
        <v/>
      </c>
      <c r="N5375" s="66" t="str">
        <f t="shared" si="338"/>
        <v/>
      </c>
    </row>
    <row r="5376" spans="2:14" ht="20.100000000000001" customHeight="1" thickBot="1" x14ac:dyDescent="0.3">
      <c r="B5376" s="63" t="str">
        <f t="shared" si="335"/>
        <v/>
      </c>
      <c r="C5376" s="64"/>
      <c r="D5376" s="65"/>
      <c r="E5376" s="65"/>
      <c r="F5376" s="65"/>
      <c r="G5376" s="65"/>
      <c r="H5376" s="65"/>
      <c r="I5376" s="65"/>
      <c r="J5376" s="65"/>
      <c r="K5376" s="65"/>
      <c r="L5376" s="66" t="str">
        <f t="shared" si="336"/>
        <v/>
      </c>
      <c r="M5376" s="66" t="str">
        <f t="shared" si="337"/>
        <v/>
      </c>
      <c r="N5376" s="66" t="str">
        <f t="shared" si="338"/>
        <v/>
      </c>
    </row>
    <row r="5377" spans="2:14" ht="20.100000000000001" customHeight="1" thickBot="1" x14ac:dyDescent="0.3">
      <c r="B5377" s="63" t="str">
        <f t="shared" si="335"/>
        <v/>
      </c>
      <c r="C5377" s="64"/>
      <c r="D5377" s="65"/>
      <c r="E5377" s="65"/>
      <c r="F5377" s="65"/>
      <c r="G5377" s="65"/>
      <c r="H5377" s="65"/>
      <c r="I5377" s="65"/>
      <c r="J5377" s="65"/>
      <c r="K5377" s="65"/>
      <c r="L5377" s="66" t="str">
        <f t="shared" si="336"/>
        <v/>
      </c>
      <c r="M5377" s="66" t="str">
        <f t="shared" si="337"/>
        <v/>
      </c>
      <c r="N5377" s="66" t="str">
        <f t="shared" si="338"/>
        <v/>
      </c>
    </row>
    <row r="5378" spans="2:14" ht="20.100000000000001" customHeight="1" thickBot="1" x14ac:dyDescent="0.3">
      <c r="B5378" s="63" t="str">
        <f t="shared" si="335"/>
        <v/>
      </c>
      <c r="C5378" s="64"/>
      <c r="D5378" s="65"/>
      <c r="E5378" s="65"/>
      <c r="F5378" s="65"/>
      <c r="G5378" s="65"/>
      <c r="H5378" s="65"/>
      <c r="I5378" s="65"/>
      <c r="J5378" s="65"/>
      <c r="K5378" s="65"/>
      <c r="L5378" s="66" t="str">
        <f t="shared" si="336"/>
        <v/>
      </c>
      <c r="M5378" s="66" t="str">
        <f t="shared" si="337"/>
        <v/>
      </c>
      <c r="N5378" s="66" t="str">
        <f t="shared" si="338"/>
        <v/>
      </c>
    </row>
    <row r="5379" spans="2:14" ht="20.100000000000001" customHeight="1" thickBot="1" x14ac:dyDescent="0.3">
      <c r="B5379" s="63" t="str">
        <f t="shared" si="335"/>
        <v/>
      </c>
      <c r="C5379" s="64"/>
      <c r="D5379" s="65"/>
      <c r="E5379" s="65"/>
      <c r="F5379" s="65"/>
      <c r="G5379" s="65"/>
      <c r="H5379" s="65"/>
      <c r="I5379" s="65"/>
      <c r="J5379" s="65"/>
      <c r="K5379" s="65"/>
      <c r="L5379" s="66" t="str">
        <f t="shared" si="336"/>
        <v/>
      </c>
      <c r="M5379" s="66" t="str">
        <f t="shared" si="337"/>
        <v/>
      </c>
      <c r="N5379" s="66" t="str">
        <f t="shared" si="338"/>
        <v/>
      </c>
    </row>
    <row r="5380" spans="2:14" ht="20.100000000000001" customHeight="1" thickBot="1" x14ac:dyDescent="0.3">
      <c r="B5380" s="63" t="str">
        <f t="shared" si="335"/>
        <v/>
      </c>
      <c r="C5380" s="64"/>
      <c r="D5380" s="65"/>
      <c r="E5380" s="65"/>
      <c r="F5380" s="65"/>
      <c r="G5380" s="65"/>
      <c r="H5380" s="65"/>
      <c r="I5380" s="65"/>
      <c r="J5380" s="65"/>
      <c r="K5380" s="65"/>
      <c r="L5380" s="66" t="str">
        <f t="shared" si="336"/>
        <v/>
      </c>
      <c r="M5380" s="66" t="str">
        <f t="shared" si="337"/>
        <v/>
      </c>
      <c r="N5380" s="66" t="str">
        <f t="shared" si="338"/>
        <v/>
      </c>
    </row>
    <row r="5381" spans="2:14" ht="20.100000000000001" customHeight="1" thickBot="1" x14ac:dyDescent="0.3">
      <c r="B5381" s="63" t="str">
        <f t="shared" si="335"/>
        <v/>
      </c>
      <c r="C5381" s="64"/>
      <c r="D5381" s="65"/>
      <c r="E5381" s="65"/>
      <c r="F5381" s="65"/>
      <c r="G5381" s="65"/>
      <c r="H5381" s="65"/>
      <c r="I5381" s="65"/>
      <c r="J5381" s="65"/>
      <c r="K5381" s="65"/>
      <c r="L5381" s="66" t="str">
        <f t="shared" si="336"/>
        <v/>
      </c>
      <c r="M5381" s="66" t="str">
        <f t="shared" si="337"/>
        <v/>
      </c>
      <c r="N5381" s="66" t="str">
        <f t="shared" si="338"/>
        <v/>
      </c>
    </row>
    <row r="5382" spans="2:14" ht="20.100000000000001" customHeight="1" thickBot="1" x14ac:dyDescent="0.3">
      <c r="B5382" s="63" t="str">
        <f t="shared" si="335"/>
        <v/>
      </c>
      <c r="C5382" s="64"/>
      <c r="D5382" s="65"/>
      <c r="E5382" s="65"/>
      <c r="F5382" s="65"/>
      <c r="G5382" s="65"/>
      <c r="H5382" s="65"/>
      <c r="I5382" s="65"/>
      <c r="J5382" s="65"/>
      <c r="K5382" s="65"/>
      <c r="L5382" s="66" t="str">
        <f t="shared" si="336"/>
        <v/>
      </c>
      <c r="M5382" s="66" t="str">
        <f t="shared" si="337"/>
        <v/>
      </c>
      <c r="N5382" s="66" t="str">
        <f t="shared" si="338"/>
        <v/>
      </c>
    </row>
    <row r="5383" spans="2:14" ht="20.100000000000001" customHeight="1" thickBot="1" x14ac:dyDescent="0.3">
      <c r="B5383" s="63" t="str">
        <f t="shared" si="335"/>
        <v/>
      </c>
      <c r="C5383" s="64"/>
      <c r="D5383" s="65"/>
      <c r="E5383" s="65"/>
      <c r="F5383" s="65"/>
      <c r="G5383" s="65"/>
      <c r="H5383" s="65"/>
      <c r="I5383" s="65"/>
      <c r="J5383" s="65"/>
      <c r="K5383" s="65"/>
      <c r="L5383" s="66" t="str">
        <f t="shared" si="336"/>
        <v/>
      </c>
      <c r="M5383" s="66" t="str">
        <f t="shared" si="337"/>
        <v/>
      </c>
      <c r="N5383" s="66" t="str">
        <f t="shared" si="338"/>
        <v/>
      </c>
    </row>
    <row r="5384" spans="2:14" ht="20.100000000000001" customHeight="1" thickBot="1" x14ac:dyDescent="0.3">
      <c r="B5384" s="63" t="str">
        <f t="shared" si="335"/>
        <v/>
      </c>
      <c r="C5384" s="64"/>
      <c r="D5384" s="65"/>
      <c r="E5384" s="65"/>
      <c r="F5384" s="65"/>
      <c r="G5384" s="65"/>
      <c r="H5384" s="65"/>
      <c r="I5384" s="65"/>
      <c r="J5384" s="65"/>
      <c r="K5384" s="65"/>
      <c r="L5384" s="66" t="str">
        <f t="shared" si="336"/>
        <v/>
      </c>
      <c r="M5384" s="66" t="str">
        <f t="shared" si="337"/>
        <v/>
      </c>
      <c r="N5384" s="66" t="str">
        <f t="shared" si="338"/>
        <v/>
      </c>
    </row>
    <row r="5385" spans="2:14" ht="20.100000000000001" customHeight="1" thickBot="1" x14ac:dyDescent="0.3">
      <c r="B5385" s="63" t="str">
        <f t="shared" si="335"/>
        <v/>
      </c>
      <c r="C5385" s="64"/>
      <c r="D5385" s="65"/>
      <c r="E5385" s="65"/>
      <c r="F5385" s="65"/>
      <c r="G5385" s="65"/>
      <c r="H5385" s="65"/>
      <c r="I5385" s="65"/>
      <c r="J5385" s="65"/>
      <c r="K5385" s="65"/>
      <c r="L5385" s="66" t="str">
        <f t="shared" si="336"/>
        <v/>
      </c>
      <c r="M5385" s="66" t="str">
        <f t="shared" si="337"/>
        <v/>
      </c>
      <c r="N5385" s="66" t="str">
        <f t="shared" si="338"/>
        <v/>
      </c>
    </row>
    <row r="5386" spans="2:14" ht="20.100000000000001" customHeight="1" thickBot="1" x14ac:dyDescent="0.3">
      <c r="B5386" s="63" t="str">
        <f t="shared" ref="B5386:B5449" si="339">IF(C5386="","",B5385+1)</f>
        <v/>
      </c>
      <c r="C5386" s="64"/>
      <c r="D5386" s="65"/>
      <c r="E5386" s="65"/>
      <c r="F5386" s="65"/>
      <c r="G5386" s="65"/>
      <c r="H5386" s="65"/>
      <c r="I5386" s="65"/>
      <c r="J5386" s="65"/>
      <c r="K5386" s="65"/>
      <c r="L5386" s="66" t="str">
        <f t="shared" si="336"/>
        <v/>
      </c>
      <c r="M5386" s="66" t="str">
        <f t="shared" si="337"/>
        <v/>
      </c>
      <c r="N5386" s="66" t="str">
        <f t="shared" si="338"/>
        <v/>
      </c>
    </row>
    <row r="5387" spans="2:14" ht="20.100000000000001" customHeight="1" thickBot="1" x14ac:dyDescent="0.3">
      <c r="B5387" s="63" t="str">
        <f t="shared" si="339"/>
        <v/>
      </c>
      <c r="C5387" s="64"/>
      <c r="D5387" s="65"/>
      <c r="E5387" s="65"/>
      <c r="F5387" s="65"/>
      <c r="G5387" s="65"/>
      <c r="H5387" s="65"/>
      <c r="I5387" s="65"/>
      <c r="J5387" s="65"/>
      <c r="K5387" s="65"/>
      <c r="L5387" s="66" t="str">
        <f t="shared" si="336"/>
        <v/>
      </c>
      <c r="M5387" s="66" t="str">
        <f t="shared" si="337"/>
        <v/>
      </c>
      <c r="N5387" s="66" t="str">
        <f t="shared" si="338"/>
        <v/>
      </c>
    </row>
    <row r="5388" spans="2:14" ht="20.100000000000001" customHeight="1" thickBot="1" x14ac:dyDescent="0.3">
      <c r="B5388" s="63" t="str">
        <f t="shared" si="339"/>
        <v/>
      </c>
      <c r="C5388" s="64"/>
      <c r="D5388" s="65"/>
      <c r="E5388" s="65"/>
      <c r="F5388" s="65"/>
      <c r="G5388" s="65"/>
      <c r="H5388" s="65"/>
      <c r="I5388" s="65"/>
      <c r="J5388" s="65"/>
      <c r="K5388" s="65"/>
      <c r="L5388" s="66" t="str">
        <f t="shared" si="336"/>
        <v/>
      </c>
      <c r="M5388" s="66" t="str">
        <f t="shared" si="337"/>
        <v/>
      </c>
      <c r="N5388" s="66" t="str">
        <f t="shared" si="338"/>
        <v/>
      </c>
    </row>
    <row r="5389" spans="2:14" ht="20.100000000000001" customHeight="1" thickBot="1" x14ac:dyDescent="0.3">
      <c r="B5389" s="63" t="str">
        <f t="shared" si="339"/>
        <v/>
      </c>
      <c r="C5389" s="64"/>
      <c r="D5389" s="65"/>
      <c r="E5389" s="65"/>
      <c r="F5389" s="65"/>
      <c r="G5389" s="65"/>
      <c r="H5389" s="65"/>
      <c r="I5389" s="65"/>
      <c r="J5389" s="65"/>
      <c r="K5389" s="65"/>
      <c r="L5389" s="66" t="str">
        <f t="shared" ref="L5389:L5452" si="340">IF(C5389="","",TEXT(C5389,"MMMM"))</f>
        <v/>
      </c>
      <c r="M5389" s="66" t="str">
        <f t="shared" ref="M5389:M5452" si="341">IF(C5389="","",YEAR(C5389))</f>
        <v/>
      </c>
      <c r="N5389" s="66" t="str">
        <f t="shared" ref="N5389:N5452" si="342">IF(C5389="","",TEXT(C5389,"DDDD"))</f>
        <v/>
      </c>
    </row>
    <row r="5390" spans="2:14" ht="20.100000000000001" customHeight="1" thickBot="1" x14ac:dyDescent="0.3">
      <c r="B5390" s="63" t="str">
        <f t="shared" si="339"/>
        <v/>
      </c>
      <c r="C5390" s="64"/>
      <c r="D5390" s="65"/>
      <c r="E5390" s="65"/>
      <c r="F5390" s="65"/>
      <c r="G5390" s="65"/>
      <c r="H5390" s="65"/>
      <c r="I5390" s="65"/>
      <c r="J5390" s="65"/>
      <c r="K5390" s="65"/>
      <c r="L5390" s="66" t="str">
        <f t="shared" si="340"/>
        <v/>
      </c>
      <c r="M5390" s="66" t="str">
        <f t="shared" si="341"/>
        <v/>
      </c>
      <c r="N5390" s="66" t="str">
        <f t="shared" si="342"/>
        <v/>
      </c>
    </row>
    <row r="5391" spans="2:14" ht="20.100000000000001" customHeight="1" thickBot="1" x14ac:dyDescent="0.3">
      <c r="B5391" s="63" t="str">
        <f t="shared" si="339"/>
        <v/>
      </c>
      <c r="C5391" s="64"/>
      <c r="D5391" s="65"/>
      <c r="E5391" s="65"/>
      <c r="F5391" s="65"/>
      <c r="G5391" s="65"/>
      <c r="H5391" s="65"/>
      <c r="I5391" s="65"/>
      <c r="J5391" s="65"/>
      <c r="K5391" s="65"/>
      <c r="L5391" s="66" t="str">
        <f t="shared" si="340"/>
        <v/>
      </c>
      <c r="M5391" s="66" t="str">
        <f t="shared" si="341"/>
        <v/>
      </c>
      <c r="N5391" s="66" t="str">
        <f t="shared" si="342"/>
        <v/>
      </c>
    </row>
    <row r="5392" spans="2:14" ht="20.100000000000001" customHeight="1" thickBot="1" x14ac:dyDescent="0.3">
      <c r="B5392" s="63" t="str">
        <f t="shared" si="339"/>
        <v/>
      </c>
      <c r="C5392" s="64"/>
      <c r="D5392" s="65"/>
      <c r="E5392" s="65"/>
      <c r="F5392" s="65"/>
      <c r="G5392" s="65"/>
      <c r="H5392" s="65"/>
      <c r="I5392" s="65"/>
      <c r="J5392" s="65"/>
      <c r="K5392" s="65"/>
      <c r="L5392" s="66" t="str">
        <f t="shared" si="340"/>
        <v/>
      </c>
      <c r="M5392" s="66" t="str">
        <f t="shared" si="341"/>
        <v/>
      </c>
      <c r="N5392" s="66" t="str">
        <f t="shared" si="342"/>
        <v/>
      </c>
    </row>
    <row r="5393" spans="2:14" ht="20.100000000000001" customHeight="1" thickBot="1" x14ac:dyDescent="0.3">
      <c r="B5393" s="63" t="str">
        <f t="shared" si="339"/>
        <v/>
      </c>
      <c r="C5393" s="64"/>
      <c r="D5393" s="65"/>
      <c r="E5393" s="65"/>
      <c r="F5393" s="65"/>
      <c r="G5393" s="65"/>
      <c r="H5393" s="65"/>
      <c r="I5393" s="65"/>
      <c r="J5393" s="65"/>
      <c r="K5393" s="65"/>
      <c r="L5393" s="66" t="str">
        <f t="shared" si="340"/>
        <v/>
      </c>
      <c r="M5393" s="66" t="str">
        <f t="shared" si="341"/>
        <v/>
      </c>
      <c r="N5393" s="66" t="str">
        <f t="shared" si="342"/>
        <v/>
      </c>
    </row>
    <row r="5394" spans="2:14" ht="20.100000000000001" customHeight="1" thickBot="1" x14ac:dyDescent="0.3">
      <c r="B5394" s="63" t="str">
        <f t="shared" si="339"/>
        <v/>
      </c>
      <c r="C5394" s="64"/>
      <c r="D5394" s="65"/>
      <c r="E5394" s="65"/>
      <c r="F5394" s="65"/>
      <c r="G5394" s="65"/>
      <c r="H5394" s="65"/>
      <c r="I5394" s="65"/>
      <c r="J5394" s="65"/>
      <c r="K5394" s="65"/>
      <c r="L5394" s="66" t="str">
        <f t="shared" si="340"/>
        <v/>
      </c>
      <c r="M5394" s="66" t="str">
        <f t="shared" si="341"/>
        <v/>
      </c>
      <c r="N5394" s="66" t="str">
        <f t="shared" si="342"/>
        <v/>
      </c>
    </row>
    <row r="5395" spans="2:14" ht="20.100000000000001" customHeight="1" thickBot="1" x14ac:dyDescent="0.3">
      <c r="B5395" s="63" t="str">
        <f t="shared" si="339"/>
        <v/>
      </c>
      <c r="C5395" s="64"/>
      <c r="D5395" s="65"/>
      <c r="E5395" s="65"/>
      <c r="F5395" s="65"/>
      <c r="G5395" s="65"/>
      <c r="H5395" s="65"/>
      <c r="I5395" s="65"/>
      <c r="J5395" s="65"/>
      <c r="K5395" s="65"/>
      <c r="L5395" s="66" t="str">
        <f t="shared" si="340"/>
        <v/>
      </c>
      <c r="M5395" s="66" t="str">
        <f t="shared" si="341"/>
        <v/>
      </c>
      <c r="N5395" s="66" t="str">
        <f t="shared" si="342"/>
        <v/>
      </c>
    </row>
    <row r="5396" spans="2:14" ht="20.100000000000001" customHeight="1" thickBot="1" x14ac:dyDescent="0.3">
      <c r="B5396" s="63" t="str">
        <f t="shared" si="339"/>
        <v/>
      </c>
      <c r="C5396" s="64"/>
      <c r="D5396" s="65"/>
      <c r="E5396" s="65"/>
      <c r="F5396" s="65"/>
      <c r="G5396" s="65"/>
      <c r="H5396" s="65"/>
      <c r="I5396" s="65"/>
      <c r="J5396" s="65"/>
      <c r="K5396" s="65"/>
      <c r="L5396" s="66" t="str">
        <f t="shared" si="340"/>
        <v/>
      </c>
      <c r="M5396" s="66" t="str">
        <f t="shared" si="341"/>
        <v/>
      </c>
      <c r="N5396" s="66" t="str">
        <f t="shared" si="342"/>
        <v/>
      </c>
    </row>
    <row r="5397" spans="2:14" ht="20.100000000000001" customHeight="1" thickBot="1" x14ac:dyDescent="0.3">
      <c r="B5397" s="63" t="str">
        <f t="shared" si="339"/>
        <v/>
      </c>
      <c r="C5397" s="64"/>
      <c r="D5397" s="65"/>
      <c r="E5397" s="65"/>
      <c r="F5397" s="65"/>
      <c r="G5397" s="65"/>
      <c r="H5397" s="65"/>
      <c r="I5397" s="65"/>
      <c r="J5397" s="65"/>
      <c r="K5397" s="65"/>
      <c r="L5397" s="66" t="str">
        <f t="shared" si="340"/>
        <v/>
      </c>
      <c r="M5397" s="66" t="str">
        <f t="shared" si="341"/>
        <v/>
      </c>
      <c r="N5397" s="66" t="str">
        <f t="shared" si="342"/>
        <v/>
      </c>
    </row>
    <row r="5398" spans="2:14" ht="20.100000000000001" customHeight="1" thickBot="1" x14ac:dyDescent="0.3">
      <c r="B5398" s="63" t="str">
        <f t="shared" si="339"/>
        <v/>
      </c>
      <c r="C5398" s="64"/>
      <c r="D5398" s="65"/>
      <c r="E5398" s="65"/>
      <c r="F5398" s="65"/>
      <c r="G5398" s="65"/>
      <c r="H5398" s="65"/>
      <c r="I5398" s="65"/>
      <c r="J5398" s="65"/>
      <c r="K5398" s="65"/>
      <c r="L5398" s="66" t="str">
        <f t="shared" si="340"/>
        <v/>
      </c>
      <c r="M5398" s="66" t="str">
        <f t="shared" si="341"/>
        <v/>
      </c>
      <c r="N5398" s="66" t="str">
        <f t="shared" si="342"/>
        <v/>
      </c>
    </row>
    <row r="5399" spans="2:14" ht="20.100000000000001" customHeight="1" thickBot="1" x14ac:dyDescent="0.3">
      <c r="B5399" s="63" t="str">
        <f t="shared" si="339"/>
        <v/>
      </c>
      <c r="C5399" s="64"/>
      <c r="D5399" s="65"/>
      <c r="E5399" s="65"/>
      <c r="F5399" s="65"/>
      <c r="G5399" s="65"/>
      <c r="H5399" s="65"/>
      <c r="I5399" s="65"/>
      <c r="J5399" s="65"/>
      <c r="K5399" s="65"/>
      <c r="L5399" s="66" t="str">
        <f t="shared" si="340"/>
        <v/>
      </c>
      <c r="M5399" s="66" t="str">
        <f t="shared" si="341"/>
        <v/>
      </c>
      <c r="N5399" s="66" t="str">
        <f t="shared" si="342"/>
        <v/>
      </c>
    </row>
    <row r="5400" spans="2:14" ht="20.100000000000001" customHeight="1" thickBot="1" x14ac:dyDescent="0.3">
      <c r="B5400" s="63" t="str">
        <f t="shared" si="339"/>
        <v/>
      </c>
      <c r="C5400" s="64"/>
      <c r="D5400" s="65"/>
      <c r="E5400" s="65"/>
      <c r="F5400" s="65"/>
      <c r="G5400" s="65"/>
      <c r="H5400" s="65"/>
      <c r="I5400" s="65"/>
      <c r="J5400" s="65"/>
      <c r="K5400" s="65"/>
      <c r="L5400" s="66" t="str">
        <f t="shared" si="340"/>
        <v/>
      </c>
      <c r="M5400" s="66" t="str">
        <f t="shared" si="341"/>
        <v/>
      </c>
      <c r="N5400" s="66" t="str">
        <f t="shared" si="342"/>
        <v/>
      </c>
    </row>
    <row r="5401" spans="2:14" ht="20.100000000000001" customHeight="1" thickBot="1" x14ac:dyDescent="0.3">
      <c r="B5401" s="63" t="str">
        <f t="shared" si="339"/>
        <v/>
      </c>
      <c r="C5401" s="64"/>
      <c r="D5401" s="65"/>
      <c r="E5401" s="65"/>
      <c r="F5401" s="65"/>
      <c r="G5401" s="65"/>
      <c r="H5401" s="65"/>
      <c r="I5401" s="65"/>
      <c r="J5401" s="65"/>
      <c r="K5401" s="65"/>
      <c r="L5401" s="66" t="str">
        <f t="shared" si="340"/>
        <v/>
      </c>
      <c r="M5401" s="66" t="str">
        <f t="shared" si="341"/>
        <v/>
      </c>
      <c r="N5401" s="66" t="str">
        <f t="shared" si="342"/>
        <v/>
      </c>
    </row>
    <row r="5402" spans="2:14" ht="20.100000000000001" customHeight="1" thickBot="1" x14ac:dyDescent="0.3">
      <c r="B5402" s="63" t="str">
        <f t="shared" si="339"/>
        <v/>
      </c>
      <c r="C5402" s="64"/>
      <c r="D5402" s="65"/>
      <c r="E5402" s="65"/>
      <c r="F5402" s="65"/>
      <c r="G5402" s="65"/>
      <c r="H5402" s="65"/>
      <c r="I5402" s="65"/>
      <c r="J5402" s="65"/>
      <c r="K5402" s="65"/>
      <c r="L5402" s="66" t="str">
        <f t="shared" si="340"/>
        <v/>
      </c>
      <c r="M5402" s="66" t="str">
        <f t="shared" si="341"/>
        <v/>
      </c>
      <c r="N5402" s="66" t="str">
        <f t="shared" si="342"/>
        <v/>
      </c>
    </row>
    <row r="5403" spans="2:14" ht="20.100000000000001" customHeight="1" thickBot="1" x14ac:dyDescent="0.3">
      <c r="B5403" s="63" t="str">
        <f t="shared" si="339"/>
        <v/>
      </c>
      <c r="C5403" s="64"/>
      <c r="D5403" s="65"/>
      <c r="E5403" s="65"/>
      <c r="F5403" s="65"/>
      <c r="G5403" s="65"/>
      <c r="H5403" s="65"/>
      <c r="I5403" s="65"/>
      <c r="J5403" s="65"/>
      <c r="K5403" s="65"/>
      <c r="L5403" s="66" t="str">
        <f t="shared" si="340"/>
        <v/>
      </c>
      <c r="M5403" s="66" t="str">
        <f t="shared" si="341"/>
        <v/>
      </c>
      <c r="N5403" s="66" t="str">
        <f t="shared" si="342"/>
        <v/>
      </c>
    </row>
    <row r="5404" spans="2:14" ht="20.100000000000001" customHeight="1" thickBot="1" x14ac:dyDescent="0.3">
      <c r="B5404" s="63" t="str">
        <f t="shared" si="339"/>
        <v/>
      </c>
      <c r="C5404" s="64"/>
      <c r="D5404" s="65"/>
      <c r="E5404" s="65"/>
      <c r="F5404" s="65"/>
      <c r="G5404" s="65"/>
      <c r="H5404" s="65"/>
      <c r="I5404" s="65"/>
      <c r="J5404" s="65"/>
      <c r="K5404" s="65"/>
      <c r="L5404" s="66" t="str">
        <f t="shared" si="340"/>
        <v/>
      </c>
      <c r="M5404" s="66" t="str">
        <f t="shared" si="341"/>
        <v/>
      </c>
      <c r="N5404" s="66" t="str">
        <f t="shared" si="342"/>
        <v/>
      </c>
    </row>
    <row r="5405" spans="2:14" ht="20.100000000000001" customHeight="1" thickBot="1" x14ac:dyDescent="0.3">
      <c r="B5405" s="63" t="str">
        <f t="shared" si="339"/>
        <v/>
      </c>
      <c r="C5405" s="64"/>
      <c r="D5405" s="65"/>
      <c r="E5405" s="65"/>
      <c r="F5405" s="65"/>
      <c r="G5405" s="65"/>
      <c r="H5405" s="65"/>
      <c r="I5405" s="65"/>
      <c r="J5405" s="65"/>
      <c r="K5405" s="65"/>
      <c r="L5405" s="66" t="str">
        <f t="shared" si="340"/>
        <v/>
      </c>
      <c r="M5405" s="66" t="str">
        <f t="shared" si="341"/>
        <v/>
      </c>
      <c r="N5405" s="66" t="str">
        <f t="shared" si="342"/>
        <v/>
      </c>
    </row>
    <row r="5406" spans="2:14" ht="20.100000000000001" customHeight="1" thickBot="1" x14ac:dyDescent="0.3">
      <c r="B5406" s="63" t="str">
        <f t="shared" si="339"/>
        <v/>
      </c>
      <c r="C5406" s="64"/>
      <c r="D5406" s="65"/>
      <c r="E5406" s="65"/>
      <c r="F5406" s="65"/>
      <c r="G5406" s="65"/>
      <c r="H5406" s="65"/>
      <c r="I5406" s="65"/>
      <c r="J5406" s="65"/>
      <c r="K5406" s="65"/>
      <c r="L5406" s="66" t="str">
        <f t="shared" si="340"/>
        <v/>
      </c>
      <c r="M5406" s="66" t="str">
        <f t="shared" si="341"/>
        <v/>
      </c>
      <c r="N5406" s="66" t="str">
        <f t="shared" si="342"/>
        <v/>
      </c>
    </row>
    <row r="5407" spans="2:14" ht="20.100000000000001" customHeight="1" thickBot="1" x14ac:dyDescent="0.3">
      <c r="B5407" s="63" t="str">
        <f t="shared" si="339"/>
        <v/>
      </c>
      <c r="C5407" s="64"/>
      <c r="D5407" s="65"/>
      <c r="E5407" s="65"/>
      <c r="F5407" s="65"/>
      <c r="G5407" s="65"/>
      <c r="H5407" s="65"/>
      <c r="I5407" s="65"/>
      <c r="J5407" s="65"/>
      <c r="K5407" s="65"/>
      <c r="L5407" s="66" t="str">
        <f t="shared" si="340"/>
        <v/>
      </c>
      <c r="M5407" s="66" t="str">
        <f t="shared" si="341"/>
        <v/>
      </c>
      <c r="N5407" s="66" t="str">
        <f t="shared" si="342"/>
        <v/>
      </c>
    </row>
    <row r="5408" spans="2:14" ht="20.100000000000001" customHeight="1" thickBot="1" x14ac:dyDescent="0.3">
      <c r="B5408" s="63" t="str">
        <f t="shared" si="339"/>
        <v/>
      </c>
      <c r="C5408" s="64"/>
      <c r="D5408" s="65"/>
      <c r="E5408" s="65"/>
      <c r="F5408" s="65"/>
      <c r="G5408" s="65"/>
      <c r="H5408" s="65"/>
      <c r="I5408" s="65"/>
      <c r="J5408" s="65"/>
      <c r="K5408" s="65"/>
      <c r="L5408" s="66" t="str">
        <f t="shared" si="340"/>
        <v/>
      </c>
      <c r="M5408" s="66" t="str">
        <f t="shared" si="341"/>
        <v/>
      </c>
      <c r="N5408" s="66" t="str">
        <f t="shared" si="342"/>
        <v/>
      </c>
    </row>
    <row r="5409" spans="2:14" ht="20.100000000000001" customHeight="1" thickBot="1" x14ac:dyDescent="0.3">
      <c r="B5409" s="63" t="str">
        <f t="shared" si="339"/>
        <v/>
      </c>
      <c r="C5409" s="64"/>
      <c r="D5409" s="65"/>
      <c r="E5409" s="65"/>
      <c r="F5409" s="65"/>
      <c r="G5409" s="65"/>
      <c r="H5409" s="65"/>
      <c r="I5409" s="65"/>
      <c r="J5409" s="65"/>
      <c r="K5409" s="65"/>
      <c r="L5409" s="66" t="str">
        <f t="shared" si="340"/>
        <v/>
      </c>
      <c r="M5409" s="66" t="str">
        <f t="shared" si="341"/>
        <v/>
      </c>
      <c r="N5409" s="66" t="str">
        <f t="shared" si="342"/>
        <v/>
      </c>
    </row>
    <row r="5410" spans="2:14" ht="20.100000000000001" customHeight="1" thickBot="1" x14ac:dyDescent="0.3">
      <c r="B5410" s="63" t="str">
        <f t="shared" si="339"/>
        <v/>
      </c>
      <c r="C5410" s="64"/>
      <c r="D5410" s="65"/>
      <c r="E5410" s="65"/>
      <c r="F5410" s="65"/>
      <c r="G5410" s="65"/>
      <c r="H5410" s="65"/>
      <c r="I5410" s="65"/>
      <c r="J5410" s="65"/>
      <c r="K5410" s="65"/>
      <c r="L5410" s="66" t="str">
        <f t="shared" si="340"/>
        <v/>
      </c>
      <c r="M5410" s="66" t="str">
        <f t="shared" si="341"/>
        <v/>
      </c>
      <c r="N5410" s="66" t="str">
        <f t="shared" si="342"/>
        <v/>
      </c>
    </row>
    <row r="5411" spans="2:14" ht="20.100000000000001" customHeight="1" thickBot="1" x14ac:dyDescent="0.3">
      <c r="B5411" s="63" t="str">
        <f t="shared" si="339"/>
        <v/>
      </c>
      <c r="C5411" s="64"/>
      <c r="D5411" s="65"/>
      <c r="E5411" s="65"/>
      <c r="F5411" s="65"/>
      <c r="G5411" s="65"/>
      <c r="H5411" s="65"/>
      <c r="I5411" s="65"/>
      <c r="J5411" s="65"/>
      <c r="K5411" s="65"/>
      <c r="L5411" s="66" t="str">
        <f t="shared" si="340"/>
        <v/>
      </c>
      <c r="M5411" s="66" t="str">
        <f t="shared" si="341"/>
        <v/>
      </c>
      <c r="N5411" s="66" t="str">
        <f t="shared" si="342"/>
        <v/>
      </c>
    </row>
    <row r="5412" spans="2:14" ht="20.100000000000001" customHeight="1" thickBot="1" x14ac:dyDescent="0.3">
      <c r="B5412" s="63" t="str">
        <f t="shared" si="339"/>
        <v/>
      </c>
      <c r="C5412" s="64"/>
      <c r="D5412" s="65"/>
      <c r="E5412" s="65"/>
      <c r="F5412" s="65"/>
      <c r="G5412" s="65"/>
      <c r="H5412" s="65"/>
      <c r="I5412" s="65"/>
      <c r="J5412" s="65"/>
      <c r="K5412" s="65"/>
      <c r="L5412" s="66" t="str">
        <f t="shared" si="340"/>
        <v/>
      </c>
      <c r="M5412" s="66" t="str">
        <f t="shared" si="341"/>
        <v/>
      </c>
      <c r="N5412" s="66" t="str">
        <f t="shared" si="342"/>
        <v/>
      </c>
    </row>
    <row r="5413" spans="2:14" ht="20.100000000000001" customHeight="1" thickBot="1" x14ac:dyDescent="0.3">
      <c r="B5413" s="63" t="str">
        <f t="shared" si="339"/>
        <v/>
      </c>
      <c r="C5413" s="64"/>
      <c r="D5413" s="65"/>
      <c r="E5413" s="65"/>
      <c r="F5413" s="65"/>
      <c r="G5413" s="65"/>
      <c r="H5413" s="65"/>
      <c r="I5413" s="65"/>
      <c r="J5413" s="65"/>
      <c r="K5413" s="65"/>
      <c r="L5413" s="66" t="str">
        <f t="shared" si="340"/>
        <v/>
      </c>
      <c r="M5413" s="66" t="str">
        <f t="shared" si="341"/>
        <v/>
      </c>
      <c r="N5413" s="66" t="str">
        <f t="shared" si="342"/>
        <v/>
      </c>
    </row>
    <row r="5414" spans="2:14" ht="20.100000000000001" customHeight="1" thickBot="1" x14ac:dyDescent="0.3">
      <c r="B5414" s="63" t="str">
        <f t="shared" si="339"/>
        <v/>
      </c>
      <c r="C5414" s="64"/>
      <c r="D5414" s="65"/>
      <c r="E5414" s="65"/>
      <c r="F5414" s="65"/>
      <c r="G5414" s="65"/>
      <c r="H5414" s="65"/>
      <c r="I5414" s="65"/>
      <c r="J5414" s="65"/>
      <c r="K5414" s="65"/>
      <c r="L5414" s="66" t="str">
        <f t="shared" si="340"/>
        <v/>
      </c>
      <c r="M5414" s="66" t="str">
        <f t="shared" si="341"/>
        <v/>
      </c>
      <c r="N5414" s="66" t="str">
        <f t="shared" si="342"/>
        <v/>
      </c>
    </row>
    <row r="5415" spans="2:14" ht="20.100000000000001" customHeight="1" thickBot="1" x14ac:dyDescent="0.3">
      <c r="B5415" s="63" t="str">
        <f t="shared" si="339"/>
        <v/>
      </c>
      <c r="C5415" s="64"/>
      <c r="D5415" s="65"/>
      <c r="E5415" s="65"/>
      <c r="F5415" s="65"/>
      <c r="G5415" s="65"/>
      <c r="H5415" s="65"/>
      <c r="I5415" s="65"/>
      <c r="J5415" s="65"/>
      <c r="K5415" s="65"/>
      <c r="L5415" s="66" t="str">
        <f t="shared" si="340"/>
        <v/>
      </c>
      <c r="M5415" s="66" t="str">
        <f t="shared" si="341"/>
        <v/>
      </c>
      <c r="N5415" s="66" t="str">
        <f t="shared" si="342"/>
        <v/>
      </c>
    </row>
    <row r="5416" spans="2:14" ht="20.100000000000001" customHeight="1" thickBot="1" x14ac:dyDescent="0.3">
      <c r="B5416" s="63" t="str">
        <f t="shared" si="339"/>
        <v/>
      </c>
      <c r="C5416" s="64"/>
      <c r="D5416" s="65"/>
      <c r="E5416" s="65"/>
      <c r="F5416" s="65"/>
      <c r="G5416" s="65"/>
      <c r="H5416" s="65"/>
      <c r="I5416" s="65"/>
      <c r="J5416" s="65"/>
      <c r="K5416" s="65"/>
      <c r="L5416" s="66" t="str">
        <f t="shared" si="340"/>
        <v/>
      </c>
      <c r="M5416" s="66" t="str">
        <f t="shared" si="341"/>
        <v/>
      </c>
      <c r="N5416" s="66" t="str">
        <f t="shared" si="342"/>
        <v/>
      </c>
    </row>
    <row r="5417" spans="2:14" ht="20.100000000000001" customHeight="1" thickBot="1" x14ac:dyDescent="0.3">
      <c r="B5417" s="63" t="str">
        <f t="shared" si="339"/>
        <v/>
      </c>
      <c r="C5417" s="64"/>
      <c r="D5417" s="65"/>
      <c r="E5417" s="65"/>
      <c r="F5417" s="65"/>
      <c r="G5417" s="65"/>
      <c r="H5417" s="65"/>
      <c r="I5417" s="65"/>
      <c r="J5417" s="65"/>
      <c r="K5417" s="65"/>
      <c r="L5417" s="66" t="str">
        <f t="shared" si="340"/>
        <v/>
      </c>
      <c r="M5417" s="66" t="str">
        <f t="shared" si="341"/>
        <v/>
      </c>
      <c r="N5417" s="66" t="str">
        <f t="shared" si="342"/>
        <v/>
      </c>
    </row>
    <row r="5418" spans="2:14" ht="20.100000000000001" customHeight="1" thickBot="1" x14ac:dyDescent="0.3">
      <c r="B5418" s="63" t="str">
        <f t="shared" si="339"/>
        <v/>
      </c>
      <c r="C5418" s="64"/>
      <c r="D5418" s="65"/>
      <c r="E5418" s="65"/>
      <c r="F5418" s="65"/>
      <c r="G5418" s="65"/>
      <c r="H5418" s="65"/>
      <c r="I5418" s="65"/>
      <c r="J5418" s="65"/>
      <c r="K5418" s="65"/>
      <c r="L5418" s="66" t="str">
        <f t="shared" si="340"/>
        <v/>
      </c>
      <c r="M5418" s="66" t="str">
        <f t="shared" si="341"/>
        <v/>
      </c>
      <c r="N5418" s="66" t="str">
        <f t="shared" si="342"/>
        <v/>
      </c>
    </row>
    <row r="5419" spans="2:14" ht="20.100000000000001" customHeight="1" thickBot="1" x14ac:dyDescent="0.3">
      <c r="B5419" s="63" t="str">
        <f t="shared" si="339"/>
        <v/>
      </c>
      <c r="C5419" s="64"/>
      <c r="D5419" s="65"/>
      <c r="E5419" s="65"/>
      <c r="F5419" s="65"/>
      <c r="G5419" s="65"/>
      <c r="H5419" s="65"/>
      <c r="I5419" s="65"/>
      <c r="J5419" s="65"/>
      <c r="K5419" s="65"/>
      <c r="L5419" s="66" t="str">
        <f t="shared" si="340"/>
        <v/>
      </c>
      <c r="M5419" s="66" t="str">
        <f t="shared" si="341"/>
        <v/>
      </c>
      <c r="N5419" s="66" t="str">
        <f t="shared" si="342"/>
        <v/>
      </c>
    </row>
    <row r="5420" spans="2:14" ht="20.100000000000001" customHeight="1" thickBot="1" x14ac:dyDescent="0.3">
      <c r="B5420" s="63" t="str">
        <f t="shared" si="339"/>
        <v/>
      </c>
      <c r="C5420" s="64"/>
      <c r="D5420" s="65"/>
      <c r="E5420" s="65"/>
      <c r="F5420" s="65"/>
      <c r="G5420" s="65"/>
      <c r="H5420" s="65"/>
      <c r="I5420" s="65"/>
      <c r="J5420" s="65"/>
      <c r="K5420" s="65"/>
      <c r="L5420" s="66" t="str">
        <f t="shared" si="340"/>
        <v/>
      </c>
      <c r="M5420" s="66" t="str">
        <f t="shared" si="341"/>
        <v/>
      </c>
      <c r="N5420" s="66" t="str">
        <f t="shared" si="342"/>
        <v/>
      </c>
    </row>
    <row r="5421" spans="2:14" ht="20.100000000000001" customHeight="1" thickBot="1" x14ac:dyDescent="0.3">
      <c r="B5421" s="63" t="str">
        <f t="shared" si="339"/>
        <v/>
      </c>
      <c r="C5421" s="64"/>
      <c r="D5421" s="65"/>
      <c r="E5421" s="65"/>
      <c r="F5421" s="65"/>
      <c r="G5421" s="65"/>
      <c r="H5421" s="65"/>
      <c r="I5421" s="65"/>
      <c r="J5421" s="65"/>
      <c r="K5421" s="65"/>
      <c r="L5421" s="66" t="str">
        <f t="shared" si="340"/>
        <v/>
      </c>
      <c r="M5421" s="66" t="str">
        <f t="shared" si="341"/>
        <v/>
      </c>
      <c r="N5421" s="66" t="str">
        <f t="shared" si="342"/>
        <v/>
      </c>
    </row>
    <row r="5422" spans="2:14" ht="20.100000000000001" customHeight="1" thickBot="1" x14ac:dyDescent="0.3">
      <c r="B5422" s="63" t="str">
        <f t="shared" si="339"/>
        <v/>
      </c>
      <c r="C5422" s="64"/>
      <c r="D5422" s="65"/>
      <c r="E5422" s="65"/>
      <c r="F5422" s="65"/>
      <c r="G5422" s="65"/>
      <c r="H5422" s="65"/>
      <c r="I5422" s="65"/>
      <c r="J5422" s="65"/>
      <c r="K5422" s="65"/>
      <c r="L5422" s="66" t="str">
        <f t="shared" si="340"/>
        <v/>
      </c>
      <c r="M5422" s="66" t="str">
        <f t="shared" si="341"/>
        <v/>
      </c>
      <c r="N5422" s="66" t="str">
        <f t="shared" si="342"/>
        <v/>
      </c>
    </row>
    <row r="5423" spans="2:14" ht="20.100000000000001" customHeight="1" thickBot="1" x14ac:dyDescent="0.3">
      <c r="B5423" s="63" t="str">
        <f t="shared" si="339"/>
        <v/>
      </c>
      <c r="C5423" s="64"/>
      <c r="D5423" s="65"/>
      <c r="E5423" s="65"/>
      <c r="F5423" s="65"/>
      <c r="G5423" s="65"/>
      <c r="H5423" s="65"/>
      <c r="I5423" s="65"/>
      <c r="J5423" s="65"/>
      <c r="K5423" s="65"/>
      <c r="L5423" s="66" t="str">
        <f t="shared" si="340"/>
        <v/>
      </c>
      <c r="M5423" s="66" t="str">
        <f t="shared" si="341"/>
        <v/>
      </c>
      <c r="N5423" s="66" t="str">
        <f t="shared" si="342"/>
        <v/>
      </c>
    </row>
    <row r="5424" spans="2:14" ht="20.100000000000001" customHeight="1" thickBot="1" x14ac:dyDescent="0.3">
      <c r="B5424" s="63" t="str">
        <f t="shared" si="339"/>
        <v/>
      </c>
      <c r="C5424" s="64"/>
      <c r="D5424" s="65"/>
      <c r="E5424" s="65"/>
      <c r="F5424" s="65"/>
      <c r="G5424" s="65"/>
      <c r="H5424" s="65"/>
      <c r="I5424" s="65"/>
      <c r="J5424" s="65"/>
      <c r="K5424" s="65"/>
      <c r="L5424" s="66" t="str">
        <f t="shared" si="340"/>
        <v/>
      </c>
      <c r="M5424" s="66" t="str">
        <f t="shared" si="341"/>
        <v/>
      </c>
      <c r="N5424" s="66" t="str">
        <f t="shared" si="342"/>
        <v/>
      </c>
    </row>
    <row r="5425" spans="2:14" ht="20.100000000000001" customHeight="1" thickBot="1" x14ac:dyDescent="0.3">
      <c r="B5425" s="63" t="str">
        <f t="shared" si="339"/>
        <v/>
      </c>
      <c r="C5425" s="64"/>
      <c r="D5425" s="65"/>
      <c r="E5425" s="65"/>
      <c r="F5425" s="65"/>
      <c r="G5425" s="65"/>
      <c r="H5425" s="65"/>
      <c r="I5425" s="65"/>
      <c r="J5425" s="65"/>
      <c r="K5425" s="65"/>
      <c r="L5425" s="66" t="str">
        <f t="shared" si="340"/>
        <v/>
      </c>
      <c r="M5425" s="66" t="str">
        <f t="shared" si="341"/>
        <v/>
      </c>
      <c r="N5425" s="66" t="str">
        <f t="shared" si="342"/>
        <v/>
      </c>
    </row>
    <row r="5426" spans="2:14" ht="20.100000000000001" customHeight="1" thickBot="1" x14ac:dyDescent="0.3">
      <c r="B5426" s="63" t="str">
        <f t="shared" si="339"/>
        <v/>
      </c>
      <c r="C5426" s="64"/>
      <c r="D5426" s="65"/>
      <c r="E5426" s="65"/>
      <c r="F5426" s="65"/>
      <c r="G5426" s="65"/>
      <c r="H5426" s="65"/>
      <c r="I5426" s="65"/>
      <c r="J5426" s="65"/>
      <c r="K5426" s="65"/>
      <c r="L5426" s="66" t="str">
        <f t="shared" si="340"/>
        <v/>
      </c>
      <c r="M5426" s="66" t="str">
        <f t="shared" si="341"/>
        <v/>
      </c>
      <c r="N5426" s="66" t="str">
        <f t="shared" si="342"/>
        <v/>
      </c>
    </row>
    <row r="5427" spans="2:14" ht="20.100000000000001" customHeight="1" thickBot="1" x14ac:dyDescent="0.3">
      <c r="B5427" s="63" t="str">
        <f t="shared" si="339"/>
        <v/>
      </c>
      <c r="C5427" s="64"/>
      <c r="D5427" s="65"/>
      <c r="E5427" s="65"/>
      <c r="F5427" s="65"/>
      <c r="G5427" s="65"/>
      <c r="H5427" s="65"/>
      <c r="I5427" s="65"/>
      <c r="J5427" s="65"/>
      <c r="K5427" s="65"/>
      <c r="L5427" s="66" t="str">
        <f t="shared" si="340"/>
        <v/>
      </c>
      <c r="M5427" s="66" t="str">
        <f t="shared" si="341"/>
        <v/>
      </c>
      <c r="N5427" s="66" t="str">
        <f t="shared" si="342"/>
        <v/>
      </c>
    </row>
    <row r="5428" spans="2:14" ht="20.100000000000001" customHeight="1" thickBot="1" x14ac:dyDescent="0.3">
      <c r="B5428" s="63" t="str">
        <f t="shared" si="339"/>
        <v/>
      </c>
      <c r="C5428" s="64"/>
      <c r="D5428" s="65"/>
      <c r="E5428" s="65"/>
      <c r="F5428" s="65"/>
      <c r="G5428" s="65"/>
      <c r="H5428" s="65"/>
      <c r="I5428" s="65"/>
      <c r="J5428" s="65"/>
      <c r="K5428" s="65"/>
      <c r="L5428" s="66" t="str">
        <f t="shared" si="340"/>
        <v/>
      </c>
      <c r="M5428" s="66" t="str">
        <f t="shared" si="341"/>
        <v/>
      </c>
      <c r="N5428" s="66" t="str">
        <f t="shared" si="342"/>
        <v/>
      </c>
    </row>
    <row r="5429" spans="2:14" ht="20.100000000000001" customHeight="1" thickBot="1" x14ac:dyDescent="0.3">
      <c r="B5429" s="63" t="str">
        <f t="shared" si="339"/>
        <v/>
      </c>
      <c r="C5429" s="64"/>
      <c r="D5429" s="65"/>
      <c r="E5429" s="65"/>
      <c r="F5429" s="65"/>
      <c r="G5429" s="65"/>
      <c r="H5429" s="65"/>
      <c r="I5429" s="65"/>
      <c r="J5429" s="65"/>
      <c r="K5429" s="65"/>
      <c r="L5429" s="66" t="str">
        <f t="shared" si="340"/>
        <v/>
      </c>
      <c r="M5429" s="66" t="str">
        <f t="shared" si="341"/>
        <v/>
      </c>
      <c r="N5429" s="66" t="str">
        <f t="shared" si="342"/>
        <v/>
      </c>
    </row>
    <row r="5430" spans="2:14" ht="20.100000000000001" customHeight="1" thickBot="1" x14ac:dyDescent="0.3">
      <c r="B5430" s="63" t="str">
        <f t="shared" si="339"/>
        <v/>
      </c>
      <c r="C5430" s="64"/>
      <c r="D5430" s="65"/>
      <c r="E5430" s="65"/>
      <c r="F5430" s="65"/>
      <c r="G5430" s="65"/>
      <c r="H5430" s="65"/>
      <c r="I5430" s="65"/>
      <c r="J5430" s="65"/>
      <c r="K5430" s="65"/>
      <c r="L5430" s="66" t="str">
        <f t="shared" si="340"/>
        <v/>
      </c>
      <c r="M5430" s="66" t="str">
        <f t="shared" si="341"/>
        <v/>
      </c>
      <c r="N5430" s="66" t="str">
        <f t="shared" si="342"/>
        <v/>
      </c>
    </row>
    <row r="5431" spans="2:14" ht="20.100000000000001" customHeight="1" thickBot="1" x14ac:dyDescent="0.3">
      <c r="B5431" s="63" t="str">
        <f t="shared" si="339"/>
        <v/>
      </c>
      <c r="C5431" s="64"/>
      <c r="D5431" s="65"/>
      <c r="E5431" s="65"/>
      <c r="F5431" s="65"/>
      <c r="G5431" s="65"/>
      <c r="H5431" s="65"/>
      <c r="I5431" s="65"/>
      <c r="J5431" s="65"/>
      <c r="K5431" s="65"/>
      <c r="L5431" s="66" t="str">
        <f t="shared" si="340"/>
        <v/>
      </c>
      <c r="M5431" s="66" t="str">
        <f t="shared" si="341"/>
        <v/>
      </c>
      <c r="N5431" s="66" t="str">
        <f t="shared" si="342"/>
        <v/>
      </c>
    </row>
    <row r="5432" spans="2:14" ht="20.100000000000001" customHeight="1" thickBot="1" x14ac:dyDescent="0.3">
      <c r="B5432" s="63" t="str">
        <f t="shared" si="339"/>
        <v/>
      </c>
      <c r="C5432" s="64"/>
      <c r="D5432" s="65"/>
      <c r="E5432" s="65"/>
      <c r="F5432" s="65"/>
      <c r="G5432" s="65"/>
      <c r="H5432" s="65"/>
      <c r="I5432" s="65"/>
      <c r="J5432" s="65"/>
      <c r="K5432" s="65"/>
      <c r="L5432" s="66" t="str">
        <f t="shared" si="340"/>
        <v/>
      </c>
      <c r="M5432" s="66" t="str">
        <f t="shared" si="341"/>
        <v/>
      </c>
      <c r="N5432" s="66" t="str">
        <f t="shared" si="342"/>
        <v/>
      </c>
    </row>
    <row r="5433" spans="2:14" ht="20.100000000000001" customHeight="1" thickBot="1" x14ac:dyDescent="0.3">
      <c r="B5433" s="63" t="str">
        <f t="shared" si="339"/>
        <v/>
      </c>
      <c r="C5433" s="64"/>
      <c r="D5433" s="65"/>
      <c r="E5433" s="65"/>
      <c r="F5433" s="65"/>
      <c r="G5433" s="65"/>
      <c r="H5433" s="65"/>
      <c r="I5433" s="65"/>
      <c r="J5433" s="65"/>
      <c r="K5433" s="65"/>
      <c r="L5433" s="66" t="str">
        <f t="shared" si="340"/>
        <v/>
      </c>
      <c r="M5433" s="66" t="str">
        <f t="shared" si="341"/>
        <v/>
      </c>
      <c r="N5433" s="66" t="str">
        <f t="shared" si="342"/>
        <v/>
      </c>
    </row>
    <row r="5434" spans="2:14" ht="20.100000000000001" customHeight="1" thickBot="1" x14ac:dyDescent="0.3">
      <c r="B5434" s="63" t="str">
        <f t="shared" si="339"/>
        <v/>
      </c>
      <c r="C5434" s="64"/>
      <c r="D5434" s="65"/>
      <c r="E5434" s="65"/>
      <c r="F5434" s="65"/>
      <c r="G5434" s="65"/>
      <c r="H5434" s="65"/>
      <c r="I5434" s="65"/>
      <c r="J5434" s="65"/>
      <c r="K5434" s="65"/>
      <c r="L5434" s="66" t="str">
        <f t="shared" si="340"/>
        <v/>
      </c>
      <c r="M5434" s="66" t="str">
        <f t="shared" si="341"/>
        <v/>
      </c>
      <c r="N5434" s="66" t="str">
        <f t="shared" si="342"/>
        <v/>
      </c>
    </row>
    <row r="5435" spans="2:14" ht="20.100000000000001" customHeight="1" thickBot="1" x14ac:dyDescent="0.3">
      <c r="B5435" s="63" t="str">
        <f t="shared" si="339"/>
        <v/>
      </c>
      <c r="C5435" s="64"/>
      <c r="D5435" s="65"/>
      <c r="E5435" s="65"/>
      <c r="F5435" s="65"/>
      <c r="G5435" s="65"/>
      <c r="H5435" s="65"/>
      <c r="I5435" s="65"/>
      <c r="J5435" s="65"/>
      <c r="K5435" s="65"/>
      <c r="L5435" s="66" t="str">
        <f t="shared" si="340"/>
        <v/>
      </c>
      <c r="M5435" s="66" t="str">
        <f t="shared" si="341"/>
        <v/>
      </c>
      <c r="N5435" s="66" t="str">
        <f t="shared" si="342"/>
        <v/>
      </c>
    </row>
    <row r="5436" spans="2:14" ht="20.100000000000001" customHeight="1" thickBot="1" x14ac:dyDescent="0.3">
      <c r="B5436" s="63" t="str">
        <f t="shared" si="339"/>
        <v/>
      </c>
      <c r="C5436" s="64"/>
      <c r="D5436" s="65"/>
      <c r="E5436" s="65"/>
      <c r="F5436" s="65"/>
      <c r="G5436" s="65"/>
      <c r="H5436" s="65"/>
      <c r="I5436" s="65"/>
      <c r="J5436" s="65"/>
      <c r="K5436" s="65"/>
      <c r="L5436" s="66" t="str">
        <f t="shared" si="340"/>
        <v/>
      </c>
      <c r="M5436" s="66" t="str">
        <f t="shared" si="341"/>
        <v/>
      </c>
      <c r="N5436" s="66" t="str">
        <f t="shared" si="342"/>
        <v/>
      </c>
    </row>
    <row r="5437" spans="2:14" ht="20.100000000000001" customHeight="1" thickBot="1" x14ac:dyDescent="0.3">
      <c r="B5437" s="63" t="str">
        <f t="shared" si="339"/>
        <v/>
      </c>
      <c r="C5437" s="64"/>
      <c r="D5437" s="65"/>
      <c r="E5437" s="65"/>
      <c r="F5437" s="65"/>
      <c r="G5437" s="65"/>
      <c r="H5437" s="65"/>
      <c r="I5437" s="65"/>
      <c r="J5437" s="65"/>
      <c r="K5437" s="65"/>
      <c r="L5437" s="66" t="str">
        <f t="shared" si="340"/>
        <v/>
      </c>
      <c r="M5437" s="66" t="str">
        <f t="shared" si="341"/>
        <v/>
      </c>
      <c r="N5437" s="66" t="str">
        <f t="shared" si="342"/>
        <v/>
      </c>
    </row>
    <row r="5438" spans="2:14" ht="20.100000000000001" customHeight="1" thickBot="1" x14ac:dyDescent="0.3">
      <c r="B5438" s="63" t="str">
        <f t="shared" si="339"/>
        <v/>
      </c>
      <c r="C5438" s="64"/>
      <c r="D5438" s="65"/>
      <c r="E5438" s="65"/>
      <c r="F5438" s="65"/>
      <c r="G5438" s="65"/>
      <c r="H5438" s="65"/>
      <c r="I5438" s="65"/>
      <c r="J5438" s="65"/>
      <c r="K5438" s="65"/>
      <c r="L5438" s="66" t="str">
        <f t="shared" si="340"/>
        <v/>
      </c>
      <c r="M5438" s="66" t="str">
        <f t="shared" si="341"/>
        <v/>
      </c>
      <c r="N5438" s="66" t="str">
        <f t="shared" si="342"/>
        <v/>
      </c>
    </row>
    <row r="5439" spans="2:14" ht="20.100000000000001" customHeight="1" thickBot="1" x14ac:dyDescent="0.3">
      <c r="B5439" s="63" t="str">
        <f t="shared" si="339"/>
        <v/>
      </c>
      <c r="C5439" s="64"/>
      <c r="D5439" s="65"/>
      <c r="E5439" s="65"/>
      <c r="F5439" s="65"/>
      <c r="G5439" s="65"/>
      <c r="H5439" s="65"/>
      <c r="I5439" s="65"/>
      <c r="J5439" s="65"/>
      <c r="K5439" s="65"/>
      <c r="L5439" s="66" t="str">
        <f t="shared" si="340"/>
        <v/>
      </c>
      <c r="M5439" s="66" t="str">
        <f t="shared" si="341"/>
        <v/>
      </c>
      <c r="N5439" s="66" t="str">
        <f t="shared" si="342"/>
        <v/>
      </c>
    </row>
    <row r="5440" spans="2:14" ht="20.100000000000001" customHeight="1" thickBot="1" x14ac:dyDescent="0.3">
      <c r="B5440" s="63" t="str">
        <f t="shared" si="339"/>
        <v/>
      </c>
      <c r="C5440" s="64"/>
      <c r="D5440" s="65"/>
      <c r="E5440" s="65"/>
      <c r="F5440" s="65"/>
      <c r="G5440" s="65"/>
      <c r="H5440" s="65"/>
      <c r="I5440" s="65"/>
      <c r="J5440" s="65"/>
      <c r="K5440" s="65"/>
      <c r="L5440" s="66" t="str">
        <f t="shared" si="340"/>
        <v/>
      </c>
      <c r="M5440" s="66" t="str">
        <f t="shared" si="341"/>
        <v/>
      </c>
      <c r="N5440" s="66" t="str">
        <f t="shared" si="342"/>
        <v/>
      </c>
    </row>
    <row r="5441" spans="2:14" ht="20.100000000000001" customHeight="1" thickBot="1" x14ac:dyDescent="0.3">
      <c r="B5441" s="63" t="str">
        <f t="shared" si="339"/>
        <v/>
      </c>
      <c r="C5441" s="64"/>
      <c r="D5441" s="65"/>
      <c r="E5441" s="65"/>
      <c r="F5441" s="65"/>
      <c r="G5441" s="65"/>
      <c r="H5441" s="65"/>
      <c r="I5441" s="65"/>
      <c r="J5441" s="65"/>
      <c r="K5441" s="65"/>
      <c r="L5441" s="66" t="str">
        <f t="shared" si="340"/>
        <v/>
      </c>
      <c r="M5441" s="66" t="str">
        <f t="shared" si="341"/>
        <v/>
      </c>
      <c r="N5441" s="66" t="str">
        <f t="shared" si="342"/>
        <v/>
      </c>
    </row>
    <row r="5442" spans="2:14" ht="20.100000000000001" customHeight="1" thickBot="1" x14ac:dyDescent="0.3">
      <c r="B5442" s="63" t="str">
        <f t="shared" si="339"/>
        <v/>
      </c>
      <c r="C5442" s="64"/>
      <c r="D5442" s="65"/>
      <c r="E5442" s="65"/>
      <c r="F5442" s="65"/>
      <c r="G5442" s="65"/>
      <c r="H5442" s="65"/>
      <c r="I5442" s="65"/>
      <c r="J5442" s="65"/>
      <c r="K5442" s="65"/>
      <c r="L5442" s="66" t="str">
        <f t="shared" si="340"/>
        <v/>
      </c>
      <c r="M5442" s="66" t="str">
        <f t="shared" si="341"/>
        <v/>
      </c>
      <c r="N5442" s="66" t="str">
        <f t="shared" si="342"/>
        <v/>
      </c>
    </row>
    <row r="5443" spans="2:14" ht="20.100000000000001" customHeight="1" thickBot="1" x14ac:dyDescent="0.3">
      <c r="B5443" s="63" t="str">
        <f t="shared" si="339"/>
        <v/>
      </c>
      <c r="C5443" s="64"/>
      <c r="D5443" s="65"/>
      <c r="E5443" s="65"/>
      <c r="F5443" s="65"/>
      <c r="G5443" s="65"/>
      <c r="H5443" s="65"/>
      <c r="I5443" s="65"/>
      <c r="J5443" s="65"/>
      <c r="K5443" s="65"/>
      <c r="L5443" s="66" t="str">
        <f t="shared" si="340"/>
        <v/>
      </c>
      <c r="M5443" s="66" t="str">
        <f t="shared" si="341"/>
        <v/>
      </c>
      <c r="N5443" s="66" t="str">
        <f t="shared" si="342"/>
        <v/>
      </c>
    </row>
    <row r="5444" spans="2:14" ht="20.100000000000001" customHeight="1" thickBot="1" x14ac:dyDescent="0.3">
      <c r="B5444" s="63" t="str">
        <f t="shared" si="339"/>
        <v/>
      </c>
      <c r="C5444" s="64"/>
      <c r="D5444" s="65"/>
      <c r="E5444" s="65"/>
      <c r="F5444" s="65"/>
      <c r="G5444" s="65"/>
      <c r="H5444" s="65"/>
      <c r="I5444" s="65"/>
      <c r="J5444" s="65"/>
      <c r="K5444" s="65"/>
      <c r="L5444" s="66" t="str">
        <f t="shared" si="340"/>
        <v/>
      </c>
      <c r="M5444" s="66" t="str">
        <f t="shared" si="341"/>
        <v/>
      </c>
      <c r="N5444" s="66" t="str">
        <f t="shared" si="342"/>
        <v/>
      </c>
    </row>
    <row r="5445" spans="2:14" ht="20.100000000000001" customHeight="1" thickBot="1" x14ac:dyDescent="0.3">
      <c r="B5445" s="63" t="str">
        <f t="shared" si="339"/>
        <v/>
      </c>
      <c r="C5445" s="64"/>
      <c r="D5445" s="65"/>
      <c r="E5445" s="65"/>
      <c r="F5445" s="65"/>
      <c r="G5445" s="65"/>
      <c r="H5445" s="65"/>
      <c r="I5445" s="65"/>
      <c r="J5445" s="65"/>
      <c r="K5445" s="65"/>
      <c r="L5445" s="66" t="str">
        <f t="shared" si="340"/>
        <v/>
      </c>
      <c r="M5445" s="66" t="str">
        <f t="shared" si="341"/>
        <v/>
      </c>
      <c r="N5445" s="66" t="str">
        <f t="shared" si="342"/>
        <v/>
      </c>
    </row>
    <row r="5446" spans="2:14" ht="20.100000000000001" customHeight="1" thickBot="1" x14ac:dyDescent="0.3">
      <c r="B5446" s="63" t="str">
        <f t="shared" si="339"/>
        <v/>
      </c>
      <c r="C5446" s="64"/>
      <c r="D5446" s="65"/>
      <c r="E5446" s="65"/>
      <c r="F5446" s="65"/>
      <c r="G5446" s="65"/>
      <c r="H5446" s="65"/>
      <c r="I5446" s="65"/>
      <c r="J5446" s="65"/>
      <c r="K5446" s="65"/>
      <c r="L5446" s="66" t="str">
        <f t="shared" si="340"/>
        <v/>
      </c>
      <c r="M5446" s="66" t="str">
        <f t="shared" si="341"/>
        <v/>
      </c>
      <c r="N5446" s="66" t="str">
        <f t="shared" si="342"/>
        <v/>
      </c>
    </row>
    <row r="5447" spans="2:14" ht="20.100000000000001" customHeight="1" thickBot="1" x14ac:dyDescent="0.3">
      <c r="B5447" s="63" t="str">
        <f t="shared" si="339"/>
        <v/>
      </c>
      <c r="C5447" s="64"/>
      <c r="D5447" s="65"/>
      <c r="E5447" s="65"/>
      <c r="F5447" s="65"/>
      <c r="G5447" s="65"/>
      <c r="H5447" s="65"/>
      <c r="I5447" s="65"/>
      <c r="J5447" s="65"/>
      <c r="K5447" s="65"/>
      <c r="L5447" s="66" t="str">
        <f t="shared" si="340"/>
        <v/>
      </c>
      <c r="M5447" s="66" t="str">
        <f t="shared" si="341"/>
        <v/>
      </c>
      <c r="N5447" s="66" t="str">
        <f t="shared" si="342"/>
        <v/>
      </c>
    </row>
    <row r="5448" spans="2:14" ht="20.100000000000001" customHeight="1" thickBot="1" x14ac:dyDescent="0.3">
      <c r="B5448" s="63" t="str">
        <f t="shared" si="339"/>
        <v/>
      </c>
      <c r="C5448" s="64"/>
      <c r="D5448" s="65"/>
      <c r="E5448" s="65"/>
      <c r="F5448" s="65"/>
      <c r="G5448" s="65"/>
      <c r="H5448" s="65"/>
      <c r="I5448" s="65"/>
      <c r="J5448" s="65"/>
      <c r="K5448" s="65"/>
      <c r="L5448" s="66" t="str">
        <f t="shared" si="340"/>
        <v/>
      </c>
      <c r="M5448" s="66" t="str">
        <f t="shared" si="341"/>
        <v/>
      </c>
      <c r="N5448" s="66" t="str">
        <f t="shared" si="342"/>
        <v/>
      </c>
    </row>
    <row r="5449" spans="2:14" ht="20.100000000000001" customHeight="1" thickBot="1" x14ac:dyDescent="0.3">
      <c r="B5449" s="63" t="str">
        <f t="shared" si="339"/>
        <v/>
      </c>
      <c r="C5449" s="64"/>
      <c r="D5449" s="65"/>
      <c r="E5449" s="65"/>
      <c r="F5449" s="65"/>
      <c r="G5449" s="65"/>
      <c r="H5449" s="65"/>
      <c r="I5449" s="65"/>
      <c r="J5449" s="65"/>
      <c r="K5449" s="65"/>
      <c r="L5449" s="66" t="str">
        <f t="shared" si="340"/>
        <v/>
      </c>
      <c r="M5449" s="66" t="str">
        <f t="shared" si="341"/>
        <v/>
      </c>
      <c r="N5449" s="66" t="str">
        <f t="shared" si="342"/>
        <v/>
      </c>
    </row>
    <row r="5450" spans="2:14" ht="20.100000000000001" customHeight="1" thickBot="1" x14ac:dyDescent="0.3">
      <c r="B5450" s="63" t="str">
        <f t="shared" ref="B5450:B5513" si="343">IF(C5450="","",B5449+1)</f>
        <v/>
      </c>
      <c r="C5450" s="64"/>
      <c r="D5450" s="65"/>
      <c r="E5450" s="65"/>
      <c r="F5450" s="65"/>
      <c r="G5450" s="65"/>
      <c r="H5450" s="65"/>
      <c r="I5450" s="65"/>
      <c r="J5450" s="65"/>
      <c r="K5450" s="65"/>
      <c r="L5450" s="66" t="str">
        <f t="shared" si="340"/>
        <v/>
      </c>
      <c r="M5450" s="66" t="str">
        <f t="shared" si="341"/>
        <v/>
      </c>
      <c r="N5450" s="66" t="str">
        <f t="shared" si="342"/>
        <v/>
      </c>
    </row>
    <row r="5451" spans="2:14" ht="20.100000000000001" customHeight="1" thickBot="1" x14ac:dyDescent="0.3">
      <c r="B5451" s="63" t="str">
        <f t="shared" si="343"/>
        <v/>
      </c>
      <c r="C5451" s="64"/>
      <c r="D5451" s="65"/>
      <c r="E5451" s="65"/>
      <c r="F5451" s="65"/>
      <c r="G5451" s="65"/>
      <c r="H5451" s="65"/>
      <c r="I5451" s="65"/>
      <c r="J5451" s="65"/>
      <c r="K5451" s="65"/>
      <c r="L5451" s="66" t="str">
        <f t="shared" si="340"/>
        <v/>
      </c>
      <c r="M5451" s="66" t="str">
        <f t="shared" si="341"/>
        <v/>
      </c>
      <c r="N5451" s="66" t="str">
        <f t="shared" si="342"/>
        <v/>
      </c>
    </row>
    <row r="5452" spans="2:14" ht="20.100000000000001" customHeight="1" thickBot="1" x14ac:dyDescent="0.3">
      <c r="B5452" s="63" t="str">
        <f t="shared" si="343"/>
        <v/>
      </c>
      <c r="C5452" s="64"/>
      <c r="D5452" s="65"/>
      <c r="E5452" s="65"/>
      <c r="F5452" s="65"/>
      <c r="G5452" s="65"/>
      <c r="H5452" s="65"/>
      <c r="I5452" s="65"/>
      <c r="J5452" s="65"/>
      <c r="K5452" s="65"/>
      <c r="L5452" s="66" t="str">
        <f t="shared" si="340"/>
        <v/>
      </c>
      <c r="M5452" s="66" t="str">
        <f t="shared" si="341"/>
        <v/>
      </c>
      <c r="N5452" s="66" t="str">
        <f t="shared" si="342"/>
        <v/>
      </c>
    </row>
    <row r="5453" spans="2:14" ht="20.100000000000001" customHeight="1" thickBot="1" x14ac:dyDescent="0.3">
      <c r="B5453" s="63" t="str">
        <f t="shared" si="343"/>
        <v/>
      </c>
      <c r="C5453" s="64"/>
      <c r="D5453" s="65"/>
      <c r="E5453" s="65"/>
      <c r="F5453" s="65"/>
      <c r="G5453" s="65"/>
      <c r="H5453" s="65"/>
      <c r="I5453" s="65"/>
      <c r="J5453" s="65"/>
      <c r="K5453" s="65"/>
      <c r="L5453" s="66" t="str">
        <f t="shared" ref="L5453:L5516" si="344">IF(C5453="","",TEXT(C5453,"MMMM"))</f>
        <v/>
      </c>
      <c r="M5453" s="66" t="str">
        <f t="shared" ref="M5453:M5516" si="345">IF(C5453="","",YEAR(C5453))</f>
        <v/>
      </c>
      <c r="N5453" s="66" t="str">
        <f t="shared" ref="N5453:N5516" si="346">IF(C5453="","",TEXT(C5453,"DDDD"))</f>
        <v/>
      </c>
    </row>
    <row r="5454" spans="2:14" ht="20.100000000000001" customHeight="1" thickBot="1" x14ac:dyDescent="0.3">
      <c r="B5454" s="63" t="str">
        <f t="shared" si="343"/>
        <v/>
      </c>
      <c r="C5454" s="64"/>
      <c r="D5454" s="65"/>
      <c r="E5454" s="65"/>
      <c r="F5454" s="65"/>
      <c r="G5454" s="65"/>
      <c r="H5454" s="65"/>
      <c r="I5454" s="65"/>
      <c r="J5454" s="65"/>
      <c r="K5454" s="65"/>
      <c r="L5454" s="66" t="str">
        <f t="shared" si="344"/>
        <v/>
      </c>
      <c r="M5454" s="66" t="str">
        <f t="shared" si="345"/>
        <v/>
      </c>
      <c r="N5454" s="66" t="str">
        <f t="shared" si="346"/>
        <v/>
      </c>
    </row>
    <row r="5455" spans="2:14" ht="20.100000000000001" customHeight="1" thickBot="1" x14ac:dyDescent="0.3">
      <c r="B5455" s="63" t="str">
        <f t="shared" si="343"/>
        <v/>
      </c>
      <c r="C5455" s="64"/>
      <c r="D5455" s="65"/>
      <c r="E5455" s="65"/>
      <c r="F5455" s="65"/>
      <c r="G5455" s="65"/>
      <c r="H5455" s="65"/>
      <c r="I5455" s="65"/>
      <c r="J5455" s="65"/>
      <c r="K5455" s="65"/>
      <c r="L5455" s="66" t="str">
        <f t="shared" si="344"/>
        <v/>
      </c>
      <c r="M5455" s="66" t="str">
        <f t="shared" si="345"/>
        <v/>
      </c>
      <c r="N5455" s="66" t="str">
        <f t="shared" si="346"/>
        <v/>
      </c>
    </row>
    <row r="5456" spans="2:14" ht="20.100000000000001" customHeight="1" thickBot="1" x14ac:dyDescent="0.3">
      <c r="B5456" s="63" t="str">
        <f t="shared" si="343"/>
        <v/>
      </c>
      <c r="C5456" s="64"/>
      <c r="D5456" s="65"/>
      <c r="E5456" s="65"/>
      <c r="F5456" s="65"/>
      <c r="G5456" s="65"/>
      <c r="H5456" s="65"/>
      <c r="I5456" s="65"/>
      <c r="J5456" s="65"/>
      <c r="K5456" s="65"/>
      <c r="L5456" s="66" t="str">
        <f t="shared" si="344"/>
        <v/>
      </c>
      <c r="M5456" s="66" t="str">
        <f t="shared" si="345"/>
        <v/>
      </c>
      <c r="N5456" s="66" t="str">
        <f t="shared" si="346"/>
        <v/>
      </c>
    </row>
    <row r="5457" spans="2:14" ht="20.100000000000001" customHeight="1" thickBot="1" x14ac:dyDescent="0.3">
      <c r="B5457" s="63" t="str">
        <f t="shared" si="343"/>
        <v/>
      </c>
      <c r="C5457" s="64"/>
      <c r="D5457" s="65"/>
      <c r="E5457" s="65"/>
      <c r="F5457" s="65"/>
      <c r="G5457" s="65"/>
      <c r="H5457" s="65"/>
      <c r="I5457" s="65"/>
      <c r="J5457" s="65"/>
      <c r="K5457" s="65"/>
      <c r="L5457" s="66" t="str">
        <f t="shared" si="344"/>
        <v/>
      </c>
      <c r="M5457" s="66" t="str">
        <f t="shared" si="345"/>
        <v/>
      </c>
      <c r="N5457" s="66" t="str">
        <f t="shared" si="346"/>
        <v/>
      </c>
    </row>
    <row r="5458" spans="2:14" ht="20.100000000000001" customHeight="1" thickBot="1" x14ac:dyDescent="0.3">
      <c r="B5458" s="63" t="str">
        <f t="shared" si="343"/>
        <v/>
      </c>
      <c r="C5458" s="64"/>
      <c r="D5458" s="65"/>
      <c r="E5458" s="65"/>
      <c r="F5458" s="65"/>
      <c r="G5458" s="65"/>
      <c r="H5458" s="65"/>
      <c r="I5458" s="65"/>
      <c r="J5458" s="65"/>
      <c r="K5458" s="65"/>
      <c r="L5458" s="66" t="str">
        <f t="shared" si="344"/>
        <v/>
      </c>
      <c r="M5458" s="66" t="str">
        <f t="shared" si="345"/>
        <v/>
      </c>
      <c r="N5458" s="66" t="str">
        <f t="shared" si="346"/>
        <v/>
      </c>
    </row>
    <row r="5459" spans="2:14" ht="20.100000000000001" customHeight="1" thickBot="1" x14ac:dyDescent="0.3">
      <c r="B5459" s="63" t="str">
        <f t="shared" si="343"/>
        <v/>
      </c>
      <c r="C5459" s="64"/>
      <c r="D5459" s="65"/>
      <c r="E5459" s="65"/>
      <c r="F5459" s="65"/>
      <c r="G5459" s="65"/>
      <c r="H5459" s="65"/>
      <c r="I5459" s="65"/>
      <c r="J5459" s="65"/>
      <c r="K5459" s="65"/>
      <c r="L5459" s="66" t="str">
        <f t="shared" si="344"/>
        <v/>
      </c>
      <c r="M5459" s="66" t="str">
        <f t="shared" si="345"/>
        <v/>
      </c>
      <c r="N5459" s="66" t="str">
        <f t="shared" si="346"/>
        <v/>
      </c>
    </row>
    <row r="5460" spans="2:14" ht="20.100000000000001" customHeight="1" thickBot="1" x14ac:dyDescent="0.3">
      <c r="B5460" s="63" t="str">
        <f t="shared" si="343"/>
        <v/>
      </c>
      <c r="C5460" s="64"/>
      <c r="D5460" s="65"/>
      <c r="E5460" s="65"/>
      <c r="F5460" s="65"/>
      <c r="G5460" s="65"/>
      <c r="H5460" s="65"/>
      <c r="I5460" s="65"/>
      <c r="J5460" s="65"/>
      <c r="K5460" s="65"/>
      <c r="L5460" s="66" t="str">
        <f t="shared" si="344"/>
        <v/>
      </c>
      <c r="M5460" s="66" t="str">
        <f t="shared" si="345"/>
        <v/>
      </c>
      <c r="N5460" s="66" t="str">
        <f t="shared" si="346"/>
        <v/>
      </c>
    </row>
    <row r="5461" spans="2:14" ht="20.100000000000001" customHeight="1" thickBot="1" x14ac:dyDescent="0.3">
      <c r="B5461" s="63" t="str">
        <f t="shared" si="343"/>
        <v/>
      </c>
      <c r="C5461" s="64"/>
      <c r="D5461" s="65"/>
      <c r="E5461" s="65"/>
      <c r="F5461" s="65"/>
      <c r="G5461" s="65"/>
      <c r="H5461" s="65"/>
      <c r="I5461" s="65"/>
      <c r="J5461" s="65"/>
      <c r="K5461" s="65"/>
      <c r="L5461" s="66" t="str">
        <f t="shared" si="344"/>
        <v/>
      </c>
      <c r="M5461" s="66" t="str">
        <f t="shared" si="345"/>
        <v/>
      </c>
      <c r="N5461" s="66" t="str">
        <f t="shared" si="346"/>
        <v/>
      </c>
    </row>
    <row r="5462" spans="2:14" ht="20.100000000000001" customHeight="1" thickBot="1" x14ac:dyDescent="0.3">
      <c r="B5462" s="63" t="str">
        <f t="shared" si="343"/>
        <v/>
      </c>
      <c r="C5462" s="64"/>
      <c r="D5462" s="65"/>
      <c r="E5462" s="65"/>
      <c r="F5462" s="65"/>
      <c r="G5462" s="65"/>
      <c r="H5462" s="65"/>
      <c r="I5462" s="65"/>
      <c r="J5462" s="65"/>
      <c r="K5462" s="65"/>
      <c r="L5462" s="66" t="str">
        <f t="shared" si="344"/>
        <v/>
      </c>
      <c r="M5462" s="66" t="str">
        <f t="shared" si="345"/>
        <v/>
      </c>
      <c r="N5462" s="66" t="str">
        <f t="shared" si="346"/>
        <v/>
      </c>
    </row>
    <row r="5463" spans="2:14" ht="20.100000000000001" customHeight="1" thickBot="1" x14ac:dyDescent="0.3">
      <c r="B5463" s="63" t="str">
        <f t="shared" si="343"/>
        <v/>
      </c>
      <c r="C5463" s="64"/>
      <c r="D5463" s="65"/>
      <c r="E5463" s="65"/>
      <c r="F5463" s="65"/>
      <c r="G5463" s="65"/>
      <c r="H5463" s="65"/>
      <c r="I5463" s="65"/>
      <c r="J5463" s="65"/>
      <c r="K5463" s="65"/>
      <c r="L5463" s="66" t="str">
        <f t="shared" si="344"/>
        <v/>
      </c>
      <c r="M5463" s="66" t="str">
        <f t="shared" si="345"/>
        <v/>
      </c>
      <c r="N5463" s="66" t="str">
        <f t="shared" si="346"/>
        <v/>
      </c>
    </row>
    <row r="5464" spans="2:14" ht="20.100000000000001" customHeight="1" thickBot="1" x14ac:dyDescent="0.3">
      <c r="B5464" s="63" t="str">
        <f t="shared" si="343"/>
        <v/>
      </c>
      <c r="C5464" s="64"/>
      <c r="D5464" s="65"/>
      <c r="E5464" s="65"/>
      <c r="F5464" s="65"/>
      <c r="G5464" s="65"/>
      <c r="H5464" s="65"/>
      <c r="I5464" s="65"/>
      <c r="J5464" s="65"/>
      <c r="K5464" s="65"/>
      <c r="L5464" s="66" t="str">
        <f t="shared" si="344"/>
        <v/>
      </c>
      <c r="M5464" s="66" t="str">
        <f t="shared" si="345"/>
        <v/>
      </c>
      <c r="N5464" s="66" t="str">
        <f t="shared" si="346"/>
        <v/>
      </c>
    </row>
    <row r="5465" spans="2:14" ht="20.100000000000001" customHeight="1" thickBot="1" x14ac:dyDescent="0.3">
      <c r="B5465" s="63" t="str">
        <f t="shared" si="343"/>
        <v/>
      </c>
      <c r="C5465" s="64"/>
      <c r="D5465" s="65"/>
      <c r="E5465" s="65"/>
      <c r="F5465" s="65"/>
      <c r="G5465" s="65"/>
      <c r="H5465" s="65"/>
      <c r="I5465" s="65"/>
      <c r="J5465" s="65"/>
      <c r="K5465" s="65"/>
      <c r="L5465" s="66" t="str">
        <f t="shared" si="344"/>
        <v/>
      </c>
      <c r="M5465" s="66" t="str">
        <f t="shared" si="345"/>
        <v/>
      </c>
      <c r="N5465" s="66" t="str">
        <f t="shared" si="346"/>
        <v/>
      </c>
    </row>
    <row r="5466" spans="2:14" ht="20.100000000000001" customHeight="1" thickBot="1" x14ac:dyDescent="0.3">
      <c r="B5466" s="63" t="str">
        <f t="shared" si="343"/>
        <v/>
      </c>
      <c r="C5466" s="64"/>
      <c r="D5466" s="65"/>
      <c r="E5466" s="65"/>
      <c r="F5466" s="65"/>
      <c r="G5466" s="65"/>
      <c r="H5466" s="65"/>
      <c r="I5466" s="65"/>
      <c r="J5466" s="65"/>
      <c r="K5466" s="65"/>
      <c r="L5466" s="66" t="str">
        <f t="shared" si="344"/>
        <v/>
      </c>
      <c r="M5466" s="66" t="str">
        <f t="shared" si="345"/>
        <v/>
      </c>
      <c r="N5466" s="66" t="str">
        <f t="shared" si="346"/>
        <v/>
      </c>
    </row>
    <row r="5467" spans="2:14" ht="20.100000000000001" customHeight="1" thickBot="1" x14ac:dyDescent="0.3">
      <c r="B5467" s="63" t="str">
        <f t="shared" si="343"/>
        <v/>
      </c>
      <c r="C5467" s="64"/>
      <c r="D5467" s="65"/>
      <c r="E5467" s="65"/>
      <c r="F5467" s="65"/>
      <c r="G5467" s="65"/>
      <c r="H5467" s="65"/>
      <c r="I5467" s="65"/>
      <c r="J5467" s="65"/>
      <c r="K5467" s="65"/>
      <c r="L5467" s="66" t="str">
        <f t="shared" si="344"/>
        <v/>
      </c>
      <c r="M5467" s="66" t="str">
        <f t="shared" si="345"/>
        <v/>
      </c>
      <c r="N5467" s="66" t="str">
        <f t="shared" si="346"/>
        <v/>
      </c>
    </row>
    <row r="5468" spans="2:14" ht="20.100000000000001" customHeight="1" thickBot="1" x14ac:dyDescent="0.3">
      <c r="B5468" s="63" t="str">
        <f t="shared" si="343"/>
        <v/>
      </c>
      <c r="C5468" s="64"/>
      <c r="D5468" s="65"/>
      <c r="E5468" s="65"/>
      <c r="F5468" s="65"/>
      <c r="G5468" s="65"/>
      <c r="H5468" s="65"/>
      <c r="I5468" s="65"/>
      <c r="J5468" s="65"/>
      <c r="K5468" s="65"/>
      <c r="L5468" s="66" t="str">
        <f t="shared" si="344"/>
        <v/>
      </c>
      <c r="M5468" s="66" t="str">
        <f t="shared" si="345"/>
        <v/>
      </c>
      <c r="N5468" s="66" t="str">
        <f t="shared" si="346"/>
        <v/>
      </c>
    </row>
    <row r="5469" spans="2:14" ht="20.100000000000001" customHeight="1" thickBot="1" x14ac:dyDescent="0.3">
      <c r="B5469" s="63" t="str">
        <f t="shared" si="343"/>
        <v/>
      </c>
      <c r="C5469" s="64"/>
      <c r="D5469" s="65"/>
      <c r="E5469" s="65"/>
      <c r="F5469" s="65"/>
      <c r="G5469" s="65"/>
      <c r="H5469" s="65"/>
      <c r="I5469" s="65"/>
      <c r="J5469" s="65"/>
      <c r="K5469" s="65"/>
      <c r="L5469" s="66" t="str">
        <f t="shared" si="344"/>
        <v/>
      </c>
      <c r="M5469" s="66" t="str">
        <f t="shared" si="345"/>
        <v/>
      </c>
      <c r="N5469" s="66" t="str">
        <f t="shared" si="346"/>
        <v/>
      </c>
    </row>
    <row r="5470" spans="2:14" ht="20.100000000000001" customHeight="1" thickBot="1" x14ac:dyDescent="0.3">
      <c r="B5470" s="63" t="str">
        <f t="shared" si="343"/>
        <v/>
      </c>
      <c r="C5470" s="64"/>
      <c r="D5470" s="65"/>
      <c r="E5470" s="65"/>
      <c r="F5470" s="65"/>
      <c r="G5470" s="65"/>
      <c r="H5470" s="65"/>
      <c r="I5470" s="65"/>
      <c r="J5470" s="65"/>
      <c r="K5470" s="65"/>
      <c r="L5470" s="66" t="str">
        <f t="shared" si="344"/>
        <v/>
      </c>
      <c r="M5470" s="66" t="str">
        <f t="shared" si="345"/>
        <v/>
      </c>
      <c r="N5470" s="66" t="str">
        <f t="shared" si="346"/>
        <v/>
      </c>
    </row>
    <row r="5471" spans="2:14" ht="20.100000000000001" customHeight="1" thickBot="1" x14ac:dyDescent="0.3">
      <c r="B5471" s="63" t="str">
        <f t="shared" si="343"/>
        <v/>
      </c>
      <c r="C5471" s="64"/>
      <c r="D5471" s="65"/>
      <c r="E5471" s="65"/>
      <c r="F5471" s="65"/>
      <c r="G5471" s="65"/>
      <c r="H5471" s="65"/>
      <c r="I5471" s="65"/>
      <c r="J5471" s="65"/>
      <c r="K5471" s="65"/>
      <c r="L5471" s="66" t="str">
        <f t="shared" si="344"/>
        <v/>
      </c>
      <c r="M5471" s="66" t="str">
        <f t="shared" si="345"/>
        <v/>
      </c>
      <c r="N5471" s="66" t="str">
        <f t="shared" si="346"/>
        <v/>
      </c>
    </row>
    <row r="5472" spans="2:14" ht="20.100000000000001" customHeight="1" thickBot="1" x14ac:dyDescent="0.3">
      <c r="B5472" s="63" t="str">
        <f t="shared" si="343"/>
        <v/>
      </c>
      <c r="C5472" s="64"/>
      <c r="D5472" s="65"/>
      <c r="E5472" s="65"/>
      <c r="F5472" s="65"/>
      <c r="G5472" s="65"/>
      <c r="H5472" s="65"/>
      <c r="I5472" s="65"/>
      <c r="J5472" s="65"/>
      <c r="K5472" s="65"/>
      <c r="L5472" s="66" t="str">
        <f t="shared" si="344"/>
        <v/>
      </c>
      <c r="M5472" s="66" t="str">
        <f t="shared" si="345"/>
        <v/>
      </c>
      <c r="N5472" s="66" t="str">
        <f t="shared" si="346"/>
        <v/>
      </c>
    </row>
    <row r="5473" spans="2:14" ht="20.100000000000001" customHeight="1" thickBot="1" x14ac:dyDescent="0.3">
      <c r="B5473" s="63" t="str">
        <f t="shared" si="343"/>
        <v/>
      </c>
      <c r="C5473" s="64"/>
      <c r="D5473" s="65"/>
      <c r="E5473" s="65"/>
      <c r="F5473" s="65"/>
      <c r="G5473" s="65"/>
      <c r="H5473" s="65"/>
      <c r="I5473" s="65"/>
      <c r="J5473" s="65"/>
      <c r="K5473" s="65"/>
      <c r="L5473" s="66" t="str">
        <f t="shared" si="344"/>
        <v/>
      </c>
      <c r="M5473" s="66" t="str">
        <f t="shared" si="345"/>
        <v/>
      </c>
      <c r="N5473" s="66" t="str">
        <f t="shared" si="346"/>
        <v/>
      </c>
    </row>
    <row r="5474" spans="2:14" ht="20.100000000000001" customHeight="1" thickBot="1" x14ac:dyDescent="0.3">
      <c r="B5474" s="63" t="str">
        <f t="shared" si="343"/>
        <v/>
      </c>
      <c r="C5474" s="64"/>
      <c r="D5474" s="65"/>
      <c r="E5474" s="65"/>
      <c r="F5474" s="65"/>
      <c r="G5474" s="65"/>
      <c r="H5474" s="65"/>
      <c r="I5474" s="65"/>
      <c r="J5474" s="65"/>
      <c r="K5474" s="65"/>
      <c r="L5474" s="66" t="str">
        <f t="shared" si="344"/>
        <v/>
      </c>
      <c r="M5474" s="66" t="str">
        <f t="shared" si="345"/>
        <v/>
      </c>
      <c r="N5474" s="66" t="str">
        <f t="shared" si="346"/>
        <v/>
      </c>
    </row>
    <row r="5475" spans="2:14" ht="20.100000000000001" customHeight="1" thickBot="1" x14ac:dyDescent="0.3">
      <c r="B5475" s="63" t="str">
        <f t="shared" si="343"/>
        <v/>
      </c>
      <c r="C5475" s="64"/>
      <c r="D5475" s="65"/>
      <c r="E5475" s="65"/>
      <c r="F5475" s="65"/>
      <c r="G5475" s="65"/>
      <c r="H5475" s="65"/>
      <c r="I5475" s="65"/>
      <c r="J5475" s="65"/>
      <c r="K5475" s="65"/>
      <c r="L5475" s="66" t="str">
        <f t="shared" si="344"/>
        <v/>
      </c>
      <c r="M5475" s="66" t="str">
        <f t="shared" si="345"/>
        <v/>
      </c>
      <c r="N5475" s="66" t="str">
        <f t="shared" si="346"/>
        <v/>
      </c>
    </row>
    <row r="5476" spans="2:14" ht="20.100000000000001" customHeight="1" thickBot="1" x14ac:dyDescent="0.3">
      <c r="B5476" s="63" t="str">
        <f t="shared" si="343"/>
        <v/>
      </c>
      <c r="C5476" s="64"/>
      <c r="D5476" s="65"/>
      <c r="E5476" s="65"/>
      <c r="F5476" s="65"/>
      <c r="G5476" s="65"/>
      <c r="H5476" s="65"/>
      <c r="I5476" s="65"/>
      <c r="J5476" s="65"/>
      <c r="K5476" s="65"/>
      <c r="L5476" s="66" t="str">
        <f t="shared" si="344"/>
        <v/>
      </c>
      <c r="M5476" s="66" t="str">
        <f t="shared" si="345"/>
        <v/>
      </c>
      <c r="N5476" s="66" t="str">
        <f t="shared" si="346"/>
        <v/>
      </c>
    </row>
    <row r="5477" spans="2:14" ht="20.100000000000001" customHeight="1" thickBot="1" x14ac:dyDescent="0.3">
      <c r="B5477" s="63" t="str">
        <f t="shared" si="343"/>
        <v/>
      </c>
      <c r="C5477" s="64"/>
      <c r="D5477" s="65"/>
      <c r="E5477" s="65"/>
      <c r="F5477" s="65"/>
      <c r="G5477" s="65"/>
      <c r="H5477" s="65"/>
      <c r="I5477" s="65"/>
      <c r="J5477" s="65"/>
      <c r="K5477" s="65"/>
      <c r="L5477" s="66" t="str">
        <f t="shared" si="344"/>
        <v/>
      </c>
      <c r="M5477" s="66" t="str">
        <f t="shared" si="345"/>
        <v/>
      </c>
      <c r="N5477" s="66" t="str">
        <f t="shared" si="346"/>
        <v/>
      </c>
    </row>
    <row r="5478" spans="2:14" ht="20.100000000000001" customHeight="1" thickBot="1" x14ac:dyDescent="0.3">
      <c r="B5478" s="63" t="str">
        <f t="shared" si="343"/>
        <v/>
      </c>
      <c r="C5478" s="64"/>
      <c r="D5478" s="65"/>
      <c r="E5478" s="65"/>
      <c r="F5478" s="65"/>
      <c r="G5478" s="65"/>
      <c r="H5478" s="65"/>
      <c r="I5478" s="65"/>
      <c r="J5478" s="65"/>
      <c r="K5478" s="65"/>
      <c r="L5478" s="66" t="str">
        <f t="shared" si="344"/>
        <v/>
      </c>
      <c r="M5478" s="66" t="str">
        <f t="shared" si="345"/>
        <v/>
      </c>
      <c r="N5478" s="66" t="str">
        <f t="shared" si="346"/>
        <v/>
      </c>
    </row>
    <row r="5479" spans="2:14" ht="20.100000000000001" customHeight="1" thickBot="1" x14ac:dyDescent="0.3">
      <c r="B5479" s="63" t="str">
        <f t="shared" si="343"/>
        <v/>
      </c>
      <c r="C5479" s="64"/>
      <c r="D5479" s="65"/>
      <c r="E5479" s="65"/>
      <c r="F5479" s="65"/>
      <c r="G5479" s="65"/>
      <c r="H5479" s="65"/>
      <c r="I5479" s="65"/>
      <c r="J5479" s="65"/>
      <c r="K5479" s="65"/>
      <c r="L5479" s="66" t="str">
        <f t="shared" si="344"/>
        <v/>
      </c>
      <c r="M5479" s="66" t="str">
        <f t="shared" si="345"/>
        <v/>
      </c>
      <c r="N5479" s="66" t="str">
        <f t="shared" si="346"/>
        <v/>
      </c>
    </row>
    <row r="5480" spans="2:14" ht="20.100000000000001" customHeight="1" thickBot="1" x14ac:dyDescent="0.3">
      <c r="B5480" s="63" t="str">
        <f t="shared" si="343"/>
        <v/>
      </c>
      <c r="C5480" s="64"/>
      <c r="D5480" s="65"/>
      <c r="E5480" s="65"/>
      <c r="F5480" s="65"/>
      <c r="G5480" s="65"/>
      <c r="H5480" s="65"/>
      <c r="I5480" s="65"/>
      <c r="J5480" s="65"/>
      <c r="K5480" s="65"/>
      <c r="L5480" s="66" t="str">
        <f t="shared" si="344"/>
        <v/>
      </c>
      <c r="M5480" s="66" t="str">
        <f t="shared" si="345"/>
        <v/>
      </c>
      <c r="N5480" s="66" t="str">
        <f t="shared" si="346"/>
        <v/>
      </c>
    </row>
    <row r="5481" spans="2:14" ht="20.100000000000001" customHeight="1" thickBot="1" x14ac:dyDescent="0.3">
      <c r="B5481" s="63" t="str">
        <f t="shared" si="343"/>
        <v/>
      </c>
      <c r="C5481" s="64"/>
      <c r="D5481" s="65"/>
      <c r="E5481" s="65"/>
      <c r="F5481" s="65"/>
      <c r="G5481" s="65"/>
      <c r="H5481" s="65"/>
      <c r="I5481" s="65"/>
      <c r="J5481" s="65"/>
      <c r="K5481" s="65"/>
      <c r="L5481" s="66" t="str">
        <f t="shared" si="344"/>
        <v/>
      </c>
      <c r="M5481" s="66" t="str">
        <f t="shared" si="345"/>
        <v/>
      </c>
      <c r="N5481" s="66" t="str">
        <f t="shared" si="346"/>
        <v/>
      </c>
    </row>
    <row r="5482" spans="2:14" ht="20.100000000000001" customHeight="1" thickBot="1" x14ac:dyDescent="0.3">
      <c r="B5482" s="63" t="str">
        <f t="shared" si="343"/>
        <v/>
      </c>
      <c r="C5482" s="64"/>
      <c r="D5482" s="65"/>
      <c r="E5482" s="65"/>
      <c r="F5482" s="65"/>
      <c r="G5482" s="65"/>
      <c r="H5482" s="65"/>
      <c r="I5482" s="65"/>
      <c r="J5482" s="65"/>
      <c r="K5482" s="65"/>
      <c r="L5482" s="66" t="str">
        <f t="shared" si="344"/>
        <v/>
      </c>
      <c r="M5482" s="66" t="str">
        <f t="shared" si="345"/>
        <v/>
      </c>
      <c r="N5482" s="66" t="str">
        <f t="shared" si="346"/>
        <v/>
      </c>
    </row>
    <row r="5483" spans="2:14" ht="20.100000000000001" customHeight="1" thickBot="1" x14ac:dyDescent="0.3">
      <c r="B5483" s="63" t="str">
        <f t="shared" si="343"/>
        <v/>
      </c>
      <c r="C5483" s="64"/>
      <c r="D5483" s="65"/>
      <c r="E5483" s="65"/>
      <c r="F5483" s="65"/>
      <c r="G5483" s="65"/>
      <c r="H5483" s="65"/>
      <c r="I5483" s="65"/>
      <c r="J5483" s="65"/>
      <c r="K5483" s="65"/>
      <c r="L5483" s="66" t="str">
        <f t="shared" si="344"/>
        <v/>
      </c>
      <c r="M5483" s="66" t="str">
        <f t="shared" si="345"/>
        <v/>
      </c>
      <c r="N5483" s="66" t="str">
        <f t="shared" si="346"/>
        <v/>
      </c>
    </row>
    <row r="5484" spans="2:14" ht="20.100000000000001" customHeight="1" thickBot="1" x14ac:dyDescent="0.3">
      <c r="B5484" s="63" t="str">
        <f t="shared" si="343"/>
        <v/>
      </c>
      <c r="C5484" s="64"/>
      <c r="D5484" s="65"/>
      <c r="E5484" s="65"/>
      <c r="F5484" s="65"/>
      <c r="G5484" s="65"/>
      <c r="H5484" s="65"/>
      <c r="I5484" s="65"/>
      <c r="J5484" s="65"/>
      <c r="K5484" s="65"/>
      <c r="L5484" s="66" t="str">
        <f t="shared" si="344"/>
        <v/>
      </c>
      <c r="M5484" s="66" t="str">
        <f t="shared" si="345"/>
        <v/>
      </c>
      <c r="N5484" s="66" t="str">
        <f t="shared" si="346"/>
        <v/>
      </c>
    </row>
    <row r="5485" spans="2:14" ht="20.100000000000001" customHeight="1" thickBot="1" x14ac:dyDescent="0.3">
      <c r="B5485" s="63" t="str">
        <f t="shared" si="343"/>
        <v/>
      </c>
      <c r="C5485" s="64"/>
      <c r="D5485" s="65"/>
      <c r="E5485" s="65"/>
      <c r="F5485" s="65"/>
      <c r="G5485" s="65"/>
      <c r="H5485" s="65"/>
      <c r="I5485" s="65"/>
      <c r="J5485" s="65"/>
      <c r="K5485" s="65"/>
      <c r="L5485" s="66" t="str">
        <f t="shared" si="344"/>
        <v/>
      </c>
      <c r="M5485" s="66" t="str">
        <f t="shared" si="345"/>
        <v/>
      </c>
      <c r="N5485" s="66" t="str">
        <f t="shared" si="346"/>
        <v/>
      </c>
    </row>
    <row r="5486" spans="2:14" ht="20.100000000000001" customHeight="1" thickBot="1" x14ac:dyDescent="0.3">
      <c r="B5486" s="63" t="str">
        <f t="shared" si="343"/>
        <v/>
      </c>
      <c r="C5486" s="64"/>
      <c r="D5486" s="65"/>
      <c r="E5486" s="65"/>
      <c r="F5486" s="65"/>
      <c r="G5486" s="65"/>
      <c r="H5486" s="65"/>
      <c r="I5486" s="65"/>
      <c r="J5486" s="65"/>
      <c r="K5486" s="65"/>
      <c r="L5486" s="66" t="str">
        <f t="shared" si="344"/>
        <v/>
      </c>
      <c r="M5486" s="66" t="str">
        <f t="shared" si="345"/>
        <v/>
      </c>
      <c r="N5486" s="66" t="str">
        <f t="shared" si="346"/>
        <v/>
      </c>
    </row>
    <row r="5487" spans="2:14" ht="20.100000000000001" customHeight="1" thickBot="1" x14ac:dyDescent="0.3">
      <c r="B5487" s="63" t="str">
        <f t="shared" si="343"/>
        <v/>
      </c>
      <c r="C5487" s="64"/>
      <c r="D5487" s="65"/>
      <c r="E5487" s="65"/>
      <c r="F5487" s="65"/>
      <c r="G5487" s="65"/>
      <c r="H5487" s="65"/>
      <c r="I5487" s="65"/>
      <c r="J5487" s="65"/>
      <c r="K5487" s="65"/>
      <c r="L5487" s="66" t="str">
        <f t="shared" si="344"/>
        <v/>
      </c>
      <c r="M5487" s="66" t="str">
        <f t="shared" si="345"/>
        <v/>
      </c>
      <c r="N5487" s="66" t="str">
        <f t="shared" si="346"/>
        <v/>
      </c>
    </row>
    <row r="5488" spans="2:14" ht="20.100000000000001" customHeight="1" thickBot="1" x14ac:dyDescent="0.3">
      <c r="B5488" s="63" t="str">
        <f t="shared" si="343"/>
        <v/>
      </c>
      <c r="C5488" s="64"/>
      <c r="D5488" s="65"/>
      <c r="E5488" s="65"/>
      <c r="F5488" s="65"/>
      <c r="G5488" s="65"/>
      <c r="H5488" s="65"/>
      <c r="I5488" s="65"/>
      <c r="J5488" s="65"/>
      <c r="K5488" s="65"/>
      <c r="L5488" s="66" t="str">
        <f t="shared" si="344"/>
        <v/>
      </c>
      <c r="M5488" s="66" t="str">
        <f t="shared" si="345"/>
        <v/>
      </c>
      <c r="N5488" s="66" t="str">
        <f t="shared" si="346"/>
        <v/>
      </c>
    </row>
    <row r="5489" spans="2:14" ht="20.100000000000001" customHeight="1" thickBot="1" x14ac:dyDescent="0.3">
      <c r="B5489" s="63" t="str">
        <f t="shared" si="343"/>
        <v/>
      </c>
      <c r="C5489" s="64"/>
      <c r="D5489" s="65"/>
      <c r="E5489" s="65"/>
      <c r="F5489" s="65"/>
      <c r="G5489" s="65"/>
      <c r="H5489" s="65"/>
      <c r="I5489" s="65"/>
      <c r="J5489" s="65"/>
      <c r="K5489" s="65"/>
      <c r="L5489" s="66" t="str">
        <f t="shared" si="344"/>
        <v/>
      </c>
      <c r="M5489" s="66" t="str">
        <f t="shared" si="345"/>
        <v/>
      </c>
      <c r="N5489" s="66" t="str">
        <f t="shared" si="346"/>
        <v/>
      </c>
    </row>
    <row r="5490" spans="2:14" ht="20.100000000000001" customHeight="1" thickBot="1" x14ac:dyDescent="0.3">
      <c r="B5490" s="63" t="str">
        <f t="shared" si="343"/>
        <v/>
      </c>
      <c r="C5490" s="64"/>
      <c r="D5490" s="65"/>
      <c r="E5490" s="65"/>
      <c r="F5490" s="65"/>
      <c r="G5490" s="65"/>
      <c r="H5490" s="65"/>
      <c r="I5490" s="65"/>
      <c r="J5490" s="65"/>
      <c r="K5490" s="65"/>
      <c r="L5490" s="66" t="str">
        <f t="shared" si="344"/>
        <v/>
      </c>
      <c r="M5490" s="66" t="str">
        <f t="shared" si="345"/>
        <v/>
      </c>
      <c r="N5490" s="66" t="str">
        <f t="shared" si="346"/>
        <v/>
      </c>
    </row>
    <row r="5491" spans="2:14" ht="20.100000000000001" customHeight="1" thickBot="1" x14ac:dyDescent="0.3">
      <c r="B5491" s="63" t="str">
        <f t="shared" si="343"/>
        <v/>
      </c>
      <c r="C5491" s="64"/>
      <c r="D5491" s="65"/>
      <c r="E5491" s="65"/>
      <c r="F5491" s="65"/>
      <c r="G5491" s="65"/>
      <c r="H5491" s="65"/>
      <c r="I5491" s="65"/>
      <c r="J5491" s="65"/>
      <c r="K5491" s="65"/>
      <c r="L5491" s="66" t="str">
        <f t="shared" si="344"/>
        <v/>
      </c>
      <c r="M5491" s="66" t="str">
        <f t="shared" si="345"/>
        <v/>
      </c>
      <c r="N5491" s="66" t="str">
        <f t="shared" si="346"/>
        <v/>
      </c>
    </row>
    <row r="5492" spans="2:14" ht="20.100000000000001" customHeight="1" thickBot="1" x14ac:dyDescent="0.3">
      <c r="B5492" s="63" t="str">
        <f t="shared" si="343"/>
        <v/>
      </c>
      <c r="C5492" s="64"/>
      <c r="D5492" s="65"/>
      <c r="E5492" s="65"/>
      <c r="F5492" s="65"/>
      <c r="G5492" s="65"/>
      <c r="H5492" s="65"/>
      <c r="I5492" s="65"/>
      <c r="J5492" s="65"/>
      <c r="K5492" s="65"/>
      <c r="L5492" s="66" t="str">
        <f t="shared" si="344"/>
        <v/>
      </c>
      <c r="M5492" s="66" t="str">
        <f t="shared" si="345"/>
        <v/>
      </c>
      <c r="N5492" s="66" t="str">
        <f t="shared" si="346"/>
        <v/>
      </c>
    </row>
    <row r="5493" spans="2:14" ht="20.100000000000001" customHeight="1" thickBot="1" x14ac:dyDescent="0.3">
      <c r="B5493" s="63" t="str">
        <f t="shared" si="343"/>
        <v/>
      </c>
      <c r="C5493" s="64"/>
      <c r="D5493" s="65"/>
      <c r="E5493" s="65"/>
      <c r="F5493" s="65"/>
      <c r="G5493" s="65"/>
      <c r="H5493" s="65"/>
      <c r="I5493" s="65"/>
      <c r="J5493" s="65"/>
      <c r="K5493" s="65"/>
      <c r="L5493" s="66" t="str">
        <f t="shared" si="344"/>
        <v/>
      </c>
      <c r="M5493" s="66" t="str">
        <f t="shared" si="345"/>
        <v/>
      </c>
      <c r="N5493" s="66" t="str">
        <f t="shared" si="346"/>
        <v/>
      </c>
    </row>
    <row r="5494" spans="2:14" ht="20.100000000000001" customHeight="1" thickBot="1" x14ac:dyDescent="0.3">
      <c r="B5494" s="63" t="str">
        <f t="shared" si="343"/>
        <v/>
      </c>
      <c r="C5494" s="64"/>
      <c r="D5494" s="65"/>
      <c r="E5494" s="65"/>
      <c r="F5494" s="65"/>
      <c r="G5494" s="65"/>
      <c r="H5494" s="65"/>
      <c r="I5494" s="65"/>
      <c r="J5494" s="65"/>
      <c r="K5494" s="65"/>
      <c r="L5494" s="66" t="str">
        <f t="shared" si="344"/>
        <v/>
      </c>
      <c r="M5494" s="66" t="str">
        <f t="shared" si="345"/>
        <v/>
      </c>
      <c r="N5494" s="66" t="str">
        <f t="shared" si="346"/>
        <v/>
      </c>
    </row>
    <row r="5495" spans="2:14" ht="20.100000000000001" customHeight="1" thickBot="1" x14ac:dyDescent="0.3">
      <c r="B5495" s="63" t="str">
        <f t="shared" si="343"/>
        <v/>
      </c>
      <c r="C5495" s="64"/>
      <c r="D5495" s="65"/>
      <c r="E5495" s="65"/>
      <c r="F5495" s="65"/>
      <c r="G5495" s="65"/>
      <c r="H5495" s="65"/>
      <c r="I5495" s="65"/>
      <c r="J5495" s="65"/>
      <c r="K5495" s="65"/>
      <c r="L5495" s="66" t="str">
        <f t="shared" si="344"/>
        <v/>
      </c>
      <c r="M5495" s="66" t="str">
        <f t="shared" si="345"/>
        <v/>
      </c>
      <c r="N5495" s="66" t="str">
        <f t="shared" si="346"/>
        <v/>
      </c>
    </row>
    <row r="5496" spans="2:14" ht="20.100000000000001" customHeight="1" thickBot="1" x14ac:dyDescent="0.3">
      <c r="B5496" s="63" t="str">
        <f t="shared" si="343"/>
        <v/>
      </c>
      <c r="C5496" s="64"/>
      <c r="D5496" s="65"/>
      <c r="E5496" s="65"/>
      <c r="F5496" s="65"/>
      <c r="G5496" s="65"/>
      <c r="H5496" s="65"/>
      <c r="I5496" s="65"/>
      <c r="J5496" s="65"/>
      <c r="K5496" s="65"/>
      <c r="L5496" s="66" t="str">
        <f t="shared" si="344"/>
        <v/>
      </c>
      <c r="M5496" s="66" t="str">
        <f t="shared" si="345"/>
        <v/>
      </c>
      <c r="N5496" s="66" t="str">
        <f t="shared" si="346"/>
        <v/>
      </c>
    </row>
    <row r="5497" spans="2:14" ht="20.100000000000001" customHeight="1" thickBot="1" x14ac:dyDescent="0.3">
      <c r="B5497" s="63" t="str">
        <f t="shared" si="343"/>
        <v/>
      </c>
      <c r="C5497" s="64"/>
      <c r="D5497" s="65"/>
      <c r="E5497" s="65"/>
      <c r="F5497" s="65"/>
      <c r="G5497" s="65"/>
      <c r="H5497" s="65"/>
      <c r="I5497" s="65"/>
      <c r="J5497" s="65"/>
      <c r="K5497" s="65"/>
      <c r="L5497" s="66" t="str">
        <f t="shared" si="344"/>
        <v/>
      </c>
      <c r="M5497" s="66" t="str">
        <f t="shared" si="345"/>
        <v/>
      </c>
      <c r="N5497" s="66" t="str">
        <f t="shared" si="346"/>
        <v/>
      </c>
    </row>
    <row r="5498" spans="2:14" ht="20.100000000000001" customHeight="1" thickBot="1" x14ac:dyDescent="0.3">
      <c r="B5498" s="63" t="str">
        <f t="shared" si="343"/>
        <v/>
      </c>
      <c r="C5498" s="64"/>
      <c r="D5498" s="65"/>
      <c r="E5498" s="65"/>
      <c r="F5498" s="65"/>
      <c r="G5498" s="65"/>
      <c r="H5498" s="65"/>
      <c r="I5498" s="65"/>
      <c r="J5498" s="65"/>
      <c r="K5498" s="65"/>
      <c r="L5498" s="66" t="str">
        <f t="shared" si="344"/>
        <v/>
      </c>
      <c r="M5498" s="66" t="str">
        <f t="shared" si="345"/>
        <v/>
      </c>
      <c r="N5498" s="66" t="str">
        <f t="shared" si="346"/>
        <v/>
      </c>
    </row>
    <row r="5499" spans="2:14" ht="20.100000000000001" customHeight="1" thickBot="1" x14ac:dyDescent="0.3">
      <c r="B5499" s="63" t="str">
        <f t="shared" si="343"/>
        <v/>
      </c>
      <c r="C5499" s="64"/>
      <c r="D5499" s="65"/>
      <c r="E5499" s="65"/>
      <c r="F5499" s="65"/>
      <c r="G5499" s="65"/>
      <c r="H5499" s="65"/>
      <c r="I5499" s="65"/>
      <c r="J5499" s="65"/>
      <c r="K5499" s="65"/>
      <c r="L5499" s="66" t="str">
        <f t="shared" si="344"/>
        <v/>
      </c>
      <c r="M5499" s="66" t="str">
        <f t="shared" si="345"/>
        <v/>
      </c>
      <c r="N5499" s="66" t="str">
        <f t="shared" si="346"/>
        <v/>
      </c>
    </row>
    <row r="5500" spans="2:14" ht="20.100000000000001" customHeight="1" thickBot="1" x14ac:dyDescent="0.3">
      <c r="B5500" s="63" t="str">
        <f t="shared" si="343"/>
        <v/>
      </c>
      <c r="C5500" s="64"/>
      <c r="D5500" s="65"/>
      <c r="E5500" s="65"/>
      <c r="F5500" s="65"/>
      <c r="G5500" s="65"/>
      <c r="H5500" s="65"/>
      <c r="I5500" s="65"/>
      <c r="J5500" s="65"/>
      <c r="K5500" s="65"/>
      <c r="L5500" s="66" t="str">
        <f t="shared" si="344"/>
        <v/>
      </c>
      <c r="M5500" s="66" t="str">
        <f t="shared" si="345"/>
        <v/>
      </c>
      <c r="N5500" s="66" t="str">
        <f t="shared" si="346"/>
        <v/>
      </c>
    </row>
    <row r="5501" spans="2:14" ht="20.100000000000001" customHeight="1" thickBot="1" x14ac:dyDescent="0.3">
      <c r="B5501" s="63" t="str">
        <f t="shared" si="343"/>
        <v/>
      </c>
      <c r="C5501" s="64"/>
      <c r="D5501" s="65"/>
      <c r="E5501" s="65"/>
      <c r="F5501" s="65"/>
      <c r="G5501" s="65"/>
      <c r="H5501" s="65"/>
      <c r="I5501" s="65"/>
      <c r="J5501" s="65"/>
      <c r="K5501" s="65"/>
      <c r="L5501" s="66" t="str">
        <f t="shared" si="344"/>
        <v/>
      </c>
      <c r="M5501" s="66" t="str">
        <f t="shared" si="345"/>
        <v/>
      </c>
      <c r="N5501" s="66" t="str">
        <f t="shared" si="346"/>
        <v/>
      </c>
    </row>
    <row r="5502" spans="2:14" ht="20.100000000000001" customHeight="1" thickBot="1" x14ac:dyDescent="0.3">
      <c r="B5502" s="63" t="str">
        <f t="shared" si="343"/>
        <v/>
      </c>
      <c r="C5502" s="64"/>
      <c r="D5502" s="65"/>
      <c r="E5502" s="65"/>
      <c r="F5502" s="65"/>
      <c r="G5502" s="65"/>
      <c r="H5502" s="65"/>
      <c r="I5502" s="65"/>
      <c r="J5502" s="65"/>
      <c r="K5502" s="65"/>
      <c r="L5502" s="66" t="str">
        <f t="shared" si="344"/>
        <v/>
      </c>
      <c r="M5502" s="66" t="str">
        <f t="shared" si="345"/>
        <v/>
      </c>
      <c r="N5502" s="66" t="str">
        <f t="shared" si="346"/>
        <v/>
      </c>
    </row>
    <row r="5503" spans="2:14" ht="20.100000000000001" customHeight="1" thickBot="1" x14ac:dyDescent="0.3">
      <c r="B5503" s="63" t="str">
        <f t="shared" si="343"/>
        <v/>
      </c>
      <c r="C5503" s="64"/>
      <c r="D5503" s="65"/>
      <c r="E5503" s="65"/>
      <c r="F5503" s="65"/>
      <c r="G5503" s="65"/>
      <c r="H5503" s="65"/>
      <c r="I5503" s="65"/>
      <c r="J5503" s="65"/>
      <c r="K5503" s="65"/>
      <c r="L5503" s="66" t="str">
        <f t="shared" si="344"/>
        <v/>
      </c>
      <c r="M5503" s="66" t="str">
        <f t="shared" si="345"/>
        <v/>
      </c>
      <c r="N5503" s="66" t="str">
        <f t="shared" si="346"/>
        <v/>
      </c>
    </row>
    <row r="5504" spans="2:14" ht="20.100000000000001" customHeight="1" thickBot="1" x14ac:dyDescent="0.3">
      <c r="B5504" s="63" t="str">
        <f t="shared" si="343"/>
        <v/>
      </c>
      <c r="C5504" s="64"/>
      <c r="D5504" s="65"/>
      <c r="E5504" s="65"/>
      <c r="F5504" s="65"/>
      <c r="G5504" s="65"/>
      <c r="H5504" s="65"/>
      <c r="I5504" s="65"/>
      <c r="J5504" s="65"/>
      <c r="K5504" s="65"/>
      <c r="L5504" s="66" t="str">
        <f t="shared" si="344"/>
        <v/>
      </c>
      <c r="M5504" s="66" t="str">
        <f t="shared" si="345"/>
        <v/>
      </c>
      <c r="N5504" s="66" t="str">
        <f t="shared" si="346"/>
        <v/>
      </c>
    </row>
    <row r="5505" spans="2:14" ht="20.100000000000001" customHeight="1" thickBot="1" x14ac:dyDescent="0.3">
      <c r="B5505" s="63" t="str">
        <f t="shared" si="343"/>
        <v/>
      </c>
      <c r="C5505" s="64"/>
      <c r="D5505" s="65"/>
      <c r="E5505" s="65"/>
      <c r="F5505" s="65"/>
      <c r="G5505" s="65"/>
      <c r="H5505" s="65"/>
      <c r="I5505" s="65"/>
      <c r="J5505" s="65"/>
      <c r="K5505" s="65"/>
      <c r="L5505" s="66" t="str">
        <f t="shared" si="344"/>
        <v/>
      </c>
      <c r="M5505" s="66" t="str">
        <f t="shared" si="345"/>
        <v/>
      </c>
      <c r="N5505" s="66" t="str">
        <f t="shared" si="346"/>
        <v/>
      </c>
    </row>
    <row r="5506" spans="2:14" ht="20.100000000000001" customHeight="1" thickBot="1" x14ac:dyDescent="0.3">
      <c r="B5506" s="63" t="str">
        <f t="shared" si="343"/>
        <v/>
      </c>
      <c r="C5506" s="64"/>
      <c r="D5506" s="65"/>
      <c r="E5506" s="65"/>
      <c r="F5506" s="65"/>
      <c r="G5506" s="65"/>
      <c r="H5506" s="65"/>
      <c r="I5506" s="65"/>
      <c r="J5506" s="65"/>
      <c r="K5506" s="65"/>
      <c r="L5506" s="66" t="str">
        <f t="shared" si="344"/>
        <v/>
      </c>
      <c r="M5506" s="66" t="str">
        <f t="shared" si="345"/>
        <v/>
      </c>
      <c r="N5506" s="66" t="str">
        <f t="shared" si="346"/>
        <v/>
      </c>
    </row>
    <row r="5507" spans="2:14" ht="20.100000000000001" customHeight="1" thickBot="1" x14ac:dyDescent="0.3">
      <c r="B5507" s="63" t="str">
        <f t="shared" si="343"/>
        <v/>
      </c>
      <c r="C5507" s="64"/>
      <c r="D5507" s="65"/>
      <c r="E5507" s="65"/>
      <c r="F5507" s="65"/>
      <c r="G5507" s="65"/>
      <c r="H5507" s="65"/>
      <c r="I5507" s="65"/>
      <c r="J5507" s="65"/>
      <c r="K5507" s="65"/>
      <c r="L5507" s="66" t="str">
        <f t="shared" si="344"/>
        <v/>
      </c>
      <c r="M5507" s="66" t="str">
        <f t="shared" si="345"/>
        <v/>
      </c>
      <c r="N5507" s="66" t="str">
        <f t="shared" si="346"/>
        <v/>
      </c>
    </row>
    <row r="5508" spans="2:14" ht="20.100000000000001" customHeight="1" thickBot="1" x14ac:dyDescent="0.3">
      <c r="B5508" s="63" t="str">
        <f t="shared" si="343"/>
        <v/>
      </c>
      <c r="C5508" s="64"/>
      <c r="D5508" s="65"/>
      <c r="E5508" s="65"/>
      <c r="F5508" s="65"/>
      <c r="G5508" s="65"/>
      <c r="H5508" s="65"/>
      <c r="I5508" s="65"/>
      <c r="J5508" s="65"/>
      <c r="K5508" s="65"/>
      <c r="L5508" s="66" t="str">
        <f t="shared" si="344"/>
        <v/>
      </c>
      <c r="M5508" s="66" t="str">
        <f t="shared" si="345"/>
        <v/>
      </c>
      <c r="N5508" s="66" t="str">
        <f t="shared" si="346"/>
        <v/>
      </c>
    </row>
    <row r="5509" spans="2:14" ht="20.100000000000001" customHeight="1" thickBot="1" x14ac:dyDescent="0.3">
      <c r="B5509" s="63" t="str">
        <f t="shared" si="343"/>
        <v/>
      </c>
      <c r="C5509" s="64"/>
      <c r="D5509" s="65"/>
      <c r="E5509" s="65"/>
      <c r="F5509" s="65"/>
      <c r="G5509" s="65"/>
      <c r="H5509" s="65"/>
      <c r="I5509" s="65"/>
      <c r="J5509" s="65"/>
      <c r="K5509" s="65"/>
      <c r="L5509" s="66" t="str">
        <f t="shared" si="344"/>
        <v/>
      </c>
      <c r="M5509" s="66" t="str">
        <f t="shared" si="345"/>
        <v/>
      </c>
      <c r="N5509" s="66" t="str">
        <f t="shared" si="346"/>
        <v/>
      </c>
    </row>
    <row r="5510" spans="2:14" ht="20.100000000000001" customHeight="1" thickBot="1" x14ac:dyDescent="0.3">
      <c r="B5510" s="63" t="str">
        <f t="shared" si="343"/>
        <v/>
      </c>
      <c r="C5510" s="64"/>
      <c r="D5510" s="65"/>
      <c r="E5510" s="65"/>
      <c r="F5510" s="65"/>
      <c r="G5510" s="65"/>
      <c r="H5510" s="65"/>
      <c r="I5510" s="65"/>
      <c r="J5510" s="65"/>
      <c r="K5510" s="65"/>
      <c r="L5510" s="66" t="str">
        <f t="shared" si="344"/>
        <v/>
      </c>
      <c r="M5510" s="66" t="str">
        <f t="shared" si="345"/>
        <v/>
      </c>
      <c r="N5510" s="66" t="str">
        <f t="shared" si="346"/>
        <v/>
      </c>
    </row>
    <row r="5511" spans="2:14" ht="20.100000000000001" customHeight="1" thickBot="1" x14ac:dyDescent="0.3">
      <c r="B5511" s="63" t="str">
        <f t="shared" si="343"/>
        <v/>
      </c>
      <c r="C5511" s="64"/>
      <c r="D5511" s="65"/>
      <c r="E5511" s="65"/>
      <c r="F5511" s="65"/>
      <c r="G5511" s="65"/>
      <c r="H5511" s="65"/>
      <c r="I5511" s="65"/>
      <c r="J5511" s="65"/>
      <c r="K5511" s="65"/>
      <c r="L5511" s="66" t="str">
        <f t="shared" si="344"/>
        <v/>
      </c>
      <c r="M5511" s="66" t="str">
        <f t="shared" si="345"/>
        <v/>
      </c>
      <c r="N5511" s="66" t="str">
        <f t="shared" si="346"/>
        <v/>
      </c>
    </row>
    <row r="5512" spans="2:14" ht="20.100000000000001" customHeight="1" thickBot="1" x14ac:dyDescent="0.3">
      <c r="B5512" s="63" t="str">
        <f t="shared" si="343"/>
        <v/>
      </c>
      <c r="C5512" s="64"/>
      <c r="D5512" s="65"/>
      <c r="E5512" s="65"/>
      <c r="F5512" s="65"/>
      <c r="G5512" s="65"/>
      <c r="H5512" s="65"/>
      <c r="I5512" s="65"/>
      <c r="J5512" s="65"/>
      <c r="K5512" s="65"/>
      <c r="L5512" s="66" t="str">
        <f t="shared" si="344"/>
        <v/>
      </c>
      <c r="M5512" s="66" t="str">
        <f t="shared" si="345"/>
        <v/>
      </c>
      <c r="N5512" s="66" t="str">
        <f t="shared" si="346"/>
        <v/>
      </c>
    </row>
    <row r="5513" spans="2:14" ht="20.100000000000001" customHeight="1" thickBot="1" x14ac:dyDescent="0.3">
      <c r="B5513" s="63" t="str">
        <f t="shared" si="343"/>
        <v/>
      </c>
      <c r="C5513" s="64"/>
      <c r="D5513" s="65"/>
      <c r="E5513" s="65"/>
      <c r="F5513" s="65"/>
      <c r="G5513" s="65"/>
      <c r="H5513" s="65"/>
      <c r="I5513" s="65"/>
      <c r="J5513" s="65"/>
      <c r="K5513" s="65"/>
      <c r="L5513" s="66" t="str">
        <f t="shared" si="344"/>
        <v/>
      </c>
      <c r="M5513" s="66" t="str">
        <f t="shared" si="345"/>
        <v/>
      </c>
      <c r="N5513" s="66" t="str">
        <f t="shared" si="346"/>
        <v/>
      </c>
    </row>
    <row r="5514" spans="2:14" ht="20.100000000000001" customHeight="1" thickBot="1" x14ac:dyDescent="0.3">
      <c r="B5514" s="63" t="str">
        <f t="shared" ref="B5514:B5577" si="347">IF(C5514="","",B5513+1)</f>
        <v/>
      </c>
      <c r="C5514" s="64"/>
      <c r="D5514" s="65"/>
      <c r="E5514" s="65"/>
      <c r="F5514" s="65"/>
      <c r="G5514" s="65"/>
      <c r="H5514" s="65"/>
      <c r="I5514" s="65"/>
      <c r="J5514" s="65"/>
      <c r="K5514" s="65"/>
      <c r="L5514" s="66" t="str">
        <f t="shared" si="344"/>
        <v/>
      </c>
      <c r="M5514" s="66" t="str">
        <f t="shared" si="345"/>
        <v/>
      </c>
      <c r="N5514" s="66" t="str">
        <f t="shared" si="346"/>
        <v/>
      </c>
    </row>
    <row r="5515" spans="2:14" ht="20.100000000000001" customHeight="1" thickBot="1" x14ac:dyDescent="0.3">
      <c r="B5515" s="63" t="str">
        <f t="shared" si="347"/>
        <v/>
      </c>
      <c r="C5515" s="64"/>
      <c r="D5515" s="65"/>
      <c r="E5515" s="65"/>
      <c r="F5515" s="65"/>
      <c r="G5515" s="65"/>
      <c r="H5515" s="65"/>
      <c r="I5515" s="65"/>
      <c r="J5515" s="65"/>
      <c r="K5515" s="65"/>
      <c r="L5515" s="66" t="str">
        <f t="shared" si="344"/>
        <v/>
      </c>
      <c r="M5515" s="66" t="str">
        <f t="shared" si="345"/>
        <v/>
      </c>
      <c r="N5515" s="66" t="str">
        <f t="shared" si="346"/>
        <v/>
      </c>
    </row>
    <row r="5516" spans="2:14" ht="20.100000000000001" customHeight="1" thickBot="1" x14ac:dyDescent="0.3">
      <c r="B5516" s="63" t="str">
        <f t="shared" si="347"/>
        <v/>
      </c>
      <c r="C5516" s="64"/>
      <c r="D5516" s="65"/>
      <c r="E5516" s="65"/>
      <c r="F5516" s="65"/>
      <c r="G5516" s="65"/>
      <c r="H5516" s="65"/>
      <c r="I5516" s="65"/>
      <c r="J5516" s="65"/>
      <c r="K5516" s="65"/>
      <c r="L5516" s="66" t="str">
        <f t="shared" si="344"/>
        <v/>
      </c>
      <c r="M5516" s="66" t="str">
        <f t="shared" si="345"/>
        <v/>
      </c>
      <c r="N5516" s="66" t="str">
        <f t="shared" si="346"/>
        <v/>
      </c>
    </row>
    <row r="5517" spans="2:14" ht="20.100000000000001" customHeight="1" thickBot="1" x14ac:dyDescent="0.3">
      <c r="B5517" s="63" t="str">
        <f t="shared" si="347"/>
        <v/>
      </c>
      <c r="C5517" s="64"/>
      <c r="D5517" s="65"/>
      <c r="E5517" s="65"/>
      <c r="F5517" s="65"/>
      <c r="G5517" s="65"/>
      <c r="H5517" s="65"/>
      <c r="I5517" s="65"/>
      <c r="J5517" s="65"/>
      <c r="K5517" s="65"/>
      <c r="L5517" s="66" t="str">
        <f t="shared" ref="L5517:L5580" si="348">IF(C5517="","",TEXT(C5517,"MMMM"))</f>
        <v/>
      </c>
      <c r="M5517" s="66" t="str">
        <f t="shared" ref="M5517:M5580" si="349">IF(C5517="","",YEAR(C5517))</f>
        <v/>
      </c>
      <c r="N5517" s="66" t="str">
        <f t="shared" ref="N5517:N5580" si="350">IF(C5517="","",TEXT(C5517,"DDDD"))</f>
        <v/>
      </c>
    </row>
    <row r="5518" spans="2:14" ht="20.100000000000001" customHeight="1" thickBot="1" x14ac:dyDescent="0.3">
      <c r="B5518" s="63" t="str">
        <f t="shared" si="347"/>
        <v/>
      </c>
      <c r="C5518" s="64"/>
      <c r="D5518" s="65"/>
      <c r="E5518" s="65"/>
      <c r="F5518" s="65"/>
      <c r="G5518" s="65"/>
      <c r="H5518" s="65"/>
      <c r="I5518" s="65"/>
      <c r="J5518" s="65"/>
      <c r="K5518" s="65"/>
      <c r="L5518" s="66" t="str">
        <f t="shared" si="348"/>
        <v/>
      </c>
      <c r="M5518" s="66" t="str">
        <f t="shared" si="349"/>
        <v/>
      </c>
      <c r="N5518" s="66" t="str">
        <f t="shared" si="350"/>
        <v/>
      </c>
    </row>
    <row r="5519" spans="2:14" ht="20.100000000000001" customHeight="1" thickBot="1" x14ac:dyDescent="0.3">
      <c r="B5519" s="63" t="str">
        <f t="shared" si="347"/>
        <v/>
      </c>
      <c r="C5519" s="64"/>
      <c r="D5519" s="65"/>
      <c r="E5519" s="65"/>
      <c r="F5519" s="65"/>
      <c r="G5519" s="65"/>
      <c r="H5519" s="65"/>
      <c r="I5519" s="65"/>
      <c r="J5519" s="65"/>
      <c r="K5519" s="65"/>
      <c r="L5519" s="66" t="str">
        <f t="shared" si="348"/>
        <v/>
      </c>
      <c r="M5519" s="66" t="str">
        <f t="shared" si="349"/>
        <v/>
      </c>
      <c r="N5519" s="66" t="str">
        <f t="shared" si="350"/>
        <v/>
      </c>
    </row>
    <row r="5520" spans="2:14" ht="20.100000000000001" customHeight="1" thickBot="1" x14ac:dyDescent="0.3">
      <c r="B5520" s="63" t="str">
        <f t="shared" si="347"/>
        <v/>
      </c>
      <c r="C5520" s="64"/>
      <c r="D5520" s="65"/>
      <c r="E5520" s="65"/>
      <c r="F5520" s="65"/>
      <c r="G5520" s="65"/>
      <c r="H5520" s="65"/>
      <c r="I5520" s="65"/>
      <c r="J5520" s="65"/>
      <c r="K5520" s="65"/>
      <c r="L5520" s="66" t="str">
        <f t="shared" si="348"/>
        <v/>
      </c>
      <c r="M5520" s="66" t="str">
        <f t="shared" si="349"/>
        <v/>
      </c>
      <c r="N5520" s="66" t="str">
        <f t="shared" si="350"/>
        <v/>
      </c>
    </row>
    <row r="5521" spans="2:14" ht="20.100000000000001" customHeight="1" thickBot="1" x14ac:dyDescent="0.3">
      <c r="B5521" s="63" t="str">
        <f t="shared" si="347"/>
        <v/>
      </c>
      <c r="C5521" s="64"/>
      <c r="D5521" s="65"/>
      <c r="E5521" s="65"/>
      <c r="F5521" s="65"/>
      <c r="G5521" s="65"/>
      <c r="H5521" s="65"/>
      <c r="I5521" s="65"/>
      <c r="J5521" s="65"/>
      <c r="K5521" s="65"/>
      <c r="L5521" s="66" t="str">
        <f t="shared" si="348"/>
        <v/>
      </c>
      <c r="M5521" s="66" t="str">
        <f t="shared" si="349"/>
        <v/>
      </c>
      <c r="N5521" s="66" t="str">
        <f t="shared" si="350"/>
        <v/>
      </c>
    </row>
    <row r="5522" spans="2:14" ht="20.100000000000001" customHeight="1" thickBot="1" x14ac:dyDescent="0.3">
      <c r="B5522" s="63" t="str">
        <f t="shared" si="347"/>
        <v/>
      </c>
      <c r="C5522" s="64"/>
      <c r="D5522" s="65"/>
      <c r="E5522" s="65"/>
      <c r="F5522" s="65"/>
      <c r="G5522" s="65"/>
      <c r="H5522" s="65"/>
      <c r="I5522" s="65"/>
      <c r="J5522" s="65"/>
      <c r="K5522" s="65"/>
      <c r="L5522" s="66" t="str">
        <f t="shared" si="348"/>
        <v/>
      </c>
      <c r="M5522" s="66" t="str">
        <f t="shared" si="349"/>
        <v/>
      </c>
      <c r="N5522" s="66" t="str">
        <f t="shared" si="350"/>
        <v/>
      </c>
    </row>
    <row r="5523" spans="2:14" ht="20.100000000000001" customHeight="1" thickBot="1" x14ac:dyDescent="0.3">
      <c r="B5523" s="63" t="str">
        <f t="shared" si="347"/>
        <v/>
      </c>
      <c r="C5523" s="64"/>
      <c r="D5523" s="65"/>
      <c r="E5523" s="65"/>
      <c r="F5523" s="65"/>
      <c r="G5523" s="65"/>
      <c r="H5523" s="65"/>
      <c r="I5523" s="65"/>
      <c r="J5523" s="65"/>
      <c r="K5523" s="65"/>
      <c r="L5523" s="66" t="str">
        <f t="shared" si="348"/>
        <v/>
      </c>
      <c r="M5523" s="66" t="str">
        <f t="shared" si="349"/>
        <v/>
      </c>
      <c r="N5523" s="66" t="str">
        <f t="shared" si="350"/>
        <v/>
      </c>
    </row>
    <row r="5524" spans="2:14" ht="20.100000000000001" customHeight="1" thickBot="1" x14ac:dyDescent="0.3">
      <c r="B5524" s="63" t="str">
        <f t="shared" si="347"/>
        <v/>
      </c>
      <c r="C5524" s="64"/>
      <c r="D5524" s="65"/>
      <c r="E5524" s="65"/>
      <c r="F5524" s="65"/>
      <c r="G5524" s="65"/>
      <c r="H5524" s="65"/>
      <c r="I5524" s="65"/>
      <c r="J5524" s="65"/>
      <c r="K5524" s="65"/>
      <c r="L5524" s="66" t="str">
        <f t="shared" si="348"/>
        <v/>
      </c>
      <c r="M5524" s="66" t="str">
        <f t="shared" si="349"/>
        <v/>
      </c>
      <c r="N5524" s="66" t="str">
        <f t="shared" si="350"/>
        <v/>
      </c>
    </row>
    <row r="5525" spans="2:14" ht="20.100000000000001" customHeight="1" thickBot="1" x14ac:dyDescent="0.3">
      <c r="B5525" s="63" t="str">
        <f t="shared" si="347"/>
        <v/>
      </c>
      <c r="C5525" s="64"/>
      <c r="D5525" s="65"/>
      <c r="E5525" s="65"/>
      <c r="F5525" s="65"/>
      <c r="G5525" s="65"/>
      <c r="H5525" s="65"/>
      <c r="I5525" s="65"/>
      <c r="J5525" s="65"/>
      <c r="K5525" s="65"/>
      <c r="L5525" s="66" t="str">
        <f t="shared" si="348"/>
        <v/>
      </c>
      <c r="M5525" s="66" t="str">
        <f t="shared" si="349"/>
        <v/>
      </c>
      <c r="N5525" s="66" t="str">
        <f t="shared" si="350"/>
        <v/>
      </c>
    </row>
    <row r="5526" spans="2:14" ht="20.100000000000001" customHeight="1" thickBot="1" x14ac:dyDescent="0.3">
      <c r="B5526" s="63" t="str">
        <f t="shared" si="347"/>
        <v/>
      </c>
      <c r="C5526" s="64"/>
      <c r="D5526" s="65"/>
      <c r="E5526" s="65"/>
      <c r="F5526" s="65"/>
      <c r="G5526" s="65"/>
      <c r="H5526" s="65"/>
      <c r="I5526" s="65"/>
      <c r="J5526" s="65"/>
      <c r="K5526" s="65"/>
      <c r="L5526" s="66" t="str">
        <f t="shared" si="348"/>
        <v/>
      </c>
      <c r="M5526" s="66" t="str">
        <f t="shared" si="349"/>
        <v/>
      </c>
      <c r="N5526" s="66" t="str">
        <f t="shared" si="350"/>
        <v/>
      </c>
    </row>
    <row r="5527" spans="2:14" ht="20.100000000000001" customHeight="1" thickBot="1" x14ac:dyDescent="0.3">
      <c r="B5527" s="63" t="str">
        <f t="shared" si="347"/>
        <v/>
      </c>
      <c r="C5527" s="64"/>
      <c r="D5527" s="65"/>
      <c r="E5527" s="65"/>
      <c r="F5527" s="65"/>
      <c r="G5527" s="65"/>
      <c r="H5527" s="65"/>
      <c r="I5527" s="65"/>
      <c r="J5527" s="65"/>
      <c r="K5527" s="65"/>
      <c r="L5527" s="66" t="str">
        <f t="shared" si="348"/>
        <v/>
      </c>
      <c r="M5527" s="66" t="str">
        <f t="shared" si="349"/>
        <v/>
      </c>
      <c r="N5527" s="66" t="str">
        <f t="shared" si="350"/>
        <v/>
      </c>
    </row>
    <row r="5528" spans="2:14" ht="20.100000000000001" customHeight="1" thickBot="1" x14ac:dyDescent="0.3">
      <c r="B5528" s="63" t="str">
        <f t="shared" si="347"/>
        <v/>
      </c>
      <c r="C5528" s="64"/>
      <c r="D5528" s="65"/>
      <c r="E5528" s="65"/>
      <c r="F5528" s="65"/>
      <c r="G5528" s="65"/>
      <c r="H5528" s="65"/>
      <c r="I5528" s="65"/>
      <c r="J5528" s="65"/>
      <c r="K5528" s="65"/>
      <c r="L5528" s="66" t="str">
        <f t="shared" si="348"/>
        <v/>
      </c>
      <c r="M5528" s="66" t="str">
        <f t="shared" si="349"/>
        <v/>
      </c>
      <c r="N5528" s="66" t="str">
        <f t="shared" si="350"/>
        <v/>
      </c>
    </row>
    <row r="5529" spans="2:14" ht="20.100000000000001" customHeight="1" thickBot="1" x14ac:dyDescent="0.3">
      <c r="B5529" s="63" t="str">
        <f t="shared" si="347"/>
        <v/>
      </c>
      <c r="C5529" s="64"/>
      <c r="D5529" s="65"/>
      <c r="E5529" s="65"/>
      <c r="F5529" s="65"/>
      <c r="G5529" s="65"/>
      <c r="H5529" s="65"/>
      <c r="I5529" s="65"/>
      <c r="J5529" s="65"/>
      <c r="K5529" s="65"/>
      <c r="L5529" s="66" t="str">
        <f t="shared" si="348"/>
        <v/>
      </c>
      <c r="M5529" s="66" t="str">
        <f t="shared" si="349"/>
        <v/>
      </c>
      <c r="N5529" s="66" t="str">
        <f t="shared" si="350"/>
        <v/>
      </c>
    </row>
    <row r="5530" spans="2:14" ht="20.100000000000001" customHeight="1" thickBot="1" x14ac:dyDescent="0.3">
      <c r="B5530" s="63" t="str">
        <f t="shared" si="347"/>
        <v/>
      </c>
      <c r="C5530" s="64"/>
      <c r="D5530" s="65"/>
      <c r="E5530" s="65"/>
      <c r="F5530" s="65"/>
      <c r="G5530" s="65"/>
      <c r="H5530" s="65"/>
      <c r="I5530" s="65"/>
      <c r="J5530" s="65"/>
      <c r="K5530" s="65"/>
      <c r="L5530" s="66" t="str">
        <f t="shared" si="348"/>
        <v/>
      </c>
      <c r="M5530" s="66" t="str">
        <f t="shared" si="349"/>
        <v/>
      </c>
      <c r="N5530" s="66" t="str">
        <f t="shared" si="350"/>
        <v/>
      </c>
    </row>
    <row r="5531" spans="2:14" ht="20.100000000000001" customHeight="1" thickBot="1" x14ac:dyDescent="0.3">
      <c r="B5531" s="63" t="str">
        <f t="shared" si="347"/>
        <v/>
      </c>
      <c r="C5531" s="64"/>
      <c r="D5531" s="65"/>
      <c r="E5531" s="65"/>
      <c r="F5531" s="65"/>
      <c r="G5531" s="65"/>
      <c r="H5531" s="65"/>
      <c r="I5531" s="65"/>
      <c r="J5531" s="65"/>
      <c r="K5531" s="65"/>
      <c r="L5531" s="66" t="str">
        <f t="shared" si="348"/>
        <v/>
      </c>
      <c r="M5531" s="66" t="str">
        <f t="shared" si="349"/>
        <v/>
      </c>
      <c r="N5531" s="66" t="str">
        <f t="shared" si="350"/>
        <v/>
      </c>
    </row>
    <row r="5532" spans="2:14" ht="20.100000000000001" customHeight="1" thickBot="1" x14ac:dyDescent="0.3">
      <c r="B5532" s="63" t="str">
        <f t="shared" si="347"/>
        <v/>
      </c>
      <c r="C5532" s="64"/>
      <c r="D5532" s="65"/>
      <c r="E5532" s="65"/>
      <c r="F5532" s="65"/>
      <c r="G5532" s="65"/>
      <c r="H5532" s="65"/>
      <c r="I5532" s="65"/>
      <c r="J5532" s="65"/>
      <c r="K5532" s="65"/>
      <c r="L5532" s="66" t="str">
        <f t="shared" si="348"/>
        <v/>
      </c>
      <c r="M5532" s="66" t="str">
        <f t="shared" si="349"/>
        <v/>
      </c>
      <c r="N5532" s="66" t="str">
        <f t="shared" si="350"/>
        <v/>
      </c>
    </row>
    <row r="5533" spans="2:14" ht="20.100000000000001" customHeight="1" thickBot="1" x14ac:dyDescent="0.3">
      <c r="B5533" s="63" t="str">
        <f t="shared" si="347"/>
        <v/>
      </c>
      <c r="C5533" s="64"/>
      <c r="D5533" s="65"/>
      <c r="E5533" s="65"/>
      <c r="F5533" s="65"/>
      <c r="G5533" s="65"/>
      <c r="H5533" s="65"/>
      <c r="I5533" s="65"/>
      <c r="J5533" s="65"/>
      <c r="K5533" s="65"/>
      <c r="L5533" s="66" t="str">
        <f t="shared" si="348"/>
        <v/>
      </c>
      <c r="M5533" s="66" t="str">
        <f t="shared" si="349"/>
        <v/>
      </c>
      <c r="N5533" s="66" t="str">
        <f t="shared" si="350"/>
        <v/>
      </c>
    </row>
    <row r="5534" spans="2:14" ht="20.100000000000001" customHeight="1" thickBot="1" x14ac:dyDescent="0.3">
      <c r="B5534" s="63" t="str">
        <f t="shared" si="347"/>
        <v/>
      </c>
      <c r="C5534" s="64"/>
      <c r="D5534" s="65"/>
      <c r="E5534" s="65"/>
      <c r="F5534" s="65"/>
      <c r="G5534" s="65"/>
      <c r="H5534" s="65"/>
      <c r="I5534" s="65"/>
      <c r="J5534" s="65"/>
      <c r="K5534" s="65"/>
      <c r="L5534" s="66" t="str">
        <f t="shared" si="348"/>
        <v/>
      </c>
      <c r="M5534" s="66" t="str">
        <f t="shared" si="349"/>
        <v/>
      </c>
      <c r="N5534" s="66" t="str">
        <f t="shared" si="350"/>
        <v/>
      </c>
    </row>
    <row r="5535" spans="2:14" ht="20.100000000000001" customHeight="1" thickBot="1" x14ac:dyDescent="0.3">
      <c r="B5535" s="63" t="str">
        <f t="shared" si="347"/>
        <v/>
      </c>
      <c r="C5535" s="64"/>
      <c r="D5535" s="65"/>
      <c r="E5535" s="65"/>
      <c r="F5535" s="65"/>
      <c r="G5535" s="65"/>
      <c r="H5535" s="65"/>
      <c r="I5535" s="65"/>
      <c r="J5535" s="65"/>
      <c r="K5535" s="65"/>
      <c r="L5535" s="66" t="str">
        <f t="shared" si="348"/>
        <v/>
      </c>
      <c r="M5535" s="66" t="str">
        <f t="shared" si="349"/>
        <v/>
      </c>
      <c r="N5535" s="66" t="str">
        <f t="shared" si="350"/>
        <v/>
      </c>
    </row>
    <row r="5536" spans="2:14" ht="20.100000000000001" customHeight="1" thickBot="1" x14ac:dyDescent="0.3">
      <c r="B5536" s="63" t="str">
        <f t="shared" si="347"/>
        <v/>
      </c>
      <c r="C5536" s="64"/>
      <c r="D5536" s="65"/>
      <c r="E5536" s="65"/>
      <c r="F5536" s="65"/>
      <c r="G5536" s="65"/>
      <c r="H5536" s="65"/>
      <c r="I5536" s="65"/>
      <c r="J5536" s="65"/>
      <c r="K5536" s="65"/>
      <c r="L5536" s="66" t="str">
        <f t="shared" si="348"/>
        <v/>
      </c>
      <c r="M5536" s="66" t="str">
        <f t="shared" si="349"/>
        <v/>
      </c>
      <c r="N5536" s="66" t="str">
        <f t="shared" si="350"/>
        <v/>
      </c>
    </row>
    <row r="5537" spans="2:14" ht="20.100000000000001" customHeight="1" thickBot="1" x14ac:dyDescent="0.3">
      <c r="B5537" s="63" t="str">
        <f t="shared" si="347"/>
        <v/>
      </c>
      <c r="C5537" s="64"/>
      <c r="D5537" s="65"/>
      <c r="E5537" s="65"/>
      <c r="F5537" s="65"/>
      <c r="G5537" s="65"/>
      <c r="H5537" s="65"/>
      <c r="I5537" s="65"/>
      <c r="J5537" s="65"/>
      <c r="K5537" s="65"/>
      <c r="L5537" s="66" t="str">
        <f t="shared" si="348"/>
        <v/>
      </c>
      <c r="M5537" s="66" t="str">
        <f t="shared" si="349"/>
        <v/>
      </c>
      <c r="N5537" s="66" t="str">
        <f t="shared" si="350"/>
        <v/>
      </c>
    </row>
    <row r="5538" spans="2:14" ht="20.100000000000001" customHeight="1" thickBot="1" x14ac:dyDescent="0.3">
      <c r="B5538" s="63" t="str">
        <f t="shared" si="347"/>
        <v/>
      </c>
      <c r="C5538" s="64"/>
      <c r="D5538" s="65"/>
      <c r="E5538" s="65"/>
      <c r="F5538" s="65"/>
      <c r="G5538" s="65"/>
      <c r="H5538" s="65"/>
      <c r="I5538" s="65"/>
      <c r="J5538" s="65"/>
      <c r="K5538" s="65"/>
      <c r="L5538" s="66" t="str">
        <f t="shared" si="348"/>
        <v/>
      </c>
      <c r="M5538" s="66" t="str">
        <f t="shared" si="349"/>
        <v/>
      </c>
      <c r="N5538" s="66" t="str">
        <f t="shared" si="350"/>
        <v/>
      </c>
    </row>
    <row r="5539" spans="2:14" ht="20.100000000000001" customHeight="1" thickBot="1" x14ac:dyDescent="0.3">
      <c r="B5539" s="63" t="str">
        <f t="shared" si="347"/>
        <v/>
      </c>
      <c r="C5539" s="64"/>
      <c r="D5539" s="65"/>
      <c r="E5539" s="65"/>
      <c r="F5539" s="65"/>
      <c r="G5539" s="65"/>
      <c r="H5539" s="65"/>
      <c r="I5539" s="65"/>
      <c r="J5539" s="65"/>
      <c r="K5539" s="65"/>
      <c r="L5539" s="66" t="str">
        <f t="shared" si="348"/>
        <v/>
      </c>
      <c r="M5539" s="66" t="str">
        <f t="shared" si="349"/>
        <v/>
      </c>
      <c r="N5539" s="66" t="str">
        <f t="shared" si="350"/>
        <v/>
      </c>
    </row>
    <row r="5540" spans="2:14" ht="20.100000000000001" customHeight="1" thickBot="1" x14ac:dyDescent="0.3">
      <c r="B5540" s="63" t="str">
        <f t="shared" si="347"/>
        <v/>
      </c>
      <c r="C5540" s="64"/>
      <c r="D5540" s="65"/>
      <c r="E5540" s="65"/>
      <c r="F5540" s="65"/>
      <c r="G5540" s="65"/>
      <c r="H5540" s="65"/>
      <c r="I5540" s="65"/>
      <c r="J5540" s="65"/>
      <c r="K5540" s="65"/>
      <c r="L5540" s="66" t="str">
        <f t="shared" si="348"/>
        <v/>
      </c>
      <c r="M5540" s="66" t="str">
        <f t="shared" si="349"/>
        <v/>
      </c>
      <c r="N5540" s="66" t="str">
        <f t="shared" si="350"/>
        <v/>
      </c>
    </row>
    <row r="5541" spans="2:14" ht="20.100000000000001" customHeight="1" thickBot="1" x14ac:dyDescent="0.3">
      <c r="B5541" s="63" t="str">
        <f t="shared" si="347"/>
        <v/>
      </c>
      <c r="C5541" s="64"/>
      <c r="D5541" s="65"/>
      <c r="E5541" s="65"/>
      <c r="F5541" s="65"/>
      <c r="G5541" s="65"/>
      <c r="H5541" s="65"/>
      <c r="I5541" s="65"/>
      <c r="J5541" s="65"/>
      <c r="K5541" s="65"/>
      <c r="L5541" s="66" t="str">
        <f t="shared" si="348"/>
        <v/>
      </c>
      <c r="M5541" s="66" t="str">
        <f t="shared" si="349"/>
        <v/>
      </c>
      <c r="N5541" s="66" t="str">
        <f t="shared" si="350"/>
        <v/>
      </c>
    </row>
    <row r="5542" spans="2:14" ht="20.100000000000001" customHeight="1" thickBot="1" x14ac:dyDescent="0.3">
      <c r="B5542" s="63" t="str">
        <f t="shared" si="347"/>
        <v/>
      </c>
      <c r="C5542" s="64"/>
      <c r="D5542" s="65"/>
      <c r="E5542" s="65"/>
      <c r="F5542" s="65"/>
      <c r="G5542" s="65"/>
      <c r="H5542" s="65"/>
      <c r="I5542" s="65"/>
      <c r="J5542" s="65"/>
      <c r="K5542" s="65"/>
      <c r="L5542" s="66" t="str">
        <f t="shared" si="348"/>
        <v/>
      </c>
      <c r="M5542" s="66" t="str">
        <f t="shared" si="349"/>
        <v/>
      </c>
      <c r="N5542" s="66" t="str">
        <f t="shared" si="350"/>
        <v/>
      </c>
    </row>
    <row r="5543" spans="2:14" ht="20.100000000000001" customHeight="1" thickBot="1" x14ac:dyDescent="0.3">
      <c r="B5543" s="63" t="str">
        <f t="shared" si="347"/>
        <v/>
      </c>
      <c r="C5543" s="64"/>
      <c r="D5543" s="65"/>
      <c r="E5543" s="65"/>
      <c r="F5543" s="65"/>
      <c r="G5543" s="65"/>
      <c r="H5543" s="65"/>
      <c r="I5543" s="65"/>
      <c r="J5543" s="65"/>
      <c r="K5543" s="65"/>
      <c r="L5543" s="66" t="str">
        <f t="shared" si="348"/>
        <v/>
      </c>
      <c r="M5543" s="66" t="str">
        <f t="shared" si="349"/>
        <v/>
      </c>
      <c r="N5543" s="66" t="str">
        <f t="shared" si="350"/>
        <v/>
      </c>
    </row>
    <row r="5544" spans="2:14" ht="20.100000000000001" customHeight="1" thickBot="1" x14ac:dyDescent="0.3">
      <c r="B5544" s="63" t="str">
        <f t="shared" si="347"/>
        <v/>
      </c>
      <c r="C5544" s="64"/>
      <c r="D5544" s="65"/>
      <c r="E5544" s="65"/>
      <c r="F5544" s="65"/>
      <c r="G5544" s="65"/>
      <c r="H5544" s="65"/>
      <c r="I5544" s="65"/>
      <c r="J5544" s="65"/>
      <c r="K5544" s="65"/>
      <c r="L5544" s="66" t="str">
        <f t="shared" si="348"/>
        <v/>
      </c>
      <c r="M5544" s="66" t="str">
        <f t="shared" si="349"/>
        <v/>
      </c>
      <c r="N5544" s="66" t="str">
        <f t="shared" si="350"/>
        <v/>
      </c>
    </row>
    <row r="5545" spans="2:14" ht="20.100000000000001" customHeight="1" thickBot="1" x14ac:dyDescent="0.3">
      <c r="B5545" s="63" t="str">
        <f t="shared" si="347"/>
        <v/>
      </c>
      <c r="C5545" s="64"/>
      <c r="D5545" s="65"/>
      <c r="E5545" s="65"/>
      <c r="F5545" s="65"/>
      <c r="G5545" s="65"/>
      <c r="H5545" s="65"/>
      <c r="I5545" s="65"/>
      <c r="J5545" s="65"/>
      <c r="K5545" s="65"/>
      <c r="L5545" s="66" t="str">
        <f t="shared" si="348"/>
        <v/>
      </c>
      <c r="M5545" s="66" t="str">
        <f t="shared" si="349"/>
        <v/>
      </c>
      <c r="N5545" s="66" t="str">
        <f t="shared" si="350"/>
        <v/>
      </c>
    </row>
    <row r="5546" spans="2:14" ht="20.100000000000001" customHeight="1" thickBot="1" x14ac:dyDescent="0.3">
      <c r="B5546" s="63" t="str">
        <f t="shared" si="347"/>
        <v/>
      </c>
      <c r="C5546" s="64"/>
      <c r="D5546" s="65"/>
      <c r="E5546" s="65"/>
      <c r="F5546" s="65"/>
      <c r="G5546" s="65"/>
      <c r="H5546" s="65"/>
      <c r="I5546" s="65"/>
      <c r="J5546" s="65"/>
      <c r="K5546" s="65"/>
      <c r="L5546" s="66" t="str">
        <f t="shared" si="348"/>
        <v/>
      </c>
      <c r="M5546" s="66" t="str">
        <f t="shared" si="349"/>
        <v/>
      </c>
      <c r="N5546" s="66" t="str">
        <f t="shared" si="350"/>
        <v/>
      </c>
    </row>
    <row r="5547" spans="2:14" ht="20.100000000000001" customHeight="1" thickBot="1" x14ac:dyDescent="0.3">
      <c r="B5547" s="63" t="str">
        <f t="shared" si="347"/>
        <v/>
      </c>
      <c r="C5547" s="64"/>
      <c r="D5547" s="65"/>
      <c r="E5547" s="65"/>
      <c r="F5547" s="65"/>
      <c r="G5547" s="65"/>
      <c r="H5547" s="65"/>
      <c r="I5547" s="65"/>
      <c r="J5547" s="65"/>
      <c r="K5547" s="65"/>
      <c r="L5547" s="66" t="str">
        <f t="shared" si="348"/>
        <v/>
      </c>
      <c r="M5547" s="66" t="str">
        <f t="shared" si="349"/>
        <v/>
      </c>
      <c r="N5547" s="66" t="str">
        <f t="shared" si="350"/>
        <v/>
      </c>
    </row>
    <row r="5548" spans="2:14" ht="20.100000000000001" customHeight="1" thickBot="1" x14ac:dyDescent="0.3">
      <c r="B5548" s="63" t="str">
        <f t="shared" si="347"/>
        <v/>
      </c>
      <c r="C5548" s="64"/>
      <c r="D5548" s="65"/>
      <c r="E5548" s="65"/>
      <c r="F5548" s="65"/>
      <c r="G5548" s="65"/>
      <c r="H5548" s="65"/>
      <c r="I5548" s="65"/>
      <c r="J5548" s="65"/>
      <c r="K5548" s="65"/>
      <c r="L5548" s="66" t="str">
        <f t="shared" si="348"/>
        <v/>
      </c>
      <c r="M5548" s="66" t="str">
        <f t="shared" si="349"/>
        <v/>
      </c>
      <c r="N5548" s="66" t="str">
        <f t="shared" si="350"/>
        <v/>
      </c>
    </row>
    <row r="5549" spans="2:14" ht="20.100000000000001" customHeight="1" thickBot="1" x14ac:dyDescent="0.3">
      <c r="B5549" s="63" t="str">
        <f t="shared" si="347"/>
        <v/>
      </c>
      <c r="C5549" s="64"/>
      <c r="D5549" s="65"/>
      <c r="E5549" s="65"/>
      <c r="F5549" s="65"/>
      <c r="G5549" s="65"/>
      <c r="H5549" s="65"/>
      <c r="I5549" s="65"/>
      <c r="J5549" s="65"/>
      <c r="K5549" s="65"/>
      <c r="L5549" s="66" t="str">
        <f t="shared" si="348"/>
        <v/>
      </c>
      <c r="M5549" s="66" t="str">
        <f t="shared" si="349"/>
        <v/>
      </c>
      <c r="N5549" s="66" t="str">
        <f t="shared" si="350"/>
        <v/>
      </c>
    </row>
    <row r="5550" spans="2:14" ht="20.100000000000001" customHeight="1" thickBot="1" x14ac:dyDescent="0.3">
      <c r="B5550" s="63" t="str">
        <f t="shared" si="347"/>
        <v/>
      </c>
      <c r="C5550" s="64"/>
      <c r="D5550" s="65"/>
      <c r="E5550" s="65"/>
      <c r="F5550" s="65"/>
      <c r="G5550" s="65"/>
      <c r="H5550" s="65"/>
      <c r="I5550" s="65"/>
      <c r="J5550" s="65"/>
      <c r="K5550" s="65"/>
      <c r="L5550" s="66" t="str">
        <f t="shared" si="348"/>
        <v/>
      </c>
      <c r="M5550" s="66" t="str">
        <f t="shared" si="349"/>
        <v/>
      </c>
      <c r="N5550" s="66" t="str">
        <f t="shared" si="350"/>
        <v/>
      </c>
    </row>
    <row r="5551" spans="2:14" ht="20.100000000000001" customHeight="1" thickBot="1" x14ac:dyDescent="0.3">
      <c r="B5551" s="63" t="str">
        <f t="shared" si="347"/>
        <v/>
      </c>
      <c r="C5551" s="64"/>
      <c r="D5551" s="65"/>
      <c r="E5551" s="65"/>
      <c r="F5551" s="65"/>
      <c r="G5551" s="65"/>
      <c r="H5551" s="65"/>
      <c r="I5551" s="65"/>
      <c r="J5551" s="65"/>
      <c r="K5551" s="65"/>
      <c r="L5551" s="66" t="str">
        <f t="shared" si="348"/>
        <v/>
      </c>
      <c r="M5551" s="66" t="str">
        <f t="shared" si="349"/>
        <v/>
      </c>
      <c r="N5551" s="66" t="str">
        <f t="shared" si="350"/>
        <v/>
      </c>
    </row>
    <row r="5552" spans="2:14" ht="20.100000000000001" customHeight="1" thickBot="1" x14ac:dyDescent="0.3">
      <c r="B5552" s="63" t="str">
        <f t="shared" si="347"/>
        <v/>
      </c>
      <c r="C5552" s="64"/>
      <c r="D5552" s="65"/>
      <c r="E5552" s="65"/>
      <c r="F5552" s="65"/>
      <c r="G5552" s="65"/>
      <c r="H5552" s="65"/>
      <c r="I5552" s="65"/>
      <c r="J5552" s="65"/>
      <c r="K5552" s="65"/>
      <c r="L5552" s="66" t="str">
        <f t="shared" si="348"/>
        <v/>
      </c>
      <c r="M5552" s="66" t="str">
        <f t="shared" si="349"/>
        <v/>
      </c>
      <c r="N5552" s="66" t="str">
        <f t="shared" si="350"/>
        <v/>
      </c>
    </row>
    <row r="5553" spans="2:14" ht="20.100000000000001" customHeight="1" thickBot="1" x14ac:dyDescent="0.3">
      <c r="B5553" s="63" t="str">
        <f t="shared" si="347"/>
        <v/>
      </c>
      <c r="C5553" s="64"/>
      <c r="D5553" s="65"/>
      <c r="E5553" s="65"/>
      <c r="F5553" s="65"/>
      <c r="G5553" s="65"/>
      <c r="H5553" s="65"/>
      <c r="I5553" s="65"/>
      <c r="J5553" s="65"/>
      <c r="K5553" s="65"/>
      <c r="L5553" s="66" t="str">
        <f t="shared" si="348"/>
        <v/>
      </c>
      <c r="M5553" s="66" t="str">
        <f t="shared" si="349"/>
        <v/>
      </c>
      <c r="N5553" s="66" t="str">
        <f t="shared" si="350"/>
        <v/>
      </c>
    </row>
    <row r="5554" spans="2:14" ht="20.100000000000001" customHeight="1" thickBot="1" x14ac:dyDescent="0.3">
      <c r="B5554" s="63" t="str">
        <f t="shared" si="347"/>
        <v/>
      </c>
      <c r="C5554" s="64"/>
      <c r="D5554" s="65"/>
      <c r="E5554" s="65"/>
      <c r="F5554" s="65"/>
      <c r="G5554" s="65"/>
      <c r="H5554" s="65"/>
      <c r="I5554" s="65"/>
      <c r="J5554" s="65"/>
      <c r="K5554" s="65"/>
      <c r="L5554" s="66" t="str">
        <f t="shared" si="348"/>
        <v/>
      </c>
      <c r="M5554" s="66" t="str">
        <f t="shared" si="349"/>
        <v/>
      </c>
      <c r="N5554" s="66" t="str">
        <f t="shared" si="350"/>
        <v/>
      </c>
    </row>
    <row r="5555" spans="2:14" ht="20.100000000000001" customHeight="1" thickBot="1" x14ac:dyDescent="0.3">
      <c r="B5555" s="63" t="str">
        <f t="shared" si="347"/>
        <v/>
      </c>
      <c r="C5555" s="64"/>
      <c r="D5555" s="65"/>
      <c r="E5555" s="65"/>
      <c r="F5555" s="65"/>
      <c r="G5555" s="65"/>
      <c r="H5555" s="65"/>
      <c r="I5555" s="65"/>
      <c r="J5555" s="65"/>
      <c r="K5555" s="65"/>
      <c r="L5555" s="66" t="str">
        <f t="shared" si="348"/>
        <v/>
      </c>
      <c r="M5555" s="66" t="str">
        <f t="shared" si="349"/>
        <v/>
      </c>
      <c r="N5555" s="66" t="str">
        <f t="shared" si="350"/>
        <v/>
      </c>
    </row>
    <row r="5556" spans="2:14" ht="20.100000000000001" customHeight="1" thickBot="1" x14ac:dyDescent="0.3">
      <c r="B5556" s="63" t="str">
        <f t="shared" si="347"/>
        <v/>
      </c>
      <c r="C5556" s="64"/>
      <c r="D5556" s="65"/>
      <c r="E5556" s="65"/>
      <c r="F5556" s="65"/>
      <c r="G5556" s="65"/>
      <c r="H5556" s="65"/>
      <c r="I5556" s="65"/>
      <c r="J5556" s="65"/>
      <c r="K5556" s="65"/>
      <c r="L5556" s="66" t="str">
        <f t="shared" si="348"/>
        <v/>
      </c>
      <c r="M5556" s="66" t="str">
        <f t="shared" si="349"/>
        <v/>
      </c>
      <c r="N5556" s="66" t="str">
        <f t="shared" si="350"/>
        <v/>
      </c>
    </row>
    <row r="5557" spans="2:14" ht="20.100000000000001" customHeight="1" thickBot="1" x14ac:dyDescent="0.3">
      <c r="B5557" s="63" t="str">
        <f t="shared" si="347"/>
        <v/>
      </c>
      <c r="C5557" s="64"/>
      <c r="D5557" s="65"/>
      <c r="E5557" s="65"/>
      <c r="F5557" s="65"/>
      <c r="G5557" s="65"/>
      <c r="H5557" s="65"/>
      <c r="I5557" s="65"/>
      <c r="J5557" s="65"/>
      <c r="K5557" s="65"/>
      <c r="L5557" s="66" t="str">
        <f t="shared" si="348"/>
        <v/>
      </c>
      <c r="M5557" s="66" t="str">
        <f t="shared" si="349"/>
        <v/>
      </c>
      <c r="N5557" s="66" t="str">
        <f t="shared" si="350"/>
        <v/>
      </c>
    </row>
    <row r="5558" spans="2:14" ht="20.100000000000001" customHeight="1" thickBot="1" x14ac:dyDescent="0.3">
      <c r="B5558" s="63" t="str">
        <f t="shared" si="347"/>
        <v/>
      </c>
      <c r="C5558" s="64"/>
      <c r="D5558" s="65"/>
      <c r="E5558" s="65"/>
      <c r="F5558" s="65"/>
      <c r="G5558" s="65"/>
      <c r="H5558" s="65"/>
      <c r="I5558" s="65"/>
      <c r="J5558" s="65"/>
      <c r="K5558" s="65"/>
      <c r="L5558" s="66" t="str">
        <f t="shared" si="348"/>
        <v/>
      </c>
      <c r="M5558" s="66" t="str">
        <f t="shared" si="349"/>
        <v/>
      </c>
      <c r="N5558" s="66" t="str">
        <f t="shared" si="350"/>
        <v/>
      </c>
    </row>
    <row r="5559" spans="2:14" ht="20.100000000000001" customHeight="1" thickBot="1" x14ac:dyDescent="0.3">
      <c r="B5559" s="63" t="str">
        <f t="shared" si="347"/>
        <v/>
      </c>
      <c r="C5559" s="64"/>
      <c r="D5559" s="65"/>
      <c r="E5559" s="65"/>
      <c r="F5559" s="65"/>
      <c r="G5559" s="65"/>
      <c r="H5559" s="65"/>
      <c r="I5559" s="65"/>
      <c r="J5559" s="65"/>
      <c r="K5559" s="65"/>
      <c r="L5559" s="66" t="str">
        <f t="shared" si="348"/>
        <v/>
      </c>
      <c r="M5559" s="66" t="str">
        <f t="shared" si="349"/>
        <v/>
      </c>
      <c r="N5559" s="66" t="str">
        <f t="shared" si="350"/>
        <v/>
      </c>
    </row>
    <row r="5560" spans="2:14" ht="20.100000000000001" customHeight="1" thickBot="1" x14ac:dyDescent="0.3">
      <c r="B5560" s="63" t="str">
        <f t="shared" si="347"/>
        <v/>
      </c>
      <c r="C5560" s="64"/>
      <c r="D5560" s="65"/>
      <c r="E5560" s="65"/>
      <c r="F5560" s="65"/>
      <c r="G5560" s="65"/>
      <c r="H5560" s="65"/>
      <c r="I5560" s="65"/>
      <c r="J5560" s="65"/>
      <c r="K5560" s="65"/>
      <c r="L5560" s="66" t="str">
        <f t="shared" si="348"/>
        <v/>
      </c>
      <c r="M5560" s="66" t="str">
        <f t="shared" si="349"/>
        <v/>
      </c>
      <c r="N5560" s="66" t="str">
        <f t="shared" si="350"/>
        <v/>
      </c>
    </row>
    <row r="5561" spans="2:14" ht="20.100000000000001" customHeight="1" thickBot="1" x14ac:dyDescent="0.3">
      <c r="B5561" s="63" t="str">
        <f t="shared" si="347"/>
        <v/>
      </c>
      <c r="C5561" s="64"/>
      <c r="D5561" s="65"/>
      <c r="E5561" s="65"/>
      <c r="F5561" s="65"/>
      <c r="G5561" s="65"/>
      <c r="H5561" s="65"/>
      <c r="I5561" s="65"/>
      <c r="J5561" s="65"/>
      <c r="K5561" s="65"/>
      <c r="L5561" s="66" t="str">
        <f t="shared" si="348"/>
        <v/>
      </c>
      <c r="M5561" s="66" t="str">
        <f t="shared" si="349"/>
        <v/>
      </c>
      <c r="N5561" s="66" t="str">
        <f t="shared" si="350"/>
        <v/>
      </c>
    </row>
    <row r="5562" spans="2:14" ht="20.100000000000001" customHeight="1" thickBot="1" x14ac:dyDescent="0.3">
      <c r="B5562" s="63" t="str">
        <f t="shared" si="347"/>
        <v/>
      </c>
      <c r="C5562" s="64"/>
      <c r="D5562" s="65"/>
      <c r="E5562" s="65"/>
      <c r="F5562" s="65"/>
      <c r="G5562" s="65"/>
      <c r="H5562" s="65"/>
      <c r="I5562" s="65"/>
      <c r="J5562" s="65"/>
      <c r="K5562" s="65"/>
      <c r="L5562" s="66" t="str">
        <f t="shared" si="348"/>
        <v/>
      </c>
      <c r="M5562" s="66" t="str">
        <f t="shared" si="349"/>
        <v/>
      </c>
      <c r="N5562" s="66" t="str">
        <f t="shared" si="350"/>
        <v/>
      </c>
    </row>
    <row r="5563" spans="2:14" ht="20.100000000000001" customHeight="1" thickBot="1" x14ac:dyDescent="0.3">
      <c r="B5563" s="63" t="str">
        <f t="shared" si="347"/>
        <v/>
      </c>
      <c r="C5563" s="64"/>
      <c r="D5563" s="65"/>
      <c r="E5563" s="65"/>
      <c r="F5563" s="65"/>
      <c r="G5563" s="65"/>
      <c r="H5563" s="65"/>
      <c r="I5563" s="65"/>
      <c r="J5563" s="65"/>
      <c r="K5563" s="65"/>
      <c r="L5563" s="66" t="str">
        <f t="shared" si="348"/>
        <v/>
      </c>
      <c r="M5563" s="66" t="str">
        <f t="shared" si="349"/>
        <v/>
      </c>
      <c r="N5563" s="66" t="str">
        <f t="shared" si="350"/>
        <v/>
      </c>
    </row>
    <row r="5564" spans="2:14" ht="20.100000000000001" customHeight="1" thickBot="1" x14ac:dyDescent="0.3">
      <c r="B5564" s="63" t="str">
        <f t="shared" si="347"/>
        <v/>
      </c>
      <c r="C5564" s="64"/>
      <c r="D5564" s="65"/>
      <c r="E5564" s="65"/>
      <c r="F5564" s="65"/>
      <c r="G5564" s="65"/>
      <c r="H5564" s="65"/>
      <c r="I5564" s="65"/>
      <c r="J5564" s="65"/>
      <c r="K5564" s="65"/>
      <c r="L5564" s="66" t="str">
        <f t="shared" si="348"/>
        <v/>
      </c>
      <c r="M5564" s="66" t="str">
        <f t="shared" si="349"/>
        <v/>
      </c>
      <c r="N5564" s="66" t="str">
        <f t="shared" si="350"/>
        <v/>
      </c>
    </row>
    <row r="5565" spans="2:14" ht="20.100000000000001" customHeight="1" thickBot="1" x14ac:dyDescent="0.3">
      <c r="B5565" s="63" t="str">
        <f t="shared" si="347"/>
        <v/>
      </c>
      <c r="C5565" s="64"/>
      <c r="D5565" s="65"/>
      <c r="E5565" s="65"/>
      <c r="F5565" s="65"/>
      <c r="G5565" s="65"/>
      <c r="H5565" s="65"/>
      <c r="I5565" s="65"/>
      <c r="J5565" s="65"/>
      <c r="K5565" s="65"/>
      <c r="L5565" s="66" t="str">
        <f t="shared" si="348"/>
        <v/>
      </c>
      <c r="M5565" s="66" t="str">
        <f t="shared" si="349"/>
        <v/>
      </c>
      <c r="N5565" s="66" t="str">
        <f t="shared" si="350"/>
        <v/>
      </c>
    </row>
    <row r="5566" spans="2:14" ht="20.100000000000001" customHeight="1" thickBot="1" x14ac:dyDescent="0.3">
      <c r="B5566" s="63" t="str">
        <f t="shared" si="347"/>
        <v/>
      </c>
      <c r="C5566" s="64"/>
      <c r="D5566" s="65"/>
      <c r="E5566" s="65"/>
      <c r="F5566" s="65"/>
      <c r="G5566" s="65"/>
      <c r="H5566" s="65"/>
      <c r="I5566" s="65"/>
      <c r="J5566" s="65"/>
      <c r="K5566" s="65"/>
      <c r="L5566" s="66" t="str">
        <f t="shared" si="348"/>
        <v/>
      </c>
      <c r="M5566" s="66" t="str">
        <f t="shared" si="349"/>
        <v/>
      </c>
      <c r="N5566" s="66" t="str">
        <f t="shared" si="350"/>
        <v/>
      </c>
    </row>
    <row r="5567" spans="2:14" ht="20.100000000000001" customHeight="1" thickBot="1" x14ac:dyDescent="0.3">
      <c r="B5567" s="63" t="str">
        <f t="shared" si="347"/>
        <v/>
      </c>
      <c r="C5567" s="64"/>
      <c r="D5567" s="65"/>
      <c r="E5567" s="65"/>
      <c r="F5567" s="65"/>
      <c r="G5567" s="65"/>
      <c r="H5567" s="65"/>
      <c r="I5567" s="65"/>
      <c r="J5567" s="65"/>
      <c r="K5567" s="65"/>
      <c r="L5567" s="66" t="str">
        <f t="shared" si="348"/>
        <v/>
      </c>
      <c r="M5567" s="66" t="str">
        <f t="shared" si="349"/>
        <v/>
      </c>
      <c r="N5567" s="66" t="str">
        <f t="shared" si="350"/>
        <v/>
      </c>
    </row>
    <row r="5568" spans="2:14" ht="20.100000000000001" customHeight="1" thickBot="1" x14ac:dyDescent="0.3">
      <c r="B5568" s="63" t="str">
        <f t="shared" si="347"/>
        <v/>
      </c>
      <c r="C5568" s="64"/>
      <c r="D5568" s="65"/>
      <c r="E5568" s="65"/>
      <c r="F5568" s="65"/>
      <c r="G5568" s="65"/>
      <c r="H5568" s="65"/>
      <c r="I5568" s="65"/>
      <c r="J5568" s="65"/>
      <c r="K5568" s="65"/>
      <c r="L5568" s="66" t="str">
        <f t="shared" si="348"/>
        <v/>
      </c>
      <c r="M5568" s="66" t="str">
        <f t="shared" si="349"/>
        <v/>
      </c>
      <c r="N5568" s="66" t="str">
        <f t="shared" si="350"/>
        <v/>
      </c>
    </row>
    <row r="5569" spans="2:14" ht="20.100000000000001" customHeight="1" thickBot="1" x14ac:dyDescent="0.3">
      <c r="B5569" s="63" t="str">
        <f t="shared" si="347"/>
        <v/>
      </c>
      <c r="C5569" s="64"/>
      <c r="D5569" s="65"/>
      <c r="E5569" s="65"/>
      <c r="F5569" s="65"/>
      <c r="G5569" s="65"/>
      <c r="H5569" s="65"/>
      <c r="I5569" s="65"/>
      <c r="J5569" s="65"/>
      <c r="K5569" s="65"/>
      <c r="L5569" s="66" t="str">
        <f t="shared" si="348"/>
        <v/>
      </c>
      <c r="M5569" s="66" t="str">
        <f t="shared" si="349"/>
        <v/>
      </c>
      <c r="N5569" s="66" t="str">
        <f t="shared" si="350"/>
        <v/>
      </c>
    </row>
    <row r="5570" spans="2:14" ht="20.100000000000001" customHeight="1" thickBot="1" x14ac:dyDescent="0.3">
      <c r="B5570" s="63" t="str">
        <f t="shared" si="347"/>
        <v/>
      </c>
      <c r="C5570" s="64"/>
      <c r="D5570" s="65"/>
      <c r="E5570" s="65"/>
      <c r="F5570" s="65"/>
      <c r="G5570" s="65"/>
      <c r="H5570" s="65"/>
      <c r="I5570" s="65"/>
      <c r="J5570" s="65"/>
      <c r="K5570" s="65"/>
      <c r="L5570" s="66" t="str">
        <f t="shared" si="348"/>
        <v/>
      </c>
      <c r="M5570" s="66" t="str">
        <f t="shared" si="349"/>
        <v/>
      </c>
      <c r="N5570" s="66" t="str">
        <f t="shared" si="350"/>
        <v/>
      </c>
    </row>
    <row r="5571" spans="2:14" ht="20.100000000000001" customHeight="1" thickBot="1" x14ac:dyDescent="0.3">
      <c r="B5571" s="63" t="str">
        <f t="shared" si="347"/>
        <v/>
      </c>
      <c r="C5571" s="64"/>
      <c r="D5571" s="65"/>
      <c r="E5571" s="65"/>
      <c r="F5571" s="65"/>
      <c r="G5571" s="65"/>
      <c r="H5571" s="65"/>
      <c r="I5571" s="65"/>
      <c r="J5571" s="65"/>
      <c r="K5571" s="65"/>
      <c r="L5571" s="66" t="str">
        <f t="shared" si="348"/>
        <v/>
      </c>
      <c r="M5571" s="66" t="str">
        <f t="shared" si="349"/>
        <v/>
      </c>
      <c r="N5571" s="66" t="str">
        <f t="shared" si="350"/>
        <v/>
      </c>
    </row>
    <row r="5572" spans="2:14" ht="20.100000000000001" customHeight="1" thickBot="1" x14ac:dyDescent="0.3">
      <c r="B5572" s="63" t="str">
        <f t="shared" si="347"/>
        <v/>
      </c>
      <c r="C5572" s="64"/>
      <c r="D5572" s="65"/>
      <c r="E5572" s="65"/>
      <c r="F5572" s="65"/>
      <c r="G5572" s="65"/>
      <c r="H5572" s="65"/>
      <c r="I5572" s="65"/>
      <c r="J5572" s="65"/>
      <c r="K5572" s="65"/>
      <c r="L5572" s="66" t="str">
        <f t="shared" si="348"/>
        <v/>
      </c>
      <c r="M5572" s="66" t="str">
        <f t="shared" si="349"/>
        <v/>
      </c>
      <c r="N5572" s="66" t="str">
        <f t="shared" si="350"/>
        <v/>
      </c>
    </row>
    <row r="5573" spans="2:14" ht="20.100000000000001" customHeight="1" thickBot="1" x14ac:dyDescent="0.3">
      <c r="B5573" s="63" t="str">
        <f t="shared" si="347"/>
        <v/>
      </c>
      <c r="C5573" s="64"/>
      <c r="D5573" s="65"/>
      <c r="E5573" s="65"/>
      <c r="F5573" s="65"/>
      <c r="G5573" s="65"/>
      <c r="H5573" s="65"/>
      <c r="I5573" s="65"/>
      <c r="J5573" s="65"/>
      <c r="K5573" s="65"/>
      <c r="L5573" s="66" t="str">
        <f t="shared" si="348"/>
        <v/>
      </c>
      <c r="M5573" s="66" t="str">
        <f t="shared" si="349"/>
        <v/>
      </c>
      <c r="N5573" s="66" t="str">
        <f t="shared" si="350"/>
        <v/>
      </c>
    </row>
    <row r="5574" spans="2:14" ht="20.100000000000001" customHeight="1" thickBot="1" x14ac:dyDescent="0.3">
      <c r="B5574" s="63" t="str">
        <f t="shared" si="347"/>
        <v/>
      </c>
      <c r="C5574" s="64"/>
      <c r="D5574" s="65"/>
      <c r="E5574" s="65"/>
      <c r="F5574" s="65"/>
      <c r="G5574" s="65"/>
      <c r="H5574" s="65"/>
      <c r="I5574" s="65"/>
      <c r="J5574" s="65"/>
      <c r="K5574" s="65"/>
      <c r="L5574" s="66" t="str">
        <f t="shared" si="348"/>
        <v/>
      </c>
      <c r="M5574" s="66" t="str">
        <f t="shared" si="349"/>
        <v/>
      </c>
      <c r="N5574" s="66" t="str">
        <f t="shared" si="350"/>
        <v/>
      </c>
    </row>
    <row r="5575" spans="2:14" ht="20.100000000000001" customHeight="1" thickBot="1" x14ac:dyDescent="0.3">
      <c r="B5575" s="63" t="str">
        <f t="shared" si="347"/>
        <v/>
      </c>
      <c r="C5575" s="64"/>
      <c r="D5575" s="65"/>
      <c r="E5575" s="65"/>
      <c r="F5575" s="65"/>
      <c r="G5575" s="65"/>
      <c r="H5575" s="65"/>
      <c r="I5575" s="65"/>
      <c r="J5575" s="65"/>
      <c r="K5575" s="65"/>
      <c r="L5575" s="66" t="str">
        <f t="shared" si="348"/>
        <v/>
      </c>
      <c r="M5575" s="66" t="str">
        <f t="shared" si="349"/>
        <v/>
      </c>
      <c r="N5575" s="66" t="str">
        <f t="shared" si="350"/>
        <v/>
      </c>
    </row>
    <row r="5576" spans="2:14" ht="20.100000000000001" customHeight="1" thickBot="1" x14ac:dyDescent="0.3">
      <c r="B5576" s="63" t="str">
        <f t="shared" si="347"/>
        <v/>
      </c>
      <c r="C5576" s="64"/>
      <c r="D5576" s="65"/>
      <c r="E5576" s="65"/>
      <c r="F5576" s="65"/>
      <c r="G5576" s="65"/>
      <c r="H5576" s="65"/>
      <c r="I5576" s="65"/>
      <c r="J5576" s="65"/>
      <c r="K5576" s="65"/>
      <c r="L5576" s="66" t="str">
        <f t="shared" si="348"/>
        <v/>
      </c>
      <c r="M5576" s="66" t="str">
        <f t="shared" si="349"/>
        <v/>
      </c>
      <c r="N5576" s="66" t="str">
        <f t="shared" si="350"/>
        <v/>
      </c>
    </row>
    <row r="5577" spans="2:14" ht="20.100000000000001" customHeight="1" thickBot="1" x14ac:dyDescent="0.3">
      <c r="B5577" s="63" t="str">
        <f t="shared" si="347"/>
        <v/>
      </c>
      <c r="C5577" s="64"/>
      <c r="D5577" s="65"/>
      <c r="E5577" s="65"/>
      <c r="F5577" s="65"/>
      <c r="G5577" s="65"/>
      <c r="H5577" s="65"/>
      <c r="I5577" s="65"/>
      <c r="J5577" s="65"/>
      <c r="K5577" s="65"/>
      <c r="L5577" s="66" t="str">
        <f t="shared" si="348"/>
        <v/>
      </c>
      <c r="M5577" s="66" t="str">
        <f t="shared" si="349"/>
        <v/>
      </c>
      <c r="N5577" s="66" t="str">
        <f t="shared" si="350"/>
        <v/>
      </c>
    </row>
    <row r="5578" spans="2:14" ht="20.100000000000001" customHeight="1" thickBot="1" x14ac:dyDescent="0.3">
      <c r="B5578" s="63" t="str">
        <f t="shared" ref="B5578:B5641" si="351">IF(C5578="","",B5577+1)</f>
        <v/>
      </c>
      <c r="C5578" s="64"/>
      <c r="D5578" s="65"/>
      <c r="E5578" s="65"/>
      <c r="F5578" s="65"/>
      <c r="G5578" s="65"/>
      <c r="H5578" s="65"/>
      <c r="I5578" s="65"/>
      <c r="J5578" s="65"/>
      <c r="K5578" s="65"/>
      <c r="L5578" s="66" t="str">
        <f t="shared" si="348"/>
        <v/>
      </c>
      <c r="M5578" s="66" t="str">
        <f t="shared" si="349"/>
        <v/>
      </c>
      <c r="N5578" s="66" t="str">
        <f t="shared" si="350"/>
        <v/>
      </c>
    </row>
    <row r="5579" spans="2:14" ht="20.100000000000001" customHeight="1" thickBot="1" x14ac:dyDescent="0.3">
      <c r="B5579" s="63" t="str">
        <f t="shared" si="351"/>
        <v/>
      </c>
      <c r="C5579" s="64"/>
      <c r="D5579" s="65"/>
      <c r="E5579" s="65"/>
      <c r="F5579" s="65"/>
      <c r="G5579" s="65"/>
      <c r="H5579" s="65"/>
      <c r="I5579" s="65"/>
      <c r="J5579" s="65"/>
      <c r="K5579" s="65"/>
      <c r="L5579" s="66" t="str">
        <f t="shared" si="348"/>
        <v/>
      </c>
      <c r="M5579" s="66" t="str">
        <f t="shared" si="349"/>
        <v/>
      </c>
      <c r="N5579" s="66" t="str">
        <f t="shared" si="350"/>
        <v/>
      </c>
    </row>
    <row r="5580" spans="2:14" ht="20.100000000000001" customHeight="1" thickBot="1" x14ac:dyDescent="0.3">
      <c r="B5580" s="63" t="str">
        <f t="shared" si="351"/>
        <v/>
      </c>
      <c r="C5580" s="64"/>
      <c r="D5580" s="65"/>
      <c r="E5580" s="65"/>
      <c r="F5580" s="65"/>
      <c r="G5580" s="65"/>
      <c r="H5580" s="65"/>
      <c r="I5580" s="65"/>
      <c r="J5580" s="65"/>
      <c r="K5580" s="65"/>
      <c r="L5580" s="66" t="str">
        <f t="shared" si="348"/>
        <v/>
      </c>
      <c r="M5580" s="66" t="str">
        <f t="shared" si="349"/>
        <v/>
      </c>
      <c r="N5580" s="66" t="str">
        <f t="shared" si="350"/>
        <v/>
      </c>
    </row>
    <row r="5581" spans="2:14" ht="20.100000000000001" customHeight="1" thickBot="1" x14ac:dyDescent="0.3">
      <c r="B5581" s="63" t="str">
        <f t="shared" si="351"/>
        <v/>
      </c>
      <c r="C5581" s="64"/>
      <c r="D5581" s="65"/>
      <c r="E5581" s="65"/>
      <c r="F5581" s="65"/>
      <c r="G5581" s="65"/>
      <c r="H5581" s="65"/>
      <c r="I5581" s="65"/>
      <c r="J5581" s="65"/>
      <c r="K5581" s="65"/>
      <c r="L5581" s="66" t="str">
        <f t="shared" ref="L5581:L5644" si="352">IF(C5581="","",TEXT(C5581,"MMMM"))</f>
        <v/>
      </c>
      <c r="M5581" s="66" t="str">
        <f t="shared" ref="M5581:M5644" si="353">IF(C5581="","",YEAR(C5581))</f>
        <v/>
      </c>
      <c r="N5581" s="66" t="str">
        <f t="shared" ref="N5581:N5644" si="354">IF(C5581="","",TEXT(C5581,"DDDD"))</f>
        <v/>
      </c>
    </row>
    <row r="5582" spans="2:14" ht="20.100000000000001" customHeight="1" thickBot="1" x14ac:dyDescent="0.3">
      <c r="B5582" s="63" t="str">
        <f t="shared" si="351"/>
        <v/>
      </c>
      <c r="C5582" s="64"/>
      <c r="D5582" s="65"/>
      <c r="E5582" s="65"/>
      <c r="F5582" s="65"/>
      <c r="G5582" s="65"/>
      <c r="H5582" s="65"/>
      <c r="I5582" s="65"/>
      <c r="J5582" s="65"/>
      <c r="K5582" s="65"/>
      <c r="L5582" s="66" t="str">
        <f t="shared" si="352"/>
        <v/>
      </c>
      <c r="M5582" s="66" t="str">
        <f t="shared" si="353"/>
        <v/>
      </c>
      <c r="N5582" s="66" t="str">
        <f t="shared" si="354"/>
        <v/>
      </c>
    </row>
    <row r="5583" spans="2:14" ht="20.100000000000001" customHeight="1" thickBot="1" x14ac:dyDescent="0.3">
      <c r="B5583" s="63" t="str">
        <f t="shared" si="351"/>
        <v/>
      </c>
      <c r="C5583" s="64"/>
      <c r="D5583" s="65"/>
      <c r="E5583" s="65"/>
      <c r="F5583" s="65"/>
      <c r="G5583" s="65"/>
      <c r="H5583" s="65"/>
      <c r="I5583" s="65"/>
      <c r="J5583" s="65"/>
      <c r="K5583" s="65"/>
      <c r="L5583" s="66" t="str">
        <f t="shared" si="352"/>
        <v/>
      </c>
      <c r="M5583" s="66" t="str">
        <f t="shared" si="353"/>
        <v/>
      </c>
      <c r="N5583" s="66" t="str">
        <f t="shared" si="354"/>
        <v/>
      </c>
    </row>
    <row r="5584" spans="2:14" ht="20.100000000000001" customHeight="1" thickBot="1" x14ac:dyDescent="0.3">
      <c r="B5584" s="63" t="str">
        <f t="shared" si="351"/>
        <v/>
      </c>
      <c r="C5584" s="64"/>
      <c r="D5584" s="65"/>
      <c r="E5584" s="65"/>
      <c r="F5584" s="65"/>
      <c r="G5584" s="65"/>
      <c r="H5584" s="65"/>
      <c r="I5584" s="65"/>
      <c r="J5584" s="65"/>
      <c r="K5584" s="65"/>
      <c r="L5584" s="66" t="str">
        <f t="shared" si="352"/>
        <v/>
      </c>
      <c r="M5584" s="66" t="str">
        <f t="shared" si="353"/>
        <v/>
      </c>
      <c r="N5584" s="66" t="str">
        <f t="shared" si="354"/>
        <v/>
      </c>
    </row>
    <row r="5585" spans="2:14" ht="20.100000000000001" customHeight="1" thickBot="1" x14ac:dyDescent="0.3">
      <c r="B5585" s="63" t="str">
        <f t="shared" si="351"/>
        <v/>
      </c>
      <c r="C5585" s="64"/>
      <c r="D5585" s="65"/>
      <c r="E5585" s="65"/>
      <c r="F5585" s="65"/>
      <c r="G5585" s="65"/>
      <c r="H5585" s="65"/>
      <c r="I5585" s="65"/>
      <c r="J5585" s="65"/>
      <c r="K5585" s="65"/>
      <c r="L5585" s="66" t="str">
        <f t="shared" si="352"/>
        <v/>
      </c>
      <c r="M5585" s="66" t="str">
        <f t="shared" si="353"/>
        <v/>
      </c>
      <c r="N5585" s="66" t="str">
        <f t="shared" si="354"/>
        <v/>
      </c>
    </row>
    <row r="5586" spans="2:14" ht="20.100000000000001" customHeight="1" thickBot="1" x14ac:dyDescent="0.3">
      <c r="B5586" s="63" t="str">
        <f t="shared" si="351"/>
        <v/>
      </c>
      <c r="C5586" s="64"/>
      <c r="D5586" s="65"/>
      <c r="E5586" s="65"/>
      <c r="F5586" s="65"/>
      <c r="G5586" s="65"/>
      <c r="H5586" s="65"/>
      <c r="I5586" s="65"/>
      <c r="J5586" s="65"/>
      <c r="K5586" s="65"/>
      <c r="L5586" s="66" t="str">
        <f t="shared" si="352"/>
        <v/>
      </c>
      <c r="M5586" s="66" t="str">
        <f t="shared" si="353"/>
        <v/>
      </c>
      <c r="N5586" s="66" t="str">
        <f t="shared" si="354"/>
        <v/>
      </c>
    </row>
    <row r="5587" spans="2:14" ht="20.100000000000001" customHeight="1" thickBot="1" x14ac:dyDescent="0.3">
      <c r="B5587" s="63" t="str">
        <f t="shared" si="351"/>
        <v/>
      </c>
      <c r="C5587" s="64"/>
      <c r="D5587" s="65"/>
      <c r="E5587" s="65"/>
      <c r="F5587" s="65"/>
      <c r="G5587" s="65"/>
      <c r="H5587" s="65"/>
      <c r="I5587" s="65"/>
      <c r="J5587" s="65"/>
      <c r="K5587" s="65"/>
      <c r="L5587" s="66" t="str">
        <f t="shared" si="352"/>
        <v/>
      </c>
      <c r="M5587" s="66" t="str">
        <f t="shared" si="353"/>
        <v/>
      </c>
      <c r="N5587" s="66" t="str">
        <f t="shared" si="354"/>
        <v/>
      </c>
    </row>
    <row r="5588" spans="2:14" ht="20.100000000000001" customHeight="1" thickBot="1" x14ac:dyDescent="0.3">
      <c r="B5588" s="63" t="str">
        <f t="shared" si="351"/>
        <v/>
      </c>
      <c r="C5588" s="64"/>
      <c r="D5588" s="65"/>
      <c r="E5588" s="65"/>
      <c r="F5588" s="65"/>
      <c r="G5588" s="65"/>
      <c r="H5588" s="65"/>
      <c r="I5588" s="65"/>
      <c r="J5588" s="65"/>
      <c r="K5588" s="65"/>
      <c r="L5588" s="66" t="str">
        <f t="shared" si="352"/>
        <v/>
      </c>
      <c r="M5588" s="66" t="str">
        <f t="shared" si="353"/>
        <v/>
      </c>
      <c r="N5588" s="66" t="str">
        <f t="shared" si="354"/>
        <v/>
      </c>
    </row>
    <row r="5589" spans="2:14" ht="20.100000000000001" customHeight="1" thickBot="1" x14ac:dyDescent="0.3">
      <c r="B5589" s="63" t="str">
        <f t="shared" si="351"/>
        <v/>
      </c>
      <c r="C5589" s="64"/>
      <c r="D5589" s="65"/>
      <c r="E5589" s="65"/>
      <c r="F5589" s="65"/>
      <c r="G5589" s="65"/>
      <c r="H5589" s="65"/>
      <c r="I5589" s="65"/>
      <c r="J5589" s="65"/>
      <c r="K5589" s="65"/>
      <c r="L5589" s="66" t="str">
        <f t="shared" si="352"/>
        <v/>
      </c>
      <c r="M5589" s="66" t="str">
        <f t="shared" si="353"/>
        <v/>
      </c>
      <c r="N5589" s="66" t="str">
        <f t="shared" si="354"/>
        <v/>
      </c>
    </row>
    <row r="5590" spans="2:14" ht="20.100000000000001" customHeight="1" thickBot="1" x14ac:dyDescent="0.3">
      <c r="B5590" s="63" t="str">
        <f t="shared" si="351"/>
        <v/>
      </c>
      <c r="C5590" s="64"/>
      <c r="D5590" s="65"/>
      <c r="E5590" s="65"/>
      <c r="F5590" s="65"/>
      <c r="G5590" s="65"/>
      <c r="H5590" s="65"/>
      <c r="I5590" s="65"/>
      <c r="J5590" s="65"/>
      <c r="K5590" s="65"/>
      <c r="L5590" s="66" t="str">
        <f t="shared" si="352"/>
        <v/>
      </c>
      <c r="M5590" s="66" t="str">
        <f t="shared" si="353"/>
        <v/>
      </c>
      <c r="N5590" s="66" t="str">
        <f t="shared" si="354"/>
        <v/>
      </c>
    </row>
    <row r="5591" spans="2:14" ht="20.100000000000001" customHeight="1" thickBot="1" x14ac:dyDescent="0.3">
      <c r="B5591" s="63" t="str">
        <f t="shared" si="351"/>
        <v/>
      </c>
      <c r="C5591" s="64"/>
      <c r="D5591" s="65"/>
      <c r="E5591" s="65"/>
      <c r="F5591" s="65"/>
      <c r="G5591" s="65"/>
      <c r="H5591" s="65"/>
      <c r="I5591" s="65"/>
      <c r="J5591" s="65"/>
      <c r="K5591" s="65"/>
      <c r="L5591" s="66" t="str">
        <f t="shared" si="352"/>
        <v/>
      </c>
      <c r="M5591" s="66" t="str">
        <f t="shared" si="353"/>
        <v/>
      </c>
      <c r="N5591" s="66" t="str">
        <f t="shared" si="354"/>
        <v/>
      </c>
    </row>
    <row r="5592" spans="2:14" ht="20.100000000000001" customHeight="1" thickBot="1" x14ac:dyDescent="0.3">
      <c r="B5592" s="63" t="str">
        <f t="shared" si="351"/>
        <v/>
      </c>
      <c r="C5592" s="64"/>
      <c r="D5592" s="65"/>
      <c r="E5592" s="65"/>
      <c r="F5592" s="65"/>
      <c r="G5592" s="65"/>
      <c r="H5592" s="65"/>
      <c r="I5592" s="65"/>
      <c r="J5592" s="65"/>
      <c r="K5592" s="65"/>
      <c r="L5592" s="66" t="str">
        <f t="shared" si="352"/>
        <v/>
      </c>
      <c r="M5592" s="66" t="str">
        <f t="shared" si="353"/>
        <v/>
      </c>
      <c r="N5592" s="66" t="str">
        <f t="shared" si="354"/>
        <v/>
      </c>
    </row>
    <row r="5593" spans="2:14" ht="20.100000000000001" customHeight="1" thickBot="1" x14ac:dyDescent="0.3">
      <c r="B5593" s="63" t="str">
        <f t="shared" si="351"/>
        <v/>
      </c>
      <c r="C5593" s="64"/>
      <c r="D5593" s="65"/>
      <c r="E5593" s="65"/>
      <c r="F5593" s="65"/>
      <c r="G5593" s="65"/>
      <c r="H5593" s="65"/>
      <c r="I5593" s="65"/>
      <c r="J5593" s="65"/>
      <c r="K5593" s="65"/>
      <c r="L5593" s="66" t="str">
        <f t="shared" si="352"/>
        <v/>
      </c>
      <c r="M5593" s="66" t="str">
        <f t="shared" si="353"/>
        <v/>
      </c>
      <c r="N5593" s="66" t="str">
        <f t="shared" si="354"/>
        <v/>
      </c>
    </row>
    <row r="5594" spans="2:14" ht="20.100000000000001" customHeight="1" thickBot="1" x14ac:dyDescent="0.3">
      <c r="B5594" s="63" t="str">
        <f t="shared" si="351"/>
        <v/>
      </c>
      <c r="C5594" s="64"/>
      <c r="D5594" s="65"/>
      <c r="E5594" s="65"/>
      <c r="F5594" s="65"/>
      <c r="G5594" s="65"/>
      <c r="H5594" s="65"/>
      <c r="I5594" s="65"/>
      <c r="J5594" s="65"/>
      <c r="K5594" s="65"/>
      <c r="L5594" s="66" t="str">
        <f t="shared" si="352"/>
        <v/>
      </c>
      <c r="M5594" s="66" t="str">
        <f t="shared" si="353"/>
        <v/>
      </c>
      <c r="N5594" s="66" t="str">
        <f t="shared" si="354"/>
        <v/>
      </c>
    </row>
    <row r="5595" spans="2:14" ht="20.100000000000001" customHeight="1" thickBot="1" x14ac:dyDescent="0.3">
      <c r="B5595" s="63" t="str">
        <f t="shared" si="351"/>
        <v/>
      </c>
      <c r="C5595" s="64"/>
      <c r="D5595" s="65"/>
      <c r="E5595" s="65"/>
      <c r="F5595" s="65"/>
      <c r="G5595" s="65"/>
      <c r="H5595" s="65"/>
      <c r="I5595" s="65"/>
      <c r="J5595" s="65"/>
      <c r="K5595" s="65"/>
      <c r="L5595" s="66" t="str">
        <f t="shared" si="352"/>
        <v/>
      </c>
      <c r="M5595" s="66" t="str">
        <f t="shared" si="353"/>
        <v/>
      </c>
      <c r="N5595" s="66" t="str">
        <f t="shared" si="354"/>
        <v/>
      </c>
    </row>
    <row r="5596" spans="2:14" ht="20.100000000000001" customHeight="1" thickBot="1" x14ac:dyDescent="0.3">
      <c r="B5596" s="63" t="str">
        <f t="shared" si="351"/>
        <v/>
      </c>
      <c r="C5596" s="64"/>
      <c r="D5596" s="65"/>
      <c r="E5596" s="65"/>
      <c r="F5596" s="65"/>
      <c r="G5596" s="65"/>
      <c r="H5596" s="65"/>
      <c r="I5596" s="65"/>
      <c r="J5596" s="65"/>
      <c r="K5596" s="65"/>
      <c r="L5596" s="66" t="str">
        <f t="shared" si="352"/>
        <v/>
      </c>
      <c r="M5596" s="66" t="str">
        <f t="shared" si="353"/>
        <v/>
      </c>
      <c r="N5596" s="66" t="str">
        <f t="shared" si="354"/>
        <v/>
      </c>
    </row>
    <row r="5597" spans="2:14" ht="20.100000000000001" customHeight="1" thickBot="1" x14ac:dyDescent="0.3">
      <c r="B5597" s="63" t="str">
        <f t="shared" si="351"/>
        <v/>
      </c>
      <c r="C5597" s="64"/>
      <c r="D5597" s="65"/>
      <c r="E5597" s="65"/>
      <c r="F5597" s="65"/>
      <c r="G5597" s="65"/>
      <c r="H5597" s="65"/>
      <c r="I5597" s="65"/>
      <c r="J5597" s="65"/>
      <c r="K5597" s="65"/>
      <c r="L5597" s="66" t="str">
        <f t="shared" si="352"/>
        <v/>
      </c>
      <c r="M5597" s="66" t="str">
        <f t="shared" si="353"/>
        <v/>
      </c>
      <c r="N5597" s="66" t="str">
        <f t="shared" si="354"/>
        <v/>
      </c>
    </row>
    <row r="5598" spans="2:14" ht="20.100000000000001" customHeight="1" thickBot="1" x14ac:dyDescent="0.3">
      <c r="B5598" s="63" t="str">
        <f t="shared" si="351"/>
        <v/>
      </c>
      <c r="C5598" s="64"/>
      <c r="D5598" s="65"/>
      <c r="E5598" s="65"/>
      <c r="F5598" s="65"/>
      <c r="G5598" s="65"/>
      <c r="H5598" s="65"/>
      <c r="I5598" s="65"/>
      <c r="J5598" s="65"/>
      <c r="K5598" s="65"/>
      <c r="L5598" s="66" t="str">
        <f t="shared" si="352"/>
        <v/>
      </c>
      <c r="M5598" s="66" t="str">
        <f t="shared" si="353"/>
        <v/>
      </c>
      <c r="N5598" s="66" t="str">
        <f t="shared" si="354"/>
        <v/>
      </c>
    </row>
    <row r="5599" spans="2:14" ht="20.100000000000001" customHeight="1" thickBot="1" x14ac:dyDescent="0.3">
      <c r="B5599" s="63" t="str">
        <f t="shared" si="351"/>
        <v/>
      </c>
      <c r="C5599" s="64"/>
      <c r="D5599" s="65"/>
      <c r="E5599" s="65"/>
      <c r="F5599" s="65"/>
      <c r="G5599" s="65"/>
      <c r="H5599" s="65"/>
      <c r="I5599" s="65"/>
      <c r="J5599" s="65"/>
      <c r="K5599" s="65"/>
      <c r="L5599" s="66" t="str">
        <f t="shared" si="352"/>
        <v/>
      </c>
      <c r="M5599" s="66" t="str">
        <f t="shared" si="353"/>
        <v/>
      </c>
      <c r="N5599" s="66" t="str">
        <f t="shared" si="354"/>
        <v/>
      </c>
    </row>
    <row r="5600" spans="2:14" ht="20.100000000000001" customHeight="1" thickBot="1" x14ac:dyDescent="0.3">
      <c r="B5600" s="63" t="str">
        <f t="shared" si="351"/>
        <v/>
      </c>
      <c r="C5600" s="64"/>
      <c r="D5600" s="65"/>
      <c r="E5600" s="65"/>
      <c r="F5600" s="65"/>
      <c r="G5600" s="65"/>
      <c r="H5600" s="65"/>
      <c r="I5600" s="65"/>
      <c r="J5600" s="65"/>
      <c r="K5600" s="65"/>
      <c r="L5600" s="66" t="str">
        <f t="shared" si="352"/>
        <v/>
      </c>
      <c r="M5600" s="66" t="str">
        <f t="shared" si="353"/>
        <v/>
      </c>
      <c r="N5600" s="66" t="str">
        <f t="shared" si="354"/>
        <v/>
      </c>
    </row>
    <row r="5601" spans="2:14" ht="20.100000000000001" customHeight="1" thickBot="1" x14ac:dyDescent="0.3">
      <c r="B5601" s="63" t="str">
        <f t="shared" si="351"/>
        <v/>
      </c>
      <c r="C5601" s="64"/>
      <c r="D5601" s="65"/>
      <c r="E5601" s="65"/>
      <c r="F5601" s="65"/>
      <c r="G5601" s="65"/>
      <c r="H5601" s="65"/>
      <c r="I5601" s="65"/>
      <c r="J5601" s="65"/>
      <c r="K5601" s="65"/>
      <c r="L5601" s="66" t="str">
        <f t="shared" si="352"/>
        <v/>
      </c>
      <c r="M5601" s="66" t="str">
        <f t="shared" si="353"/>
        <v/>
      </c>
      <c r="N5601" s="66" t="str">
        <f t="shared" si="354"/>
        <v/>
      </c>
    </row>
    <row r="5602" spans="2:14" ht="20.100000000000001" customHeight="1" thickBot="1" x14ac:dyDescent="0.3">
      <c r="B5602" s="63" t="str">
        <f t="shared" si="351"/>
        <v/>
      </c>
      <c r="C5602" s="64"/>
      <c r="D5602" s="65"/>
      <c r="E5602" s="65"/>
      <c r="F5602" s="65"/>
      <c r="G5602" s="65"/>
      <c r="H5602" s="65"/>
      <c r="I5602" s="65"/>
      <c r="J5602" s="65"/>
      <c r="K5602" s="65"/>
      <c r="L5602" s="66" t="str">
        <f t="shared" si="352"/>
        <v/>
      </c>
      <c r="M5602" s="66" t="str">
        <f t="shared" si="353"/>
        <v/>
      </c>
      <c r="N5602" s="66" t="str">
        <f t="shared" si="354"/>
        <v/>
      </c>
    </row>
    <row r="5603" spans="2:14" ht="20.100000000000001" customHeight="1" thickBot="1" x14ac:dyDescent="0.3">
      <c r="B5603" s="63" t="str">
        <f t="shared" si="351"/>
        <v/>
      </c>
      <c r="C5603" s="64"/>
      <c r="D5603" s="65"/>
      <c r="E5603" s="65"/>
      <c r="F5603" s="65"/>
      <c r="G5603" s="65"/>
      <c r="H5603" s="65"/>
      <c r="I5603" s="65"/>
      <c r="J5603" s="65"/>
      <c r="K5603" s="65"/>
      <c r="L5603" s="66" t="str">
        <f t="shared" si="352"/>
        <v/>
      </c>
      <c r="M5603" s="66" t="str">
        <f t="shared" si="353"/>
        <v/>
      </c>
      <c r="N5603" s="66" t="str">
        <f t="shared" si="354"/>
        <v/>
      </c>
    </row>
    <row r="5604" spans="2:14" ht="20.100000000000001" customHeight="1" thickBot="1" x14ac:dyDescent="0.3">
      <c r="B5604" s="63" t="str">
        <f t="shared" si="351"/>
        <v/>
      </c>
      <c r="C5604" s="64"/>
      <c r="D5604" s="65"/>
      <c r="E5604" s="65"/>
      <c r="F5604" s="65"/>
      <c r="G5604" s="65"/>
      <c r="H5604" s="65"/>
      <c r="I5604" s="65"/>
      <c r="J5604" s="65"/>
      <c r="K5604" s="65"/>
      <c r="L5604" s="66" t="str">
        <f t="shared" si="352"/>
        <v/>
      </c>
      <c r="M5604" s="66" t="str">
        <f t="shared" si="353"/>
        <v/>
      </c>
      <c r="N5604" s="66" t="str">
        <f t="shared" si="354"/>
        <v/>
      </c>
    </row>
    <row r="5605" spans="2:14" ht="20.100000000000001" customHeight="1" thickBot="1" x14ac:dyDescent="0.3">
      <c r="B5605" s="63" t="str">
        <f t="shared" si="351"/>
        <v/>
      </c>
      <c r="C5605" s="64"/>
      <c r="D5605" s="65"/>
      <c r="E5605" s="65"/>
      <c r="F5605" s="65"/>
      <c r="G5605" s="65"/>
      <c r="H5605" s="65"/>
      <c r="I5605" s="65"/>
      <c r="J5605" s="65"/>
      <c r="K5605" s="65"/>
      <c r="L5605" s="66" t="str">
        <f t="shared" si="352"/>
        <v/>
      </c>
      <c r="M5605" s="66" t="str">
        <f t="shared" si="353"/>
        <v/>
      </c>
      <c r="N5605" s="66" t="str">
        <f t="shared" si="354"/>
        <v/>
      </c>
    </row>
    <row r="5606" spans="2:14" ht="20.100000000000001" customHeight="1" thickBot="1" x14ac:dyDescent="0.3">
      <c r="B5606" s="63" t="str">
        <f t="shared" si="351"/>
        <v/>
      </c>
      <c r="C5606" s="64"/>
      <c r="D5606" s="65"/>
      <c r="E5606" s="65"/>
      <c r="F5606" s="65"/>
      <c r="G5606" s="65"/>
      <c r="H5606" s="65"/>
      <c r="I5606" s="65"/>
      <c r="J5606" s="65"/>
      <c r="K5606" s="65"/>
      <c r="L5606" s="66" t="str">
        <f t="shared" si="352"/>
        <v/>
      </c>
      <c r="M5606" s="66" t="str">
        <f t="shared" si="353"/>
        <v/>
      </c>
      <c r="N5606" s="66" t="str">
        <f t="shared" si="354"/>
        <v/>
      </c>
    </row>
    <row r="5607" spans="2:14" ht="20.100000000000001" customHeight="1" thickBot="1" x14ac:dyDescent="0.3">
      <c r="B5607" s="63" t="str">
        <f t="shared" si="351"/>
        <v/>
      </c>
      <c r="C5607" s="64"/>
      <c r="D5607" s="65"/>
      <c r="E5607" s="65"/>
      <c r="F5607" s="65"/>
      <c r="G5607" s="65"/>
      <c r="H5607" s="65"/>
      <c r="I5607" s="65"/>
      <c r="J5607" s="65"/>
      <c r="K5607" s="65"/>
      <c r="L5607" s="66" t="str">
        <f t="shared" si="352"/>
        <v/>
      </c>
      <c r="M5607" s="66" t="str">
        <f t="shared" si="353"/>
        <v/>
      </c>
      <c r="N5607" s="66" t="str">
        <f t="shared" si="354"/>
        <v/>
      </c>
    </row>
    <row r="5608" spans="2:14" ht="20.100000000000001" customHeight="1" thickBot="1" x14ac:dyDescent="0.3">
      <c r="B5608" s="63" t="str">
        <f t="shared" si="351"/>
        <v/>
      </c>
      <c r="C5608" s="64"/>
      <c r="D5608" s="65"/>
      <c r="E5608" s="65"/>
      <c r="F5608" s="65"/>
      <c r="G5608" s="65"/>
      <c r="H5608" s="65"/>
      <c r="I5608" s="65"/>
      <c r="J5608" s="65"/>
      <c r="K5608" s="65"/>
      <c r="L5608" s="66" t="str">
        <f t="shared" si="352"/>
        <v/>
      </c>
      <c r="M5608" s="66" t="str">
        <f t="shared" si="353"/>
        <v/>
      </c>
      <c r="N5608" s="66" t="str">
        <f t="shared" si="354"/>
        <v/>
      </c>
    </row>
    <row r="5609" spans="2:14" ht="20.100000000000001" customHeight="1" thickBot="1" x14ac:dyDescent="0.3">
      <c r="B5609" s="63" t="str">
        <f t="shared" si="351"/>
        <v/>
      </c>
      <c r="C5609" s="64"/>
      <c r="D5609" s="65"/>
      <c r="E5609" s="65"/>
      <c r="F5609" s="65"/>
      <c r="G5609" s="65"/>
      <c r="H5609" s="65"/>
      <c r="I5609" s="65"/>
      <c r="J5609" s="65"/>
      <c r="K5609" s="65"/>
      <c r="L5609" s="66" t="str">
        <f t="shared" si="352"/>
        <v/>
      </c>
      <c r="M5609" s="66" t="str">
        <f t="shared" si="353"/>
        <v/>
      </c>
      <c r="N5609" s="66" t="str">
        <f t="shared" si="354"/>
        <v/>
      </c>
    </row>
    <row r="5610" spans="2:14" ht="20.100000000000001" customHeight="1" thickBot="1" x14ac:dyDescent="0.3">
      <c r="B5610" s="63" t="str">
        <f t="shared" si="351"/>
        <v/>
      </c>
      <c r="C5610" s="64"/>
      <c r="D5610" s="65"/>
      <c r="E5610" s="65"/>
      <c r="F5610" s="65"/>
      <c r="G5610" s="65"/>
      <c r="H5610" s="65"/>
      <c r="I5610" s="65"/>
      <c r="J5610" s="65"/>
      <c r="K5610" s="65"/>
      <c r="L5610" s="66" t="str">
        <f t="shared" si="352"/>
        <v/>
      </c>
      <c r="M5610" s="66" t="str">
        <f t="shared" si="353"/>
        <v/>
      </c>
      <c r="N5610" s="66" t="str">
        <f t="shared" si="354"/>
        <v/>
      </c>
    </row>
    <row r="5611" spans="2:14" ht="20.100000000000001" customHeight="1" thickBot="1" x14ac:dyDescent="0.3">
      <c r="B5611" s="63" t="str">
        <f t="shared" si="351"/>
        <v/>
      </c>
      <c r="C5611" s="64"/>
      <c r="D5611" s="65"/>
      <c r="E5611" s="65"/>
      <c r="F5611" s="65"/>
      <c r="G5611" s="65"/>
      <c r="H5611" s="65"/>
      <c r="I5611" s="65"/>
      <c r="J5611" s="65"/>
      <c r="K5611" s="65"/>
      <c r="L5611" s="66" t="str">
        <f t="shared" si="352"/>
        <v/>
      </c>
      <c r="M5611" s="66" t="str">
        <f t="shared" si="353"/>
        <v/>
      </c>
      <c r="N5611" s="66" t="str">
        <f t="shared" si="354"/>
        <v/>
      </c>
    </row>
    <row r="5612" spans="2:14" ht="20.100000000000001" customHeight="1" thickBot="1" x14ac:dyDescent="0.3">
      <c r="B5612" s="63" t="str">
        <f t="shared" si="351"/>
        <v/>
      </c>
      <c r="C5612" s="64"/>
      <c r="D5612" s="65"/>
      <c r="E5612" s="65"/>
      <c r="F5612" s="65"/>
      <c r="G5612" s="65"/>
      <c r="H5612" s="65"/>
      <c r="I5612" s="65"/>
      <c r="J5612" s="65"/>
      <c r="K5612" s="65"/>
      <c r="L5612" s="66" t="str">
        <f t="shared" si="352"/>
        <v/>
      </c>
      <c r="M5612" s="66" t="str">
        <f t="shared" si="353"/>
        <v/>
      </c>
      <c r="N5612" s="66" t="str">
        <f t="shared" si="354"/>
        <v/>
      </c>
    </row>
    <row r="5613" spans="2:14" ht="20.100000000000001" customHeight="1" thickBot="1" x14ac:dyDescent="0.3">
      <c r="B5613" s="63" t="str">
        <f t="shared" si="351"/>
        <v/>
      </c>
      <c r="C5613" s="64"/>
      <c r="D5613" s="65"/>
      <c r="E5613" s="65"/>
      <c r="F5613" s="65"/>
      <c r="G5613" s="65"/>
      <c r="H5613" s="65"/>
      <c r="I5613" s="65"/>
      <c r="J5613" s="65"/>
      <c r="K5613" s="65"/>
      <c r="L5613" s="66" t="str">
        <f t="shared" si="352"/>
        <v/>
      </c>
      <c r="M5613" s="66" t="str">
        <f t="shared" si="353"/>
        <v/>
      </c>
      <c r="N5613" s="66" t="str">
        <f t="shared" si="354"/>
        <v/>
      </c>
    </row>
    <row r="5614" spans="2:14" ht="20.100000000000001" customHeight="1" thickBot="1" x14ac:dyDescent="0.3">
      <c r="B5614" s="63" t="str">
        <f t="shared" si="351"/>
        <v/>
      </c>
      <c r="C5614" s="64"/>
      <c r="D5614" s="65"/>
      <c r="E5614" s="65"/>
      <c r="F5614" s="65"/>
      <c r="G5614" s="65"/>
      <c r="H5614" s="65"/>
      <c r="I5614" s="65"/>
      <c r="J5614" s="65"/>
      <c r="K5614" s="65"/>
      <c r="L5614" s="66" t="str">
        <f t="shared" si="352"/>
        <v/>
      </c>
      <c r="M5614" s="66" t="str">
        <f t="shared" si="353"/>
        <v/>
      </c>
      <c r="N5614" s="66" t="str">
        <f t="shared" si="354"/>
        <v/>
      </c>
    </row>
    <row r="5615" spans="2:14" ht="20.100000000000001" customHeight="1" thickBot="1" x14ac:dyDescent="0.3">
      <c r="B5615" s="63" t="str">
        <f t="shared" si="351"/>
        <v/>
      </c>
      <c r="C5615" s="64"/>
      <c r="D5615" s="65"/>
      <c r="E5615" s="65"/>
      <c r="F5615" s="65"/>
      <c r="G5615" s="65"/>
      <c r="H5615" s="65"/>
      <c r="I5615" s="65"/>
      <c r="J5615" s="65"/>
      <c r="K5615" s="65"/>
      <c r="L5615" s="66" t="str">
        <f t="shared" si="352"/>
        <v/>
      </c>
      <c r="M5615" s="66" t="str">
        <f t="shared" si="353"/>
        <v/>
      </c>
      <c r="N5615" s="66" t="str">
        <f t="shared" si="354"/>
        <v/>
      </c>
    </row>
    <row r="5616" spans="2:14" ht="20.100000000000001" customHeight="1" thickBot="1" x14ac:dyDescent="0.3">
      <c r="B5616" s="63" t="str">
        <f t="shared" si="351"/>
        <v/>
      </c>
      <c r="C5616" s="64"/>
      <c r="D5616" s="65"/>
      <c r="E5616" s="65"/>
      <c r="F5616" s="65"/>
      <c r="G5616" s="65"/>
      <c r="H5616" s="65"/>
      <c r="I5616" s="65"/>
      <c r="J5616" s="65"/>
      <c r="K5616" s="65"/>
      <c r="L5616" s="66" t="str">
        <f t="shared" si="352"/>
        <v/>
      </c>
      <c r="M5616" s="66" t="str">
        <f t="shared" si="353"/>
        <v/>
      </c>
      <c r="N5616" s="66" t="str">
        <f t="shared" si="354"/>
        <v/>
      </c>
    </row>
    <row r="5617" spans="2:14" ht="20.100000000000001" customHeight="1" thickBot="1" x14ac:dyDescent="0.3">
      <c r="B5617" s="63" t="str">
        <f t="shared" si="351"/>
        <v/>
      </c>
      <c r="C5617" s="64"/>
      <c r="D5617" s="65"/>
      <c r="E5617" s="65"/>
      <c r="F5617" s="65"/>
      <c r="G5617" s="65"/>
      <c r="H5617" s="65"/>
      <c r="I5617" s="65"/>
      <c r="J5617" s="65"/>
      <c r="K5617" s="65"/>
      <c r="L5617" s="66" t="str">
        <f t="shared" si="352"/>
        <v/>
      </c>
      <c r="M5617" s="66" t="str">
        <f t="shared" si="353"/>
        <v/>
      </c>
      <c r="N5617" s="66" t="str">
        <f t="shared" si="354"/>
        <v/>
      </c>
    </row>
    <row r="5618" spans="2:14" ht="20.100000000000001" customHeight="1" thickBot="1" x14ac:dyDescent="0.3">
      <c r="B5618" s="63" t="str">
        <f t="shared" si="351"/>
        <v/>
      </c>
      <c r="C5618" s="64"/>
      <c r="D5618" s="65"/>
      <c r="E5618" s="65"/>
      <c r="F5618" s="65"/>
      <c r="G5618" s="65"/>
      <c r="H5618" s="65"/>
      <c r="I5618" s="65"/>
      <c r="J5618" s="65"/>
      <c r="K5618" s="65"/>
      <c r="L5618" s="66" t="str">
        <f t="shared" si="352"/>
        <v/>
      </c>
      <c r="M5618" s="66" t="str">
        <f t="shared" si="353"/>
        <v/>
      </c>
      <c r="N5618" s="66" t="str">
        <f t="shared" si="354"/>
        <v/>
      </c>
    </row>
    <row r="5619" spans="2:14" ht="20.100000000000001" customHeight="1" thickBot="1" x14ac:dyDescent="0.3">
      <c r="B5619" s="63" t="str">
        <f t="shared" si="351"/>
        <v/>
      </c>
      <c r="C5619" s="64"/>
      <c r="D5619" s="65"/>
      <c r="E5619" s="65"/>
      <c r="F5619" s="65"/>
      <c r="G5619" s="65"/>
      <c r="H5619" s="65"/>
      <c r="I5619" s="65"/>
      <c r="J5619" s="65"/>
      <c r="K5619" s="65"/>
      <c r="L5619" s="66" t="str">
        <f t="shared" si="352"/>
        <v/>
      </c>
      <c r="M5619" s="66" t="str">
        <f t="shared" si="353"/>
        <v/>
      </c>
      <c r="N5619" s="66" t="str">
        <f t="shared" si="354"/>
        <v/>
      </c>
    </row>
    <row r="5620" spans="2:14" ht="20.100000000000001" customHeight="1" thickBot="1" x14ac:dyDescent="0.3">
      <c r="B5620" s="63" t="str">
        <f t="shared" si="351"/>
        <v/>
      </c>
      <c r="C5620" s="64"/>
      <c r="D5620" s="65"/>
      <c r="E5620" s="65"/>
      <c r="F5620" s="65"/>
      <c r="G5620" s="65"/>
      <c r="H5620" s="65"/>
      <c r="I5620" s="65"/>
      <c r="J5620" s="65"/>
      <c r="K5620" s="65"/>
      <c r="L5620" s="66" t="str">
        <f t="shared" si="352"/>
        <v/>
      </c>
      <c r="M5620" s="66" t="str">
        <f t="shared" si="353"/>
        <v/>
      </c>
      <c r="N5620" s="66" t="str">
        <f t="shared" si="354"/>
        <v/>
      </c>
    </row>
    <row r="5621" spans="2:14" ht="20.100000000000001" customHeight="1" thickBot="1" x14ac:dyDescent="0.3">
      <c r="B5621" s="63" t="str">
        <f t="shared" si="351"/>
        <v/>
      </c>
      <c r="C5621" s="64"/>
      <c r="D5621" s="65"/>
      <c r="E5621" s="65"/>
      <c r="F5621" s="65"/>
      <c r="G5621" s="65"/>
      <c r="H5621" s="65"/>
      <c r="I5621" s="65"/>
      <c r="J5621" s="65"/>
      <c r="K5621" s="65"/>
      <c r="L5621" s="66" t="str">
        <f t="shared" si="352"/>
        <v/>
      </c>
      <c r="M5621" s="66" t="str">
        <f t="shared" si="353"/>
        <v/>
      </c>
      <c r="N5621" s="66" t="str">
        <f t="shared" si="354"/>
        <v/>
      </c>
    </row>
    <row r="5622" spans="2:14" ht="20.100000000000001" customHeight="1" thickBot="1" x14ac:dyDescent="0.3">
      <c r="B5622" s="63" t="str">
        <f t="shared" si="351"/>
        <v/>
      </c>
      <c r="C5622" s="64"/>
      <c r="D5622" s="65"/>
      <c r="E5622" s="65"/>
      <c r="F5622" s="65"/>
      <c r="G5622" s="65"/>
      <c r="H5622" s="65"/>
      <c r="I5622" s="65"/>
      <c r="J5622" s="65"/>
      <c r="K5622" s="65"/>
      <c r="L5622" s="66" t="str">
        <f t="shared" si="352"/>
        <v/>
      </c>
      <c r="M5622" s="66" t="str">
        <f t="shared" si="353"/>
        <v/>
      </c>
      <c r="N5622" s="66" t="str">
        <f t="shared" si="354"/>
        <v/>
      </c>
    </row>
    <row r="5623" spans="2:14" ht="20.100000000000001" customHeight="1" thickBot="1" x14ac:dyDescent="0.3">
      <c r="B5623" s="63" t="str">
        <f t="shared" si="351"/>
        <v/>
      </c>
      <c r="C5623" s="64"/>
      <c r="D5623" s="65"/>
      <c r="E5623" s="65"/>
      <c r="F5623" s="65"/>
      <c r="G5623" s="65"/>
      <c r="H5623" s="65"/>
      <c r="I5623" s="65"/>
      <c r="J5623" s="65"/>
      <c r="K5623" s="65"/>
      <c r="L5623" s="66" t="str">
        <f t="shared" si="352"/>
        <v/>
      </c>
      <c r="M5623" s="66" t="str">
        <f t="shared" si="353"/>
        <v/>
      </c>
      <c r="N5623" s="66" t="str">
        <f t="shared" si="354"/>
        <v/>
      </c>
    </row>
    <row r="5624" spans="2:14" ht="20.100000000000001" customHeight="1" thickBot="1" x14ac:dyDescent="0.3">
      <c r="B5624" s="63" t="str">
        <f t="shared" si="351"/>
        <v/>
      </c>
      <c r="C5624" s="64"/>
      <c r="D5624" s="65"/>
      <c r="E5624" s="65"/>
      <c r="F5624" s="65"/>
      <c r="G5624" s="65"/>
      <c r="H5624" s="65"/>
      <c r="I5624" s="65"/>
      <c r="J5624" s="65"/>
      <c r="K5624" s="65"/>
      <c r="L5624" s="66" t="str">
        <f t="shared" si="352"/>
        <v/>
      </c>
      <c r="M5624" s="66" t="str">
        <f t="shared" si="353"/>
        <v/>
      </c>
      <c r="N5624" s="66" t="str">
        <f t="shared" si="354"/>
        <v/>
      </c>
    </row>
    <row r="5625" spans="2:14" ht="20.100000000000001" customHeight="1" thickBot="1" x14ac:dyDescent="0.3">
      <c r="B5625" s="63" t="str">
        <f t="shared" si="351"/>
        <v/>
      </c>
      <c r="C5625" s="64"/>
      <c r="D5625" s="65"/>
      <c r="E5625" s="65"/>
      <c r="F5625" s="65"/>
      <c r="G5625" s="65"/>
      <c r="H5625" s="65"/>
      <c r="I5625" s="65"/>
      <c r="J5625" s="65"/>
      <c r="K5625" s="65"/>
      <c r="L5625" s="66" t="str">
        <f t="shared" si="352"/>
        <v/>
      </c>
      <c r="M5625" s="66" t="str">
        <f t="shared" si="353"/>
        <v/>
      </c>
      <c r="N5625" s="66" t="str">
        <f t="shared" si="354"/>
        <v/>
      </c>
    </row>
    <row r="5626" spans="2:14" ht="20.100000000000001" customHeight="1" thickBot="1" x14ac:dyDescent="0.3">
      <c r="B5626" s="63" t="str">
        <f t="shared" si="351"/>
        <v/>
      </c>
      <c r="C5626" s="64"/>
      <c r="D5626" s="65"/>
      <c r="E5626" s="65"/>
      <c r="F5626" s="65"/>
      <c r="G5626" s="65"/>
      <c r="H5626" s="65"/>
      <c r="I5626" s="65"/>
      <c r="J5626" s="65"/>
      <c r="K5626" s="65"/>
      <c r="L5626" s="66" t="str">
        <f t="shared" si="352"/>
        <v/>
      </c>
      <c r="M5626" s="66" t="str">
        <f t="shared" si="353"/>
        <v/>
      </c>
      <c r="N5626" s="66" t="str">
        <f t="shared" si="354"/>
        <v/>
      </c>
    </row>
    <row r="5627" spans="2:14" ht="20.100000000000001" customHeight="1" thickBot="1" x14ac:dyDescent="0.3">
      <c r="B5627" s="63" t="str">
        <f t="shared" si="351"/>
        <v/>
      </c>
      <c r="C5627" s="64"/>
      <c r="D5627" s="65"/>
      <c r="E5627" s="65"/>
      <c r="F5627" s="65"/>
      <c r="G5627" s="65"/>
      <c r="H5627" s="65"/>
      <c r="I5627" s="65"/>
      <c r="J5627" s="65"/>
      <c r="K5627" s="65"/>
      <c r="L5627" s="66" t="str">
        <f t="shared" si="352"/>
        <v/>
      </c>
      <c r="M5627" s="66" t="str">
        <f t="shared" si="353"/>
        <v/>
      </c>
      <c r="N5627" s="66" t="str">
        <f t="shared" si="354"/>
        <v/>
      </c>
    </row>
    <row r="5628" spans="2:14" ht="20.100000000000001" customHeight="1" thickBot="1" x14ac:dyDescent="0.3">
      <c r="B5628" s="63" t="str">
        <f t="shared" si="351"/>
        <v/>
      </c>
      <c r="C5628" s="64"/>
      <c r="D5628" s="65"/>
      <c r="E5628" s="65"/>
      <c r="F5628" s="65"/>
      <c r="G5628" s="65"/>
      <c r="H5628" s="65"/>
      <c r="I5628" s="65"/>
      <c r="J5628" s="65"/>
      <c r="K5628" s="65"/>
      <c r="L5628" s="66" t="str">
        <f t="shared" si="352"/>
        <v/>
      </c>
      <c r="M5628" s="66" t="str">
        <f t="shared" si="353"/>
        <v/>
      </c>
      <c r="N5628" s="66" t="str">
        <f t="shared" si="354"/>
        <v/>
      </c>
    </row>
    <row r="5629" spans="2:14" ht="20.100000000000001" customHeight="1" thickBot="1" x14ac:dyDescent="0.3">
      <c r="B5629" s="63" t="str">
        <f t="shared" si="351"/>
        <v/>
      </c>
      <c r="C5629" s="64"/>
      <c r="D5629" s="65"/>
      <c r="E5629" s="65"/>
      <c r="F5629" s="65"/>
      <c r="G5629" s="65"/>
      <c r="H5629" s="65"/>
      <c r="I5629" s="65"/>
      <c r="J5629" s="65"/>
      <c r="K5629" s="65"/>
      <c r="L5629" s="66" t="str">
        <f t="shared" si="352"/>
        <v/>
      </c>
      <c r="M5629" s="66" t="str">
        <f t="shared" si="353"/>
        <v/>
      </c>
      <c r="N5629" s="66" t="str">
        <f t="shared" si="354"/>
        <v/>
      </c>
    </row>
    <row r="5630" spans="2:14" ht="20.100000000000001" customHeight="1" thickBot="1" x14ac:dyDescent="0.3">
      <c r="B5630" s="63" t="str">
        <f t="shared" si="351"/>
        <v/>
      </c>
      <c r="C5630" s="64"/>
      <c r="D5630" s="65"/>
      <c r="E5630" s="65"/>
      <c r="F5630" s="65"/>
      <c r="G5630" s="65"/>
      <c r="H5630" s="65"/>
      <c r="I5630" s="65"/>
      <c r="J5630" s="65"/>
      <c r="K5630" s="65"/>
      <c r="L5630" s="66" t="str">
        <f t="shared" si="352"/>
        <v/>
      </c>
      <c r="M5630" s="66" t="str">
        <f t="shared" si="353"/>
        <v/>
      </c>
      <c r="N5630" s="66" t="str">
        <f t="shared" si="354"/>
        <v/>
      </c>
    </row>
    <row r="5631" spans="2:14" ht="20.100000000000001" customHeight="1" thickBot="1" x14ac:dyDescent="0.3">
      <c r="B5631" s="63" t="str">
        <f t="shared" si="351"/>
        <v/>
      </c>
      <c r="C5631" s="64"/>
      <c r="D5631" s="65"/>
      <c r="E5631" s="65"/>
      <c r="F5631" s="65"/>
      <c r="G5631" s="65"/>
      <c r="H5631" s="65"/>
      <c r="I5631" s="65"/>
      <c r="J5631" s="65"/>
      <c r="K5631" s="65"/>
      <c r="L5631" s="66" t="str">
        <f t="shared" si="352"/>
        <v/>
      </c>
      <c r="M5631" s="66" t="str">
        <f t="shared" si="353"/>
        <v/>
      </c>
      <c r="N5631" s="66" t="str">
        <f t="shared" si="354"/>
        <v/>
      </c>
    </row>
    <row r="5632" spans="2:14" ht="20.100000000000001" customHeight="1" thickBot="1" x14ac:dyDescent="0.3">
      <c r="B5632" s="63" t="str">
        <f t="shared" si="351"/>
        <v/>
      </c>
      <c r="C5632" s="64"/>
      <c r="D5632" s="65"/>
      <c r="E5632" s="65"/>
      <c r="F5632" s="65"/>
      <c r="G5632" s="65"/>
      <c r="H5632" s="65"/>
      <c r="I5632" s="65"/>
      <c r="J5632" s="65"/>
      <c r="K5632" s="65"/>
      <c r="L5632" s="66" t="str">
        <f t="shared" si="352"/>
        <v/>
      </c>
      <c r="M5632" s="66" t="str">
        <f t="shared" si="353"/>
        <v/>
      </c>
      <c r="N5632" s="66" t="str">
        <f t="shared" si="354"/>
        <v/>
      </c>
    </row>
    <row r="5633" spans="2:14" ht="20.100000000000001" customHeight="1" thickBot="1" x14ac:dyDescent="0.3">
      <c r="B5633" s="63" t="str">
        <f t="shared" si="351"/>
        <v/>
      </c>
      <c r="C5633" s="64"/>
      <c r="D5633" s="65"/>
      <c r="E5633" s="65"/>
      <c r="F5633" s="65"/>
      <c r="G5633" s="65"/>
      <c r="H5633" s="65"/>
      <c r="I5633" s="65"/>
      <c r="J5633" s="65"/>
      <c r="K5633" s="65"/>
      <c r="L5633" s="66" t="str">
        <f t="shared" si="352"/>
        <v/>
      </c>
      <c r="M5633" s="66" t="str">
        <f t="shared" si="353"/>
        <v/>
      </c>
      <c r="N5633" s="66" t="str">
        <f t="shared" si="354"/>
        <v/>
      </c>
    </row>
    <row r="5634" spans="2:14" ht="20.100000000000001" customHeight="1" thickBot="1" x14ac:dyDescent="0.3">
      <c r="B5634" s="63" t="str">
        <f t="shared" si="351"/>
        <v/>
      </c>
      <c r="C5634" s="64"/>
      <c r="D5634" s="65"/>
      <c r="E5634" s="65"/>
      <c r="F5634" s="65"/>
      <c r="G5634" s="65"/>
      <c r="H5634" s="65"/>
      <c r="I5634" s="65"/>
      <c r="J5634" s="65"/>
      <c r="K5634" s="65"/>
      <c r="L5634" s="66" t="str">
        <f t="shared" si="352"/>
        <v/>
      </c>
      <c r="M5634" s="66" t="str">
        <f t="shared" si="353"/>
        <v/>
      </c>
      <c r="N5634" s="66" t="str">
        <f t="shared" si="354"/>
        <v/>
      </c>
    </row>
    <row r="5635" spans="2:14" ht="20.100000000000001" customHeight="1" thickBot="1" x14ac:dyDescent="0.3">
      <c r="B5635" s="63" t="str">
        <f t="shared" si="351"/>
        <v/>
      </c>
      <c r="C5635" s="64"/>
      <c r="D5635" s="65"/>
      <c r="E5635" s="65"/>
      <c r="F5635" s="65"/>
      <c r="G5635" s="65"/>
      <c r="H5635" s="65"/>
      <c r="I5635" s="65"/>
      <c r="J5635" s="65"/>
      <c r="K5635" s="65"/>
      <c r="L5635" s="66" t="str">
        <f t="shared" si="352"/>
        <v/>
      </c>
      <c r="M5635" s="66" t="str">
        <f t="shared" si="353"/>
        <v/>
      </c>
      <c r="N5635" s="66" t="str">
        <f t="shared" si="354"/>
        <v/>
      </c>
    </row>
    <row r="5636" spans="2:14" ht="20.100000000000001" customHeight="1" thickBot="1" x14ac:dyDescent="0.3">
      <c r="B5636" s="63" t="str">
        <f t="shared" si="351"/>
        <v/>
      </c>
      <c r="C5636" s="64"/>
      <c r="D5636" s="65"/>
      <c r="E5636" s="65"/>
      <c r="F5636" s="65"/>
      <c r="G5636" s="65"/>
      <c r="H5636" s="65"/>
      <c r="I5636" s="65"/>
      <c r="J5636" s="65"/>
      <c r="K5636" s="65"/>
      <c r="L5636" s="66" t="str">
        <f t="shared" si="352"/>
        <v/>
      </c>
      <c r="M5636" s="66" t="str">
        <f t="shared" si="353"/>
        <v/>
      </c>
      <c r="N5636" s="66" t="str">
        <f t="shared" si="354"/>
        <v/>
      </c>
    </row>
    <row r="5637" spans="2:14" ht="20.100000000000001" customHeight="1" thickBot="1" x14ac:dyDescent="0.3">
      <c r="B5637" s="63" t="str">
        <f t="shared" si="351"/>
        <v/>
      </c>
      <c r="C5637" s="64"/>
      <c r="D5637" s="65"/>
      <c r="E5637" s="65"/>
      <c r="F5637" s="65"/>
      <c r="G5637" s="65"/>
      <c r="H5637" s="65"/>
      <c r="I5637" s="65"/>
      <c r="J5637" s="65"/>
      <c r="K5637" s="65"/>
      <c r="L5637" s="66" t="str">
        <f t="shared" si="352"/>
        <v/>
      </c>
      <c r="M5637" s="66" t="str">
        <f t="shared" si="353"/>
        <v/>
      </c>
      <c r="N5637" s="66" t="str">
        <f t="shared" si="354"/>
        <v/>
      </c>
    </row>
    <row r="5638" spans="2:14" ht="20.100000000000001" customHeight="1" thickBot="1" x14ac:dyDescent="0.3">
      <c r="B5638" s="63" t="str">
        <f t="shared" si="351"/>
        <v/>
      </c>
      <c r="C5638" s="64"/>
      <c r="D5638" s="65"/>
      <c r="E5638" s="65"/>
      <c r="F5638" s="65"/>
      <c r="G5638" s="65"/>
      <c r="H5638" s="65"/>
      <c r="I5638" s="65"/>
      <c r="J5638" s="65"/>
      <c r="K5638" s="65"/>
      <c r="L5638" s="66" t="str">
        <f t="shared" si="352"/>
        <v/>
      </c>
      <c r="M5638" s="66" t="str">
        <f t="shared" si="353"/>
        <v/>
      </c>
      <c r="N5638" s="66" t="str">
        <f t="shared" si="354"/>
        <v/>
      </c>
    </row>
    <row r="5639" spans="2:14" ht="20.100000000000001" customHeight="1" thickBot="1" x14ac:dyDescent="0.3">
      <c r="B5639" s="63" t="str">
        <f t="shared" si="351"/>
        <v/>
      </c>
      <c r="C5639" s="64"/>
      <c r="D5639" s="65"/>
      <c r="E5639" s="65"/>
      <c r="F5639" s="65"/>
      <c r="G5639" s="65"/>
      <c r="H5639" s="65"/>
      <c r="I5639" s="65"/>
      <c r="J5639" s="65"/>
      <c r="K5639" s="65"/>
      <c r="L5639" s="66" t="str">
        <f t="shared" si="352"/>
        <v/>
      </c>
      <c r="M5639" s="66" t="str">
        <f t="shared" si="353"/>
        <v/>
      </c>
      <c r="N5639" s="66" t="str">
        <f t="shared" si="354"/>
        <v/>
      </c>
    </row>
    <row r="5640" spans="2:14" ht="20.100000000000001" customHeight="1" thickBot="1" x14ac:dyDescent="0.3">
      <c r="B5640" s="63" t="str">
        <f t="shared" si="351"/>
        <v/>
      </c>
      <c r="C5640" s="64"/>
      <c r="D5640" s="65"/>
      <c r="E5640" s="65"/>
      <c r="F5640" s="65"/>
      <c r="G5640" s="65"/>
      <c r="H5640" s="65"/>
      <c r="I5640" s="65"/>
      <c r="J5640" s="65"/>
      <c r="K5640" s="65"/>
      <c r="L5640" s="66" t="str">
        <f t="shared" si="352"/>
        <v/>
      </c>
      <c r="M5640" s="66" t="str">
        <f t="shared" si="353"/>
        <v/>
      </c>
      <c r="N5640" s="66" t="str">
        <f t="shared" si="354"/>
        <v/>
      </c>
    </row>
    <row r="5641" spans="2:14" ht="20.100000000000001" customHeight="1" thickBot="1" x14ac:dyDescent="0.3">
      <c r="B5641" s="63" t="str">
        <f t="shared" si="351"/>
        <v/>
      </c>
      <c r="C5641" s="64"/>
      <c r="D5641" s="65"/>
      <c r="E5641" s="65"/>
      <c r="F5641" s="65"/>
      <c r="G5641" s="65"/>
      <c r="H5641" s="65"/>
      <c r="I5641" s="65"/>
      <c r="J5641" s="65"/>
      <c r="K5641" s="65"/>
      <c r="L5641" s="66" t="str">
        <f t="shared" si="352"/>
        <v/>
      </c>
      <c r="M5641" s="66" t="str">
        <f t="shared" si="353"/>
        <v/>
      </c>
      <c r="N5641" s="66" t="str">
        <f t="shared" si="354"/>
        <v/>
      </c>
    </row>
    <row r="5642" spans="2:14" ht="20.100000000000001" customHeight="1" thickBot="1" x14ac:dyDescent="0.3">
      <c r="B5642" s="63" t="str">
        <f t="shared" ref="B5642:B5705" si="355">IF(C5642="","",B5641+1)</f>
        <v/>
      </c>
      <c r="C5642" s="64"/>
      <c r="D5642" s="65"/>
      <c r="E5642" s="65"/>
      <c r="F5642" s="65"/>
      <c r="G5642" s="65"/>
      <c r="H5642" s="65"/>
      <c r="I5642" s="65"/>
      <c r="J5642" s="65"/>
      <c r="K5642" s="65"/>
      <c r="L5642" s="66" t="str">
        <f t="shared" si="352"/>
        <v/>
      </c>
      <c r="M5642" s="66" t="str">
        <f t="shared" si="353"/>
        <v/>
      </c>
      <c r="N5642" s="66" t="str">
        <f t="shared" si="354"/>
        <v/>
      </c>
    </row>
    <row r="5643" spans="2:14" ht="20.100000000000001" customHeight="1" thickBot="1" x14ac:dyDescent="0.3">
      <c r="B5643" s="63" t="str">
        <f t="shared" si="355"/>
        <v/>
      </c>
      <c r="C5643" s="64"/>
      <c r="D5643" s="65"/>
      <c r="E5643" s="65"/>
      <c r="F5643" s="65"/>
      <c r="G5643" s="65"/>
      <c r="H5643" s="65"/>
      <c r="I5643" s="65"/>
      <c r="J5643" s="65"/>
      <c r="K5643" s="65"/>
      <c r="L5643" s="66" t="str">
        <f t="shared" si="352"/>
        <v/>
      </c>
      <c r="M5643" s="66" t="str">
        <f t="shared" si="353"/>
        <v/>
      </c>
      <c r="N5643" s="66" t="str">
        <f t="shared" si="354"/>
        <v/>
      </c>
    </row>
    <row r="5644" spans="2:14" ht="20.100000000000001" customHeight="1" thickBot="1" x14ac:dyDescent="0.3">
      <c r="B5644" s="63" t="str">
        <f t="shared" si="355"/>
        <v/>
      </c>
      <c r="C5644" s="64"/>
      <c r="D5644" s="65"/>
      <c r="E5644" s="65"/>
      <c r="F5644" s="65"/>
      <c r="G5644" s="65"/>
      <c r="H5644" s="65"/>
      <c r="I5644" s="65"/>
      <c r="J5644" s="65"/>
      <c r="K5644" s="65"/>
      <c r="L5644" s="66" t="str">
        <f t="shared" si="352"/>
        <v/>
      </c>
      <c r="M5644" s="66" t="str">
        <f t="shared" si="353"/>
        <v/>
      </c>
      <c r="N5644" s="66" t="str">
        <f t="shared" si="354"/>
        <v/>
      </c>
    </row>
    <row r="5645" spans="2:14" ht="20.100000000000001" customHeight="1" thickBot="1" x14ac:dyDescent="0.3">
      <c r="B5645" s="63" t="str">
        <f t="shared" si="355"/>
        <v/>
      </c>
      <c r="C5645" s="64"/>
      <c r="D5645" s="65"/>
      <c r="E5645" s="65"/>
      <c r="F5645" s="65"/>
      <c r="G5645" s="65"/>
      <c r="H5645" s="65"/>
      <c r="I5645" s="65"/>
      <c r="J5645" s="65"/>
      <c r="K5645" s="65"/>
      <c r="L5645" s="66" t="str">
        <f t="shared" ref="L5645:L5708" si="356">IF(C5645="","",TEXT(C5645,"MMMM"))</f>
        <v/>
      </c>
      <c r="M5645" s="66" t="str">
        <f t="shared" ref="M5645:M5708" si="357">IF(C5645="","",YEAR(C5645))</f>
        <v/>
      </c>
      <c r="N5645" s="66" t="str">
        <f t="shared" ref="N5645:N5708" si="358">IF(C5645="","",TEXT(C5645,"DDDD"))</f>
        <v/>
      </c>
    </row>
    <row r="5646" spans="2:14" ht="20.100000000000001" customHeight="1" thickBot="1" x14ac:dyDescent="0.3">
      <c r="B5646" s="63" t="str">
        <f t="shared" si="355"/>
        <v/>
      </c>
      <c r="C5646" s="64"/>
      <c r="D5646" s="65"/>
      <c r="E5646" s="65"/>
      <c r="F5646" s="65"/>
      <c r="G5646" s="65"/>
      <c r="H5646" s="65"/>
      <c r="I5646" s="65"/>
      <c r="J5646" s="65"/>
      <c r="K5646" s="65"/>
      <c r="L5646" s="66" t="str">
        <f t="shared" si="356"/>
        <v/>
      </c>
      <c r="M5646" s="66" t="str">
        <f t="shared" si="357"/>
        <v/>
      </c>
      <c r="N5646" s="66" t="str">
        <f t="shared" si="358"/>
        <v/>
      </c>
    </row>
    <row r="5647" spans="2:14" ht="20.100000000000001" customHeight="1" thickBot="1" x14ac:dyDescent="0.3">
      <c r="B5647" s="63" t="str">
        <f t="shared" si="355"/>
        <v/>
      </c>
      <c r="C5647" s="64"/>
      <c r="D5647" s="65"/>
      <c r="E5647" s="65"/>
      <c r="F5647" s="65"/>
      <c r="G5647" s="65"/>
      <c r="H5647" s="65"/>
      <c r="I5647" s="65"/>
      <c r="J5647" s="65"/>
      <c r="K5647" s="65"/>
      <c r="L5647" s="66" t="str">
        <f t="shared" si="356"/>
        <v/>
      </c>
      <c r="M5647" s="66" t="str">
        <f t="shared" si="357"/>
        <v/>
      </c>
      <c r="N5647" s="66" t="str">
        <f t="shared" si="358"/>
        <v/>
      </c>
    </row>
    <row r="5648" spans="2:14" ht="20.100000000000001" customHeight="1" thickBot="1" x14ac:dyDescent="0.3">
      <c r="B5648" s="63" t="str">
        <f t="shared" si="355"/>
        <v/>
      </c>
      <c r="C5648" s="64"/>
      <c r="D5648" s="65"/>
      <c r="E5648" s="65"/>
      <c r="F5648" s="65"/>
      <c r="G5648" s="65"/>
      <c r="H5648" s="65"/>
      <c r="I5648" s="65"/>
      <c r="J5648" s="65"/>
      <c r="K5648" s="65"/>
      <c r="L5648" s="66" t="str">
        <f t="shared" si="356"/>
        <v/>
      </c>
      <c r="M5648" s="66" t="str">
        <f t="shared" si="357"/>
        <v/>
      </c>
      <c r="N5648" s="66" t="str">
        <f t="shared" si="358"/>
        <v/>
      </c>
    </row>
    <row r="5649" spans="2:14" ht="20.100000000000001" customHeight="1" thickBot="1" x14ac:dyDescent="0.3">
      <c r="B5649" s="63" t="str">
        <f t="shared" si="355"/>
        <v/>
      </c>
      <c r="C5649" s="64"/>
      <c r="D5649" s="65"/>
      <c r="E5649" s="65"/>
      <c r="F5649" s="65"/>
      <c r="G5649" s="65"/>
      <c r="H5649" s="65"/>
      <c r="I5649" s="65"/>
      <c r="J5649" s="65"/>
      <c r="K5649" s="65"/>
      <c r="L5649" s="66" t="str">
        <f t="shared" si="356"/>
        <v/>
      </c>
      <c r="M5649" s="66" t="str">
        <f t="shared" si="357"/>
        <v/>
      </c>
      <c r="N5649" s="66" t="str">
        <f t="shared" si="358"/>
        <v/>
      </c>
    </row>
    <row r="5650" spans="2:14" ht="20.100000000000001" customHeight="1" thickBot="1" x14ac:dyDescent="0.3">
      <c r="B5650" s="63" t="str">
        <f t="shared" si="355"/>
        <v/>
      </c>
      <c r="C5650" s="64"/>
      <c r="D5650" s="65"/>
      <c r="E5650" s="65"/>
      <c r="F5650" s="65"/>
      <c r="G5650" s="65"/>
      <c r="H5650" s="65"/>
      <c r="I5650" s="65"/>
      <c r="J5650" s="65"/>
      <c r="K5650" s="65"/>
      <c r="L5650" s="66" t="str">
        <f t="shared" si="356"/>
        <v/>
      </c>
      <c r="M5650" s="66" t="str">
        <f t="shared" si="357"/>
        <v/>
      </c>
      <c r="N5650" s="66" t="str">
        <f t="shared" si="358"/>
        <v/>
      </c>
    </row>
    <row r="5651" spans="2:14" ht="20.100000000000001" customHeight="1" thickBot="1" x14ac:dyDescent="0.3">
      <c r="B5651" s="63" t="str">
        <f t="shared" si="355"/>
        <v/>
      </c>
      <c r="C5651" s="64"/>
      <c r="D5651" s="65"/>
      <c r="E5651" s="65"/>
      <c r="F5651" s="65"/>
      <c r="G5651" s="65"/>
      <c r="H5651" s="65"/>
      <c r="I5651" s="65"/>
      <c r="J5651" s="65"/>
      <c r="K5651" s="65"/>
      <c r="L5651" s="66" t="str">
        <f t="shared" si="356"/>
        <v/>
      </c>
      <c r="M5651" s="66" t="str">
        <f t="shared" si="357"/>
        <v/>
      </c>
      <c r="N5651" s="66" t="str">
        <f t="shared" si="358"/>
        <v/>
      </c>
    </row>
    <row r="5652" spans="2:14" ht="20.100000000000001" customHeight="1" thickBot="1" x14ac:dyDescent="0.3">
      <c r="B5652" s="63" t="str">
        <f t="shared" si="355"/>
        <v/>
      </c>
      <c r="C5652" s="64"/>
      <c r="D5652" s="65"/>
      <c r="E5652" s="65"/>
      <c r="F5652" s="65"/>
      <c r="G5652" s="65"/>
      <c r="H5652" s="65"/>
      <c r="I5652" s="65"/>
      <c r="J5652" s="65"/>
      <c r="K5652" s="65"/>
      <c r="L5652" s="66" t="str">
        <f t="shared" si="356"/>
        <v/>
      </c>
      <c r="M5652" s="66" t="str">
        <f t="shared" si="357"/>
        <v/>
      </c>
      <c r="N5652" s="66" t="str">
        <f t="shared" si="358"/>
        <v/>
      </c>
    </row>
    <row r="5653" spans="2:14" ht="20.100000000000001" customHeight="1" thickBot="1" x14ac:dyDescent="0.3">
      <c r="B5653" s="63" t="str">
        <f t="shared" si="355"/>
        <v/>
      </c>
      <c r="C5653" s="64"/>
      <c r="D5653" s="65"/>
      <c r="E5653" s="65"/>
      <c r="F5653" s="65"/>
      <c r="G5653" s="65"/>
      <c r="H5653" s="65"/>
      <c r="I5653" s="65"/>
      <c r="J5653" s="65"/>
      <c r="K5653" s="65"/>
      <c r="L5653" s="66" t="str">
        <f t="shared" si="356"/>
        <v/>
      </c>
      <c r="M5653" s="66" t="str">
        <f t="shared" si="357"/>
        <v/>
      </c>
      <c r="N5653" s="66" t="str">
        <f t="shared" si="358"/>
        <v/>
      </c>
    </row>
    <row r="5654" spans="2:14" ht="20.100000000000001" customHeight="1" thickBot="1" x14ac:dyDescent="0.3">
      <c r="B5654" s="63" t="str">
        <f t="shared" si="355"/>
        <v/>
      </c>
      <c r="C5654" s="64"/>
      <c r="D5654" s="65"/>
      <c r="E5654" s="65"/>
      <c r="F5654" s="65"/>
      <c r="G5654" s="65"/>
      <c r="H5654" s="65"/>
      <c r="I5654" s="65"/>
      <c r="J5654" s="65"/>
      <c r="K5654" s="65"/>
      <c r="L5654" s="66" t="str">
        <f t="shared" si="356"/>
        <v/>
      </c>
      <c r="M5654" s="66" t="str">
        <f t="shared" si="357"/>
        <v/>
      </c>
      <c r="N5654" s="66" t="str">
        <f t="shared" si="358"/>
        <v/>
      </c>
    </row>
    <row r="5655" spans="2:14" ht="20.100000000000001" customHeight="1" thickBot="1" x14ac:dyDescent="0.3">
      <c r="B5655" s="63" t="str">
        <f t="shared" si="355"/>
        <v/>
      </c>
      <c r="C5655" s="64"/>
      <c r="D5655" s="65"/>
      <c r="E5655" s="65"/>
      <c r="F5655" s="65"/>
      <c r="G5655" s="65"/>
      <c r="H5655" s="65"/>
      <c r="I5655" s="65"/>
      <c r="J5655" s="65"/>
      <c r="K5655" s="65"/>
      <c r="L5655" s="66" t="str">
        <f t="shared" si="356"/>
        <v/>
      </c>
      <c r="M5655" s="66" t="str">
        <f t="shared" si="357"/>
        <v/>
      </c>
      <c r="N5655" s="66" t="str">
        <f t="shared" si="358"/>
        <v/>
      </c>
    </row>
    <row r="5656" spans="2:14" ht="20.100000000000001" customHeight="1" thickBot="1" x14ac:dyDescent="0.3">
      <c r="B5656" s="63" t="str">
        <f t="shared" si="355"/>
        <v/>
      </c>
      <c r="C5656" s="64"/>
      <c r="D5656" s="65"/>
      <c r="E5656" s="65"/>
      <c r="F5656" s="65"/>
      <c r="G5656" s="65"/>
      <c r="H5656" s="65"/>
      <c r="I5656" s="65"/>
      <c r="J5656" s="65"/>
      <c r="K5656" s="65"/>
      <c r="L5656" s="66" t="str">
        <f t="shared" si="356"/>
        <v/>
      </c>
      <c r="M5656" s="66" t="str">
        <f t="shared" si="357"/>
        <v/>
      </c>
      <c r="N5656" s="66" t="str">
        <f t="shared" si="358"/>
        <v/>
      </c>
    </row>
    <row r="5657" spans="2:14" ht="20.100000000000001" customHeight="1" thickBot="1" x14ac:dyDescent="0.3">
      <c r="B5657" s="63" t="str">
        <f t="shared" si="355"/>
        <v/>
      </c>
      <c r="C5657" s="64"/>
      <c r="D5657" s="65"/>
      <c r="E5657" s="65"/>
      <c r="F5657" s="65"/>
      <c r="G5657" s="65"/>
      <c r="H5657" s="65"/>
      <c r="I5657" s="65"/>
      <c r="J5657" s="65"/>
      <c r="K5657" s="65"/>
      <c r="L5657" s="66" t="str">
        <f t="shared" si="356"/>
        <v/>
      </c>
      <c r="M5657" s="66" t="str">
        <f t="shared" si="357"/>
        <v/>
      </c>
      <c r="N5657" s="66" t="str">
        <f t="shared" si="358"/>
        <v/>
      </c>
    </row>
    <row r="5658" spans="2:14" ht="20.100000000000001" customHeight="1" thickBot="1" x14ac:dyDescent="0.3">
      <c r="B5658" s="63" t="str">
        <f t="shared" si="355"/>
        <v/>
      </c>
      <c r="C5658" s="64"/>
      <c r="D5658" s="65"/>
      <c r="E5658" s="65"/>
      <c r="F5658" s="65"/>
      <c r="G5658" s="65"/>
      <c r="H5658" s="65"/>
      <c r="I5658" s="65"/>
      <c r="J5658" s="65"/>
      <c r="K5658" s="65"/>
      <c r="L5658" s="66" t="str">
        <f t="shared" si="356"/>
        <v/>
      </c>
      <c r="M5658" s="66" t="str">
        <f t="shared" si="357"/>
        <v/>
      </c>
      <c r="N5658" s="66" t="str">
        <f t="shared" si="358"/>
        <v/>
      </c>
    </row>
    <row r="5659" spans="2:14" ht="20.100000000000001" customHeight="1" thickBot="1" x14ac:dyDescent="0.3">
      <c r="B5659" s="63" t="str">
        <f t="shared" si="355"/>
        <v/>
      </c>
      <c r="C5659" s="64"/>
      <c r="D5659" s="65"/>
      <c r="E5659" s="65"/>
      <c r="F5659" s="65"/>
      <c r="G5659" s="65"/>
      <c r="H5659" s="65"/>
      <c r="I5659" s="65"/>
      <c r="J5659" s="65"/>
      <c r="K5659" s="65"/>
      <c r="L5659" s="66" t="str">
        <f t="shared" si="356"/>
        <v/>
      </c>
      <c r="M5659" s="66" t="str">
        <f t="shared" si="357"/>
        <v/>
      </c>
      <c r="N5659" s="66" t="str">
        <f t="shared" si="358"/>
        <v/>
      </c>
    </row>
    <row r="5660" spans="2:14" ht="20.100000000000001" customHeight="1" thickBot="1" x14ac:dyDescent="0.3">
      <c r="B5660" s="63" t="str">
        <f t="shared" si="355"/>
        <v/>
      </c>
      <c r="C5660" s="64"/>
      <c r="D5660" s="65"/>
      <c r="E5660" s="65"/>
      <c r="F5660" s="65"/>
      <c r="G5660" s="65"/>
      <c r="H5660" s="65"/>
      <c r="I5660" s="65"/>
      <c r="J5660" s="65"/>
      <c r="K5660" s="65"/>
      <c r="L5660" s="66" t="str">
        <f t="shared" si="356"/>
        <v/>
      </c>
      <c r="M5660" s="66" t="str">
        <f t="shared" si="357"/>
        <v/>
      </c>
      <c r="N5660" s="66" t="str">
        <f t="shared" si="358"/>
        <v/>
      </c>
    </row>
    <row r="5661" spans="2:14" ht="20.100000000000001" customHeight="1" thickBot="1" x14ac:dyDescent="0.3">
      <c r="B5661" s="63" t="str">
        <f t="shared" si="355"/>
        <v/>
      </c>
      <c r="C5661" s="64"/>
      <c r="D5661" s="65"/>
      <c r="E5661" s="65"/>
      <c r="F5661" s="65"/>
      <c r="G5661" s="65"/>
      <c r="H5661" s="65"/>
      <c r="I5661" s="65"/>
      <c r="J5661" s="65"/>
      <c r="K5661" s="65"/>
      <c r="L5661" s="66" t="str">
        <f t="shared" si="356"/>
        <v/>
      </c>
      <c r="M5661" s="66" t="str">
        <f t="shared" si="357"/>
        <v/>
      </c>
      <c r="N5661" s="66" t="str">
        <f t="shared" si="358"/>
        <v/>
      </c>
    </row>
    <row r="5662" spans="2:14" ht="20.100000000000001" customHeight="1" thickBot="1" x14ac:dyDescent="0.3">
      <c r="B5662" s="63" t="str">
        <f t="shared" si="355"/>
        <v/>
      </c>
      <c r="C5662" s="64"/>
      <c r="D5662" s="65"/>
      <c r="E5662" s="65"/>
      <c r="F5662" s="65"/>
      <c r="G5662" s="65"/>
      <c r="H5662" s="65"/>
      <c r="I5662" s="65"/>
      <c r="J5662" s="65"/>
      <c r="K5662" s="65"/>
      <c r="L5662" s="66" t="str">
        <f t="shared" si="356"/>
        <v/>
      </c>
      <c r="M5662" s="66" t="str">
        <f t="shared" si="357"/>
        <v/>
      </c>
      <c r="N5662" s="66" t="str">
        <f t="shared" si="358"/>
        <v/>
      </c>
    </row>
    <row r="5663" spans="2:14" ht="20.100000000000001" customHeight="1" thickBot="1" x14ac:dyDescent="0.3">
      <c r="B5663" s="63" t="str">
        <f t="shared" si="355"/>
        <v/>
      </c>
      <c r="C5663" s="64"/>
      <c r="D5663" s="65"/>
      <c r="E5663" s="65"/>
      <c r="F5663" s="65"/>
      <c r="G5663" s="65"/>
      <c r="H5663" s="65"/>
      <c r="I5663" s="65"/>
      <c r="J5663" s="65"/>
      <c r="K5663" s="65"/>
      <c r="L5663" s="66" t="str">
        <f t="shared" si="356"/>
        <v/>
      </c>
      <c r="M5663" s="66" t="str">
        <f t="shared" si="357"/>
        <v/>
      </c>
      <c r="N5663" s="66" t="str">
        <f t="shared" si="358"/>
        <v/>
      </c>
    </row>
    <row r="5664" spans="2:14" ht="20.100000000000001" customHeight="1" thickBot="1" x14ac:dyDescent="0.3">
      <c r="B5664" s="63" t="str">
        <f t="shared" si="355"/>
        <v/>
      </c>
      <c r="C5664" s="64"/>
      <c r="D5664" s="65"/>
      <c r="E5664" s="65"/>
      <c r="F5664" s="65"/>
      <c r="G5664" s="65"/>
      <c r="H5664" s="65"/>
      <c r="I5664" s="65"/>
      <c r="J5664" s="65"/>
      <c r="K5664" s="65"/>
      <c r="L5664" s="66" t="str">
        <f t="shared" si="356"/>
        <v/>
      </c>
      <c r="M5664" s="66" t="str">
        <f t="shared" si="357"/>
        <v/>
      </c>
      <c r="N5664" s="66" t="str">
        <f t="shared" si="358"/>
        <v/>
      </c>
    </row>
    <row r="5665" spans="2:14" ht="20.100000000000001" customHeight="1" thickBot="1" x14ac:dyDescent="0.3">
      <c r="B5665" s="63" t="str">
        <f t="shared" si="355"/>
        <v/>
      </c>
      <c r="C5665" s="64"/>
      <c r="D5665" s="65"/>
      <c r="E5665" s="65"/>
      <c r="F5665" s="65"/>
      <c r="G5665" s="65"/>
      <c r="H5665" s="65"/>
      <c r="I5665" s="65"/>
      <c r="J5665" s="65"/>
      <c r="K5665" s="65"/>
      <c r="L5665" s="66" t="str">
        <f t="shared" si="356"/>
        <v/>
      </c>
      <c r="M5665" s="66" t="str">
        <f t="shared" si="357"/>
        <v/>
      </c>
      <c r="N5665" s="66" t="str">
        <f t="shared" si="358"/>
        <v/>
      </c>
    </row>
    <row r="5666" spans="2:14" ht="20.100000000000001" customHeight="1" thickBot="1" x14ac:dyDescent="0.3">
      <c r="B5666" s="63" t="str">
        <f t="shared" si="355"/>
        <v/>
      </c>
      <c r="C5666" s="64"/>
      <c r="D5666" s="65"/>
      <c r="E5666" s="65"/>
      <c r="F5666" s="65"/>
      <c r="G5666" s="65"/>
      <c r="H5666" s="65"/>
      <c r="I5666" s="65"/>
      <c r="J5666" s="65"/>
      <c r="K5666" s="65"/>
      <c r="L5666" s="66" t="str">
        <f t="shared" si="356"/>
        <v/>
      </c>
      <c r="M5666" s="66" t="str">
        <f t="shared" si="357"/>
        <v/>
      </c>
      <c r="N5666" s="66" t="str">
        <f t="shared" si="358"/>
        <v/>
      </c>
    </row>
    <row r="5667" spans="2:14" ht="20.100000000000001" customHeight="1" thickBot="1" x14ac:dyDescent="0.3">
      <c r="B5667" s="63" t="str">
        <f t="shared" si="355"/>
        <v/>
      </c>
      <c r="C5667" s="64"/>
      <c r="D5667" s="65"/>
      <c r="E5667" s="65"/>
      <c r="F5667" s="65"/>
      <c r="G5667" s="65"/>
      <c r="H5667" s="65"/>
      <c r="I5667" s="65"/>
      <c r="J5667" s="65"/>
      <c r="K5667" s="65"/>
      <c r="L5667" s="66" t="str">
        <f t="shared" si="356"/>
        <v/>
      </c>
      <c r="M5667" s="66" t="str">
        <f t="shared" si="357"/>
        <v/>
      </c>
      <c r="N5667" s="66" t="str">
        <f t="shared" si="358"/>
        <v/>
      </c>
    </row>
    <row r="5668" spans="2:14" ht="20.100000000000001" customHeight="1" thickBot="1" x14ac:dyDescent="0.3">
      <c r="B5668" s="63" t="str">
        <f t="shared" si="355"/>
        <v/>
      </c>
      <c r="C5668" s="64"/>
      <c r="D5668" s="65"/>
      <c r="E5668" s="65"/>
      <c r="F5668" s="65"/>
      <c r="G5668" s="65"/>
      <c r="H5668" s="65"/>
      <c r="I5668" s="65"/>
      <c r="J5668" s="65"/>
      <c r="K5668" s="65"/>
      <c r="L5668" s="66" t="str">
        <f t="shared" si="356"/>
        <v/>
      </c>
      <c r="M5668" s="66" t="str">
        <f t="shared" si="357"/>
        <v/>
      </c>
      <c r="N5668" s="66" t="str">
        <f t="shared" si="358"/>
        <v/>
      </c>
    </row>
    <row r="5669" spans="2:14" ht="20.100000000000001" customHeight="1" thickBot="1" x14ac:dyDescent="0.3">
      <c r="B5669" s="63" t="str">
        <f t="shared" si="355"/>
        <v/>
      </c>
      <c r="C5669" s="64"/>
      <c r="D5669" s="65"/>
      <c r="E5669" s="65"/>
      <c r="F5669" s="65"/>
      <c r="G5669" s="65"/>
      <c r="H5669" s="65"/>
      <c r="I5669" s="65"/>
      <c r="J5669" s="65"/>
      <c r="K5669" s="65"/>
      <c r="L5669" s="66" t="str">
        <f t="shared" si="356"/>
        <v/>
      </c>
      <c r="M5669" s="66" t="str">
        <f t="shared" si="357"/>
        <v/>
      </c>
      <c r="N5669" s="66" t="str">
        <f t="shared" si="358"/>
        <v/>
      </c>
    </row>
    <row r="5670" spans="2:14" ht="20.100000000000001" customHeight="1" thickBot="1" x14ac:dyDescent="0.3">
      <c r="B5670" s="63" t="str">
        <f t="shared" si="355"/>
        <v/>
      </c>
      <c r="C5670" s="64"/>
      <c r="D5670" s="65"/>
      <c r="E5670" s="65"/>
      <c r="F5670" s="65"/>
      <c r="G5670" s="65"/>
      <c r="H5670" s="65"/>
      <c r="I5670" s="65"/>
      <c r="J5670" s="65"/>
      <c r="K5670" s="65"/>
      <c r="L5670" s="66" t="str">
        <f t="shared" si="356"/>
        <v/>
      </c>
      <c r="M5670" s="66" t="str">
        <f t="shared" si="357"/>
        <v/>
      </c>
      <c r="N5670" s="66" t="str">
        <f t="shared" si="358"/>
        <v/>
      </c>
    </row>
    <row r="5671" spans="2:14" ht="20.100000000000001" customHeight="1" thickBot="1" x14ac:dyDescent="0.3">
      <c r="B5671" s="63" t="str">
        <f t="shared" si="355"/>
        <v/>
      </c>
      <c r="C5671" s="64"/>
      <c r="D5671" s="65"/>
      <c r="E5671" s="65"/>
      <c r="F5671" s="65"/>
      <c r="G5671" s="65"/>
      <c r="H5671" s="65"/>
      <c r="I5671" s="65"/>
      <c r="J5671" s="65"/>
      <c r="K5671" s="65"/>
      <c r="L5671" s="66" t="str">
        <f t="shared" si="356"/>
        <v/>
      </c>
      <c r="M5671" s="66" t="str">
        <f t="shared" si="357"/>
        <v/>
      </c>
      <c r="N5671" s="66" t="str">
        <f t="shared" si="358"/>
        <v/>
      </c>
    </row>
    <row r="5672" spans="2:14" ht="20.100000000000001" customHeight="1" thickBot="1" x14ac:dyDescent="0.3">
      <c r="B5672" s="63" t="str">
        <f t="shared" si="355"/>
        <v/>
      </c>
      <c r="C5672" s="64"/>
      <c r="D5672" s="65"/>
      <c r="E5672" s="65"/>
      <c r="F5672" s="65"/>
      <c r="G5672" s="65"/>
      <c r="H5672" s="65"/>
      <c r="I5672" s="65"/>
      <c r="J5672" s="65"/>
      <c r="K5672" s="65"/>
      <c r="L5672" s="66" t="str">
        <f t="shared" si="356"/>
        <v/>
      </c>
      <c r="M5672" s="66" t="str">
        <f t="shared" si="357"/>
        <v/>
      </c>
      <c r="N5672" s="66" t="str">
        <f t="shared" si="358"/>
        <v/>
      </c>
    </row>
    <row r="5673" spans="2:14" ht="20.100000000000001" customHeight="1" thickBot="1" x14ac:dyDescent="0.3">
      <c r="B5673" s="63" t="str">
        <f t="shared" si="355"/>
        <v/>
      </c>
      <c r="C5673" s="64"/>
      <c r="D5673" s="65"/>
      <c r="E5673" s="65"/>
      <c r="F5673" s="65"/>
      <c r="G5673" s="65"/>
      <c r="H5673" s="65"/>
      <c r="I5673" s="65"/>
      <c r="J5673" s="65"/>
      <c r="K5673" s="65"/>
      <c r="L5673" s="66" t="str">
        <f t="shared" si="356"/>
        <v/>
      </c>
      <c r="M5673" s="66" t="str">
        <f t="shared" si="357"/>
        <v/>
      </c>
      <c r="N5673" s="66" t="str">
        <f t="shared" si="358"/>
        <v/>
      </c>
    </row>
    <row r="5674" spans="2:14" ht="20.100000000000001" customHeight="1" thickBot="1" x14ac:dyDescent="0.3">
      <c r="B5674" s="63" t="str">
        <f t="shared" si="355"/>
        <v/>
      </c>
      <c r="C5674" s="64"/>
      <c r="D5674" s="65"/>
      <c r="E5674" s="65"/>
      <c r="F5674" s="65"/>
      <c r="G5674" s="65"/>
      <c r="H5674" s="65"/>
      <c r="I5674" s="65"/>
      <c r="J5674" s="65"/>
      <c r="K5674" s="65"/>
      <c r="L5674" s="66" t="str">
        <f t="shared" si="356"/>
        <v/>
      </c>
      <c r="M5674" s="66" t="str">
        <f t="shared" si="357"/>
        <v/>
      </c>
      <c r="N5674" s="66" t="str">
        <f t="shared" si="358"/>
        <v/>
      </c>
    </row>
    <row r="5675" spans="2:14" ht="20.100000000000001" customHeight="1" thickBot="1" x14ac:dyDescent="0.3">
      <c r="B5675" s="63" t="str">
        <f t="shared" si="355"/>
        <v/>
      </c>
      <c r="C5675" s="64"/>
      <c r="D5675" s="65"/>
      <c r="E5675" s="65"/>
      <c r="F5675" s="65"/>
      <c r="G5675" s="65"/>
      <c r="H5675" s="65"/>
      <c r="I5675" s="65"/>
      <c r="J5675" s="65"/>
      <c r="K5675" s="65"/>
      <c r="L5675" s="66" t="str">
        <f t="shared" si="356"/>
        <v/>
      </c>
      <c r="M5675" s="66" t="str">
        <f t="shared" si="357"/>
        <v/>
      </c>
      <c r="N5675" s="66" t="str">
        <f t="shared" si="358"/>
        <v/>
      </c>
    </row>
    <row r="5676" spans="2:14" ht="20.100000000000001" customHeight="1" thickBot="1" x14ac:dyDescent="0.3">
      <c r="B5676" s="63" t="str">
        <f t="shared" si="355"/>
        <v/>
      </c>
      <c r="C5676" s="64"/>
      <c r="D5676" s="65"/>
      <c r="E5676" s="65"/>
      <c r="F5676" s="65"/>
      <c r="G5676" s="65"/>
      <c r="H5676" s="65"/>
      <c r="I5676" s="65"/>
      <c r="J5676" s="65"/>
      <c r="K5676" s="65"/>
      <c r="L5676" s="66" t="str">
        <f t="shared" si="356"/>
        <v/>
      </c>
      <c r="M5676" s="66" t="str">
        <f t="shared" si="357"/>
        <v/>
      </c>
      <c r="N5676" s="66" t="str">
        <f t="shared" si="358"/>
        <v/>
      </c>
    </row>
    <row r="5677" spans="2:14" ht="20.100000000000001" customHeight="1" thickBot="1" x14ac:dyDescent="0.3">
      <c r="B5677" s="63" t="str">
        <f t="shared" si="355"/>
        <v/>
      </c>
      <c r="C5677" s="64"/>
      <c r="D5677" s="65"/>
      <c r="E5677" s="65"/>
      <c r="F5677" s="65"/>
      <c r="G5677" s="65"/>
      <c r="H5677" s="65"/>
      <c r="I5677" s="65"/>
      <c r="J5677" s="65"/>
      <c r="K5677" s="65"/>
      <c r="L5677" s="66" t="str">
        <f t="shared" si="356"/>
        <v/>
      </c>
      <c r="M5677" s="66" t="str">
        <f t="shared" si="357"/>
        <v/>
      </c>
      <c r="N5677" s="66" t="str">
        <f t="shared" si="358"/>
        <v/>
      </c>
    </row>
    <row r="5678" spans="2:14" ht="20.100000000000001" customHeight="1" thickBot="1" x14ac:dyDescent="0.3">
      <c r="B5678" s="63" t="str">
        <f t="shared" si="355"/>
        <v/>
      </c>
      <c r="C5678" s="64"/>
      <c r="D5678" s="65"/>
      <c r="E5678" s="65"/>
      <c r="F5678" s="65"/>
      <c r="G5678" s="65"/>
      <c r="H5678" s="65"/>
      <c r="I5678" s="65"/>
      <c r="J5678" s="65"/>
      <c r="K5678" s="65"/>
      <c r="L5678" s="66" t="str">
        <f t="shared" si="356"/>
        <v/>
      </c>
      <c r="M5678" s="66" t="str">
        <f t="shared" si="357"/>
        <v/>
      </c>
      <c r="N5678" s="66" t="str">
        <f t="shared" si="358"/>
        <v/>
      </c>
    </row>
    <row r="5679" spans="2:14" ht="20.100000000000001" customHeight="1" thickBot="1" x14ac:dyDescent="0.3">
      <c r="B5679" s="63" t="str">
        <f t="shared" si="355"/>
        <v/>
      </c>
      <c r="C5679" s="64"/>
      <c r="D5679" s="65"/>
      <c r="E5679" s="65"/>
      <c r="F5679" s="65"/>
      <c r="G5679" s="65"/>
      <c r="H5679" s="65"/>
      <c r="I5679" s="65"/>
      <c r="J5679" s="65"/>
      <c r="K5679" s="65"/>
      <c r="L5679" s="66" t="str">
        <f t="shared" si="356"/>
        <v/>
      </c>
      <c r="M5679" s="66" t="str">
        <f t="shared" si="357"/>
        <v/>
      </c>
      <c r="N5679" s="66" t="str">
        <f t="shared" si="358"/>
        <v/>
      </c>
    </row>
    <row r="5680" spans="2:14" ht="20.100000000000001" customHeight="1" thickBot="1" x14ac:dyDescent="0.3">
      <c r="B5680" s="63" t="str">
        <f t="shared" si="355"/>
        <v/>
      </c>
      <c r="C5680" s="64"/>
      <c r="D5680" s="65"/>
      <c r="E5680" s="65"/>
      <c r="F5680" s="65"/>
      <c r="G5680" s="65"/>
      <c r="H5680" s="65"/>
      <c r="I5680" s="65"/>
      <c r="J5680" s="65"/>
      <c r="K5680" s="65"/>
      <c r="L5680" s="66" t="str">
        <f t="shared" si="356"/>
        <v/>
      </c>
      <c r="M5680" s="66" t="str">
        <f t="shared" si="357"/>
        <v/>
      </c>
      <c r="N5680" s="66" t="str">
        <f t="shared" si="358"/>
        <v/>
      </c>
    </row>
    <row r="5681" spans="2:14" ht="20.100000000000001" customHeight="1" thickBot="1" x14ac:dyDescent="0.3">
      <c r="B5681" s="63" t="str">
        <f t="shared" si="355"/>
        <v/>
      </c>
      <c r="C5681" s="64"/>
      <c r="D5681" s="65"/>
      <c r="E5681" s="65"/>
      <c r="F5681" s="65"/>
      <c r="G5681" s="65"/>
      <c r="H5681" s="65"/>
      <c r="I5681" s="65"/>
      <c r="J5681" s="65"/>
      <c r="K5681" s="65"/>
      <c r="L5681" s="66" t="str">
        <f t="shared" si="356"/>
        <v/>
      </c>
      <c r="M5681" s="66" t="str">
        <f t="shared" si="357"/>
        <v/>
      </c>
      <c r="N5681" s="66" t="str">
        <f t="shared" si="358"/>
        <v/>
      </c>
    </row>
    <row r="5682" spans="2:14" ht="20.100000000000001" customHeight="1" thickBot="1" x14ac:dyDescent="0.3">
      <c r="B5682" s="63" t="str">
        <f t="shared" si="355"/>
        <v/>
      </c>
      <c r="C5682" s="64"/>
      <c r="D5682" s="65"/>
      <c r="E5682" s="65"/>
      <c r="F5682" s="65"/>
      <c r="G5682" s="65"/>
      <c r="H5682" s="65"/>
      <c r="I5682" s="65"/>
      <c r="J5682" s="65"/>
      <c r="K5682" s="65"/>
      <c r="L5682" s="66" t="str">
        <f t="shared" si="356"/>
        <v/>
      </c>
      <c r="M5682" s="66" t="str">
        <f t="shared" si="357"/>
        <v/>
      </c>
      <c r="N5682" s="66" t="str">
        <f t="shared" si="358"/>
        <v/>
      </c>
    </row>
    <row r="5683" spans="2:14" ht="20.100000000000001" customHeight="1" thickBot="1" x14ac:dyDescent="0.3">
      <c r="B5683" s="63" t="str">
        <f t="shared" si="355"/>
        <v/>
      </c>
      <c r="C5683" s="64"/>
      <c r="D5683" s="65"/>
      <c r="E5683" s="65"/>
      <c r="F5683" s="65"/>
      <c r="G5683" s="65"/>
      <c r="H5683" s="65"/>
      <c r="I5683" s="65"/>
      <c r="J5683" s="65"/>
      <c r="K5683" s="65"/>
      <c r="L5683" s="66" t="str">
        <f t="shared" si="356"/>
        <v/>
      </c>
      <c r="M5683" s="66" t="str">
        <f t="shared" si="357"/>
        <v/>
      </c>
      <c r="N5683" s="66" t="str">
        <f t="shared" si="358"/>
        <v/>
      </c>
    </row>
    <row r="5684" spans="2:14" ht="20.100000000000001" customHeight="1" thickBot="1" x14ac:dyDescent="0.3">
      <c r="B5684" s="63" t="str">
        <f t="shared" si="355"/>
        <v/>
      </c>
      <c r="C5684" s="64"/>
      <c r="D5684" s="65"/>
      <c r="E5684" s="65"/>
      <c r="F5684" s="65"/>
      <c r="G5684" s="65"/>
      <c r="H5684" s="65"/>
      <c r="I5684" s="65"/>
      <c r="J5684" s="65"/>
      <c r="K5684" s="65"/>
      <c r="L5684" s="66" t="str">
        <f t="shared" si="356"/>
        <v/>
      </c>
      <c r="M5684" s="66" t="str">
        <f t="shared" si="357"/>
        <v/>
      </c>
      <c r="N5684" s="66" t="str">
        <f t="shared" si="358"/>
        <v/>
      </c>
    </row>
    <row r="5685" spans="2:14" ht="20.100000000000001" customHeight="1" thickBot="1" x14ac:dyDescent="0.3">
      <c r="B5685" s="63" t="str">
        <f t="shared" si="355"/>
        <v/>
      </c>
      <c r="C5685" s="64"/>
      <c r="D5685" s="65"/>
      <c r="E5685" s="65"/>
      <c r="F5685" s="65"/>
      <c r="G5685" s="65"/>
      <c r="H5685" s="65"/>
      <c r="I5685" s="65"/>
      <c r="J5685" s="65"/>
      <c r="K5685" s="65"/>
      <c r="L5685" s="66" t="str">
        <f t="shared" si="356"/>
        <v/>
      </c>
      <c r="M5685" s="66" t="str">
        <f t="shared" si="357"/>
        <v/>
      </c>
      <c r="N5685" s="66" t="str">
        <f t="shared" si="358"/>
        <v/>
      </c>
    </row>
    <row r="5686" spans="2:14" ht="20.100000000000001" customHeight="1" thickBot="1" x14ac:dyDescent="0.3">
      <c r="B5686" s="63" t="str">
        <f t="shared" si="355"/>
        <v/>
      </c>
      <c r="C5686" s="64"/>
      <c r="D5686" s="65"/>
      <c r="E5686" s="65"/>
      <c r="F5686" s="65"/>
      <c r="G5686" s="65"/>
      <c r="H5686" s="65"/>
      <c r="I5686" s="65"/>
      <c r="J5686" s="65"/>
      <c r="K5686" s="65"/>
      <c r="L5686" s="66" t="str">
        <f t="shared" si="356"/>
        <v/>
      </c>
      <c r="M5686" s="66" t="str">
        <f t="shared" si="357"/>
        <v/>
      </c>
      <c r="N5686" s="66" t="str">
        <f t="shared" si="358"/>
        <v/>
      </c>
    </row>
    <row r="5687" spans="2:14" ht="20.100000000000001" customHeight="1" thickBot="1" x14ac:dyDescent="0.3">
      <c r="B5687" s="63" t="str">
        <f t="shared" si="355"/>
        <v/>
      </c>
      <c r="C5687" s="64"/>
      <c r="D5687" s="65"/>
      <c r="E5687" s="65"/>
      <c r="F5687" s="65"/>
      <c r="G5687" s="65"/>
      <c r="H5687" s="65"/>
      <c r="I5687" s="65"/>
      <c r="J5687" s="65"/>
      <c r="K5687" s="65"/>
      <c r="L5687" s="66" t="str">
        <f t="shared" si="356"/>
        <v/>
      </c>
      <c r="M5687" s="66" t="str">
        <f t="shared" si="357"/>
        <v/>
      </c>
      <c r="N5687" s="66" t="str">
        <f t="shared" si="358"/>
        <v/>
      </c>
    </row>
    <row r="5688" spans="2:14" ht="20.100000000000001" customHeight="1" thickBot="1" x14ac:dyDescent="0.3">
      <c r="B5688" s="63" t="str">
        <f t="shared" si="355"/>
        <v/>
      </c>
      <c r="C5688" s="64"/>
      <c r="D5688" s="65"/>
      <c r="E5688" s="65"/>
      <c r="F5688" s="65"/>
      <c r="G5688" s="65"/>
      <c r="H5688" s="65"/>
      <c r="I5688" s="65"/>
      <c r="J5688" s="65"/>
      <c r="K5688" s="65"/>
      <c r="L5688" s="66" t="str">
        <f t="shared" si="356"/>
        <v/>
      </c>
      <c r="M5688" s="66" t="str">
        <f t="shared" si="357"/>
        <v/>
      </c>
      <c r="N5688" s="66" t="str">
        <f t="shared" si="358"/>
        <v/>
      </c>
    </row>
    <row r="5689" spans="2:14" ht="20.100000000000001" customHeight="1" thickBot="1" x14ac:dyDescent="0.3">
      <c r="B5689" s="63" t="str">
        <f t="shared" si="355"/>
        <v/>
      </c>
      <c r="C5689" s="64"/>
      <c r="D5689" s="65"/>
      <c r="E5689" s="65"/>
      <c r="F5689" s="65"/>
      <c r="G5689" s="65"/>
      <c r="H5689" s="65"/>
      <c r="I5689" s="65"/>
      <c r="J5689" s="65"/>
      <c r="K5689" s="65"/>
      <c r="L5689" s="66" t="str">
        <f t="shared" si="356"/>
        <v/>
      </c>
      <c r="M5689" s="66" t="str">
        <f t="shared" si="357"/>
        <v/>
      </c>
      <c r="N5689" s="66" t="str">
        <f t="shared" si="358"/>
        <v/>
      </c>
    </row>
    <row r="5690" spans="2:14" ht="20.100000000000001" customHeight="1" thickBot="1" x14ac:dyDescent="0.3">
      <c r="B5690" s="63" t="str">
        <f t="shared" si="355"/>
        <v/>
      </c>
      <c r="C5690" s="64"/>
      <c r="D5690" s="65"/>
      <c r="E5690" s="65"/>
      <c r="F5690" s="65"/>
      <c r="G5690" s="65"/>
      <c r="H5690" s="65"/>
      <c r="I5690" s="65"/>
      <c r="J5690" s="65"/>
      <c r="K5690" s="65"/>
      <c r="L5690" s="66" t="str">
        <f t="shared" si="356"/>
        <v/>
      </c>
      <c r="M5690" s="66" t="str">
        <f t="shared" si="357"/>
        <v/>
      </c>
      <c r="N5690" s="66" t="str">
        <f t="shared" si="358"/>
        <v/>
      </c>
    </row>
    <row r="5691" spans="2:14" ht="20.100000000000001" customHeight="1" thickBot="1" x14ac:dyDescent="0.3">
      <c r="B5691" s="63" t="str">
        <f t="shared" si="355"/>
        <v/>
      </c>
      <c r="C5691" s="64"/>
      <c r="D5691" s="65"/>
      <c r="E5691" s="65"/>
      <c r="F5691" s="65"/>
      <c r="G5691" s="65"/>
      <c r="H5691" s="65"/>
      <c r="I5691" s="65"/>
      <c r="J5691" s="65"/>
      <c r="K5691" s="65"/>
      <c r="L5691" s="66" t="str">
        <f t="shared" si="356"/>
        <v/>
      </c>
      <c r="M5691" s="66" t="str">
        <f t="shared" si="357"/>
        <v/>
      </c>
      <c r="N5691" s="66" t="str">
        <f t="shared" si="358"/>
        <v/>
      </c>
    </row>
    <row r="5692" spans="2:14" ht="20.100000000000001" customHeight="1" thickBot="1" x14ac:dyDescent="0.3">
      <c r="B5692" s="63" t="str">
        <f t="shared" si="355"/>
        <v/>
      </c>
      <c r="C5692" s="64"/>
      <c r="D5692" s="65"/>
      <c r="E5692" s="65"/>
      <c r="F5692" s="65"/>
      <c r="G5692" s="65"/>
      <c r="H5692" s="65"/>
      <c r="I5692" s="65"/>
      <c r="J5692" s="65"/>
      <c r="K5692" s="65"/>
      <c r="L5692" s="66" t="str">
        <f t="shared" si="356"/>
        <v/>
      </c>
      <c r="M5692" s="66" t="str">
        <f t="shared" si="357"/>
        <v/>
      </c>
      <c r="N5692" s="66" t="str">
        <f t="shared" si="358"/>
        <v/>
      </c>
    </row>
    <row r="5693" spans="2:14" ht="20.100000000000001" customHeight="1" thickBot="1" x14ac:dyDescent="0.3">
      <c r="B5693" s="63" t="str">
        <f t="shared" si="355"/>
        <v/>
      </c>
      <c r="C5693" s="64"/>
      <c r="D5693" s="65"/>
      <c r="E5693" s="65"/>
      <c r="F5693" s="65"/>
      <c r="G5693" s="65"/>
      <c r="H5693" s="65"/>
      <c r="I5693" s="65"/>
      <c r="J5693" s="65"/>
      <c r="K5693" s="65"/>
      <c r="L5693" s="66" t="str">
        <f t="shared" si="356"/>
        <v/>
      </c>
      <c r="M5693" s="66" t="str">
        <f t="shared" si="357"/>
        <v/>
      </c>
      <c r="N5693" s="66" t="str">
        <f t="shared" si="358"/>
        <v/>
      </c>
    </row>
    <row r="5694" spans="2:14" ht="20.100000000000001" customHeight="1" thickBot="1" x14ac:dyDescent="0.3">
      <c r="B5694" s="63" t="str">
        <f t="shared" si="355"/>
        <v/>
      </c>
      <c r="C5694" s="64"/>
      <c r="D5694" s="65"/>
      <c r="E5694" s="65"/>
      <c r="F5694" s="65"/>
      <c r="G5694" s="65"/>
      <c r="H5694" s="65"/>
      <c r="I5694" s="65"/>
      <c r="J5694" s="65"/>
      <c r="K5694" s="65"/>
      <c r="L5694" s="66" t="str">
        <f t="shared" si="356"/>
        <v/>
      </c>
      <c r="M5694" s="66" t="str">
        <f t="shared" si="357"/>
        <v/>
      </c>
      <c r="N5694" s="66" t="str">
        <f t="shared" si="358"/>
        <v/>
      </c>
    </row>
    <row r="5695" spans="2:14" ht="20.100000000000001" customHeight="1" thickBot="1" x14ac:dyDescent="0.3">
      <c r="B5695" s="63" t="str">
        <f t="shared" si="355"/>
        <v/>
      </c>
      <c r="C5695" s="64"/>
      <c r="D5695" s="65"/>
      <c r="E5695" s="65"/>
      <c r="F5695" s="65"/>
      <c r="G5695" s="65"/>
      <c r="H5695" s="65"/>
      <c r="I5695" s="65"/>
      <c r="J5695" s="65"/>
      <c r="K5695" s="65"/>
      <c r="L5695" s="66" t="str">
        <f t="shared" si="356"/>
        <v/>
      </c>
      <c r="M5695" s="66" t="str">
        <f t="shared" si="357"/>
        <v/>
      </c>
      <c r="N5695" s="66" t="str">
        <f t="shared" si="358"/>
        <v/>
      </c>
    </row>
    <row r="5696" spans="2:14" ht="20.100000000000001" customHeight="1" thickBot="1" x14ac:dyDescent="0.3">
      <c r="B5696" s="63" t="str">
        <f t="shared" si="355"/>
        <v/>
      </c>
      <c r="C5696" s="64"/>
      <c r="D5696" s="65"/>
      <c r="E5696" s="65"/>
      <c r="F5696" s="65"/>
      <c r="G5696" s="65"/>
      <c r="H5696" s="65"/>
      <c r="I5696" s="65"/>
      <c r="J5696" s="65"/>
      <c r="K5696" s="65"/>
      <c r="L5696" s="66" t="str">
        <f t="shared" si="356"/>
        <v/>
      </c>
      <c r="M5696" s="66" t="str">
        <f t="shared" si="357"/>
        <v/>
      </c>
      <c r="N5696" s="66" t="str">
        <f t="shared" si="358"/>
        <v/>
      </c>
    </row>
    <row r="5697" spans="2:14" ht="20.100000000000001" customHeight="1" thickBot="1" x14ac:dyDescent="0.3">
      <c r="B5697" s="63" t="str">
        <f t="shared" si="355"/>
        <v/>
      </c>
      <c r="C5697" s="64"/>
      <c r="D5697" s="65"/>
      <c r="E5697" s="65"/>
      <c r="F5697" s="65"/>
      <c r="G5697" s="65"/>
      <c r="H5697" s="65"/>
      <c r="I5697" s="65"/>
      <c r="J5697" s="65"/>
      <c r="K5697" s="65"/>
      <c r="L5697" s="66" t="str">
        <f t="shared" si="356"/>
        <v/>
      </c>
      <c r="M5697" s="66" t="str">
        <f t="shared" si="357"/>
        <v/>
      </c>
      <c r="N5697" s="66" t="str">
        <f t="shared" si="358"/>
        <v/>
      </c>
    </row>
    <row r="5698" spans="2:14" ht="20.100000000000001" customHeight="1" thickBot="1" x14ac:dyDescent="0.3">
      <c r="B5698" s="63" t="str">
        <f t="shared" si="355"/>
        <v/>
      </c>
      <c r="C5698" s="64"/>
      <c r="D5698" s="65"/>
      <c r="E5698" s="65"/>
      <c r="F5698" s="65"/>
      <c r="G5698" s="65"/>
      <c r="H5698" s="65"/>
      <c r="I5698" s="65"/>
      <c r="J5698" s="65"/>
      <c r="K5698" s="65"/>
      <c r="L5698" s="66" t="str">
        <f t="shared" si="356"/>
        <v/>
      </c>
      <c r="M5698" s="66" t="str">
        <f t="shared" si="357"/>
        <v/>
      </c>
      <c r="N5698" s="66" t="str">
        <f t="shared" si="358"/>
        <v/>
      </c>
    </row>
    <row r="5699" spans="2:14" ht="20.100000000000001" customHeight="1" thickBot="1" x14ac:dyDescent="0.3">
      <c r="B5699" s="63" t="str">
        <f t="shared" si="355"/>
        <v/>
      </c>
      <c r="C5699" s="64"/>
      <c r="D5699" s="65"/>
      <c r="E5699" s="65"/>
      <c r="F5699" s="65"/>
      <c r="G5699" s="65"/>
      <c r="H5699" s="65"/>
      <c r="I5699" s="65"/>
      <c r="J5699" s="65"/>
      <c r="K5699" s="65"/>
      <c r="L5699" s="66" t="str">
        <f t="shared" si="356"/>
        <v/>
      </c>
      <c r="M5699" s="66" t="str">
        <f t="shared" si="357"/>
        <v/>
      </c>
      <c r="N5699" s="66" t="str">
        <f t="shared" si="358"/>
        <v/>
      </c>
    </row>
    <row r="5700" spans="2:14" ht="20.100000000000001" customHeight="1" thickBot="1" x14ac:dyDescent="0.3">
      <c r="B5700" s="63" t="str">
        <f t="shared" si="355"/>
        <v/>
      </c>
      <c r="C5700" s="64"/>
      <c r="D5700" s="65"/>
      <c r="E5700" s="65"/>
      <c r="F5700" s="65"/>
      <c r="G5700" s="65"/>
      <c r="H5700" s="65"/>
      <c r="I5700" s="65"/>
      <c r="J5700" s="65"/>
      <c r="K5700" s="65"/>
      <c r="L5700" s="66" t="str">
        <f t="shared" si="356"/>
        <v/>
      </c>
      <c r="M5700" s="66" t="str">
        <f t="shared" si="357"/>
        <v/>
      </c>
      <c r="N5700" s="66" t="str">
        <f t="shared" si="358"/>
        <v/>
      </c>
    </row>
    <row r="5701" spans="2:14" ht="20.100000000000001" customHeight="1" thickBot="1" x14ac:dyDescent="0.3">
      <c r="B5701" s="63" t="str">
        <f t="shared" si="355"/>
        <v/>
      </c>
      <c r="C5701" s="64"/>
      <c r="D5701" s="65"/>
      <c r="E5701" s="65"/>
      <c r="F5701" s="65"/>
      <c r="G5701" s="65"/>
      <c r="H5701" s="65"/>
      <c r="I5701" s="65"/>
      <c r="J5701" s="65"/>
      <c r="K5701" s="65"/>
      <c r="L5701" s="66" t="str">
        <f t="shared" si="356"/>
        <v/>
      </c>
      <c r="M5701" s="66" t="str">
        <f t="shared" si="357"/>
        <v/>
      </c>
      <c r="N5701" s="66" t="str">
        <f t="shared" si="358"/>
        <v/>
      </c>
    </row>
    <row r="5702" spans="2:14" ht="20.100000000000001" customHeight="1" thickBot="1" x14ac:dyDescent="0.3">
      <c r="B5702" s="63" t="str">
        <f t="shared" si="355"/>
        <v/>
      </c>
      <c r="C5702" s="64"/>
      <c r="D5702" s="65"/>
      <c r="E5702" s="65"/>
      <c r="F5702" s="65"/>
      <c r="G5702" s="65"/>
      <c r="H5702" s="65"/>
      <c r="I5702" s="65"/>
      <c r="J5702" s="65"/>
      <c r="K5702" s="65"/>
      <c r="L5702" s="66" t="str">
        <f t="shared" si="356"/>
        <v/>
      </c>
      <c r="M5702" s="66" t="str">
        <f t="shared" si="357"/>
        <v/>
      </c>
      <c r="N5702" s="66" t="str">
        <f t="shared" si="358"/>
        <v/>
      </c>
    </row>
    <row r="5703" spans="2:14" ht="20.100000000000001" customHeight="1" thickBot="1" x14ac:dyDescent="0.3">
      <c r="B5703" s="63" t="str">
        <f t="shared" si="355"/>
        <v/>
      </c>
      <c r="C5703" s="64"/>
      <c r="D5703" s="65"/>
      <c r="E5703" s="65"/>
      <c r="F5703" s="65"/>
      <c r="G5703" s="65"/>
      <c r="H5703" s="65"/>
      <c r="I5703" s="65"/>
      <c r="J5703" s="65"/>
      <c r="K5703" s="65"/>
      <c r="L5703" s="66" t="str">
        <f t="shared" si="356"/>
        <v/>
      </c>
      <c r="M5703" s="66" t="str">
        <f t="shared" si="357"/>
        <v/>
      </c>
      <c r="N5703" s="66" t="str">
        <f t="shared" si="358"/>
        <v/>
      </c>
    </row>
    <row r="5704" spans="2:14" ht="20.100000000000001" customHeight="1" thickBot="1" x14ac:dyDescent="0.3">
      <c r="B5704" s="63" t="str">
        <f t="shared" si="355"/>
        <v/>
      </c>
      <c r="C5704" s="64"/>
      <c r="D5704" s="65"/>
      <c r="E5704" s="65"/>
      <c r="F5704" s="65"/>
      <c r="G5704" s="65"/>
      <c r="H5704" s="65"/>
      <c r="I5704" s="65"/>
      <c r="J5704" s="65"/>
      <c r="K5704" s="65"/>
      <c r="L5704" s="66" t="str">
        <f t="shared" si="356"/>
        <v/>
      </c>
      <c r="M5704" s="66" t="str">
        <f t="shared" si="357"/>
        <v/>
      </c>
      <c r="N5704" s="66" t="str">
        <f t="shared" si="358"/>
        <v/>
      </c>
    </row>
    <row r="5705" spans="2:14" ht="20.100000000000001" customHeight="1" thickBot="1" x14ac:dyDescent="0.3">
      <c r="B5705" s="63" t="str">
        <f t="shared" si="355"/>
        <v/>
      </c>
      <c r="C5705" s="64"/>
      <c r="D5705" s="65"/>
      <c r="E5705" s="65"/>
      <c r="F5705" s="65"/>
      <c r="G5705" s="65"/>
      <c r="H5705" s="65"/>
      <c r="I5705" s="65"/>
      <c r="J5705" s="65"/>
      <c r="K5705" s="65"/>
      <c r="L5705" s="66" t="str">
        <f t="shared" si="356"/>
        <v/>
      </c>
      <c r="M5705" s="66" t="str">
        <f t="shared" si="357"/>
        <v/>
      </c>
      <c r="N5705" s="66" t="str">
        <f t="shared" si="358"/>
        <v/>
      </c>
    </row>
    <row r="5706" spans="2:14" ht="20.100000000000001" customHeight="1" thickBot="1" x14ac:dyDescent="0.3">
      <c r="B5706" s="63" t="str">
        <f t="shared" ref="B5706:B5769" si="359">IF(C5706="","",B5705+1)</f>
        <v/>
      </c>
      <c r="C5706" s="64"/>
      <c r="D5706" s="65"/>
      <c r="E5706" s="65"/>
      <c r="F5706" s="65"/>
      <c r="G5706" s="65"/>
      <c r="H5706" s="65"/>
      <c r="I5706" s="65"/>
      <c r="J5706" s="65"/>
      <c r="K5706" s="65"/>
      <c r="L5706" s="66" t="str">
        <f t="shared" si="356"/>
        <v/>
      </c>
      <c r="M5706" s="66" t="str">
        <f t="shared" si="357"/>
        <v/>
      </c>
      <c r="N5706" s="66" t="str">
        <f t="shared" si="358"/>
        <v/>
      </c>
    </row>
    <row r="5707" spans="2:14" ht="20.100000000000001" customHeight="1" thickBot="1" x14ac:dyDescent="0.3">
      <c r="B5707" s="63" t="str">
        <f t="shared" si="359"/>
        <v/>
      </c>
      <c r="C5707" s="64"/>
      <c r="D5707" s="65"/>
      <c r="E5707" s="65"/>
      <c r="F5707" s="65"/>
      <c r="G5707" s="65"/>
      <c r="H5707" s="65"/>
      <c r="I5707" s="65"/>
      <c r="J5707" s="65"/>
      <c r="K5707" s="65"/>
      <c r="L5707" s="66" t="str">
        <f t="shared" si="356"/>
        <v/>
      </c>
      <c r="M5707" s="66" t="str">
        <f t="shared" si="357"/>
        <v/>
      </c>
      <c r="N5707" s="66" t="str">
        <f t="shared" si="358"/>
        <v/>
      </c>
    </row>
    <row r="5708" spans="2:14" ht="20.100000000000001" customHeight="1" thickBot="1" x14ac:dyDescent="0.3">
      <c r="B5708" s="63" t="str">
        <f t="shared" si="359"/>
        <v/>
      </c>
      <c r="C5708" s="64"/>
      <c r="D5708" s="65"/>
      <c r="E5708" s="65"/>
      <c r="F5708" s="65"/>
      <c r="G5708" s="65"/>
      <c r="H5708" s="65"/>
      <c r="I5708" s="65"/>
      <c r="J5708" s="65"/>
      <c r="K5708" s="65"/>
      <c r="L5708" s="66" t="str">
        <f t="shared" si="356"/>
        <v/>
      </c>
      <c r="M5708" s="66" t="str">
        <f t="shared" si="357"/>
        <v/>
      </c>
      <c r="N5708" s="66" t="str">
        <f t="shared" si="358"/>
        <v/>
      </c>
    </row>
    <row r="5709" spans="2:14" ht="20.100000000000001" customHeight="1" thickBot="1" x14ac:dyDescent="0.3">
      <c r="B5709" s="63" t="str">
        <f t="shared" si="359"/>
        <v/>
      </c>
      <c r="C5709" s="64"/>
      <c r="D5709" s="65"/>
      <c r="E5709" s="65"/>
      <c r="F5709" s="65"/>
      <c r="G5709" s="65"/>
      <c r="H5709" s="65"/>
      <c r="I5709" s="65"/>
      <c r="J5709" s="65"/>
      <c r="K5709" s="65"/>
      <c r="L5709" s="66" t="str">
        <f t="shared" ref="L5709:L5772" si="360">IF(C5709="","",TEXT(C5709,"MMMM"))</f>
        <v/>
      </c>
      <c r="M5709" s="66" t="str">
        <f t="shared" ref="M5709:M5772" si="361">IF(C5709="","",YEAR(C5709))</f>
        <v/>
      </c>
      <c r="N5709" s="66" t="str">
        <f t="shared" ref="N5709:N5772" si="362">IF(C5709="","",TEXT(C5709,"DDDD"))</f>
        <v/>
      </c>
    </row>
    <row r="5710" spans="2:14" ht="20.100000000000001" customHeight="1" thickBot="1" x14ac:dyDescent="0.3">
      <c r="B5710" s="63" t="str">
        <f t="shared" si="359"/>
        <v/>
      </c>
      <c r="C5710" s="64"/>
      <c r="D5710" s="65"/>
      <c r="E5710" s="65"/>
      <c r="F5710" s="65"/>
      <c r="G5710" s="65"/>
      <c r="H5710" s="65"/>
      <c r="I5710" s="65"/>
      <c r="J5710" s="65"/>
      <c r="K5710" s="65"/>
      <c r="L5710" s="66" t="str">
        <f t="shared" si="360"/>
        <v/>
      </c>
      <c r="M5710" s="66" t="str">
        <f t="shared" si="361"/>
        <v/>
      </c>
      <c r="N5710" s="66" t="str">
        <f t="shared" si="362"/>
        <v/>
      </c>
    </row>
    <row r="5711" spans="2:14" ht="20.100000000000001" customHeight="1" thickBot="1" x14ac:dyDescent="0.3">
      <c r="B5711" s="63" t="str">
        <f t="shared" si="359"/>
        <v/>
      </c>
      <c r="C5711" s="64"/>
      <c r="D5711" s="65"/>
      <c r="E5711" s="65"/>
      <c r="F5711" s="65"/>
      <c r="G5711" s="65"/>
      <c r="H5711" s="65"/>
      <c r="I5711" s="65"/>
      <c r="J5711" s="65"/>
      <c r="K5711" s="65"/>
      <c r="L5711" s="66" t="str">
        <f t="shared" si="360"/>
        <v/>
      </c>
      <c r="M5711" s="66" t="str">
        <f t="shared" si="361"/>
        <v/>
      </c>
      <c r="N5711" s="66" t="str">
        <f t="shared" si="362"/>
        <v/>
      </c>
    </row>
    <row r="5712" spans="2:14" ht="20.100000000000001" customHeight="1" thickBot="1" x14ac:dyDescent="0.3">
      <c r="B5712" s="63" t="str">
        <f t="shared" si="359"/>
        <v/>
      </c>
      <c r="C5712" s="64"/>
      <c r="D5712" s="65"/>
      <c r="E5712" s="65"/>
      <c r="F5712" s="65"/>
      <c r="G5712" s="65"/>
      <c r="H5712" s="65"/>
      <c r="I5712" s="65"/>
      <c r="J5712" s="65"/>
      <c r="K5712" s="65"/>
      <c r="L5712" s="66" t="str">
        <f t="shared" si="360"/>
        <v/>
      </c>
      <c r="M5712" s="66" t="str">
        <f t="shared" si="361"/>
        <v/>
      </c>
      <c r="N5712" s="66" t="str">
        <f t="shared" si="362"/>
        <v/>
      </c>
    </row>
    <row r="5713" spans="2:14" ht="20.100000000000001" customHeight="1" thickBot="1" x14ac:dyDescent="0.3">
      <c r="B5713" s="63" t="str">
        <f t="shared" si="359"/>
        <v/>
      </c>
      <c r="C5713" s="64"/>
      <c r="D5713" s="65"/>
      <c r="E5713" s="65"/>
      <c r="F5713" s="65"/>
      <c r="G5713" s="65"/>
      <c r="H5713" s="65"/>
      <c r="I5713" s="65"/>
      <c r="J5713" s="65"/>
      <c r="K5713" s="65"/>
      <c r="L5713" s="66" t="str">
        <f t="shared" si="360"/>
        <v/>
      </c>
      <c r="M5713" s="66" t="str">
        <f t="shared" si="361"/>
        <v/>
      </c>
      <c r="N5713" s="66" t="str">
        <f t="shared" si="362"/>
        <v/>
      </c>
    </row>
    <row r="5714" spans="2:14" ht="20.100000000000001" customHeight="1" thickBot="1" x14ac:dyDescent="0.3">
      <c r="B5714" s="63" t="str">
        <f t="shared" si="359"/>
        <v/>
      </c>
      <c r="C5714" s="64"/>
      <c r="D5714" s="65"/>
      <c r="E5714" s="65"/>
      <c r="F5714" s="65"/>
      <c r="G5714" s="65"/>
      <c r="H5714" s="65"/>
      <c r="I5714" s="65"/>
      <c r="J5714" s="65"/>
      <c r="K5714" s="65"/>
      <c r="L5714" s="66" t="str">
        <f t="shared" si="360"/>
        <v/>
      </c>
      <c r="M5714" s="66" t="str">
        <f t="shared" si="361"/>
        <v/>
      </c>
      <c r="N5714" s="66" t="str">
        <f t="shared" si="362"/>
        <v/>
      </c>
    </row>
    <row r="5715" spans="2:14" ht="20.100000000000001" customHeight="1" thickBot="1" x14ac:dyDescent="0.3">
      <c r="B5715" s="63" t="str">
        <f t="shared" si="359"/>
        <v/>
      </c>
      <c r="C5715" s="64"/>
      <c r="D5715" s="65"/>
      <c r="E5715" s="65"/>
      <c r="F5715" s="65"/>
      <c r="G5715" s="65"/>
      <c r="H5715" s="65"/>
      <c r="I5715" s="65"/>
      <c r="J5715" s="65"/>
      <c r="K5715" s="65"/>
      <c r="L5715" s="66" t="str">
        <f t="shared" si="360"/>
        <v/>
      </c>
      <c r="M5715" s="66" t="str">
        <f t="shared" si="361"/>
        <v/>
      </c>
      <c r="N5715" s="66" t="str">
        <f t="shared" si="362"/>
        <v/>
      </c>
    </row>
    <row r="5716" spans="2:14" ht="20.100000000000001" customHeight="1" thickBot="1" x14ac:dyDescent="0.3">
      <c r="B5716" s="63" t="str">
        <f t="shared" si="359"/>
        <v/>
      </c>
      <c r="C5716" s="64"/>
      <c r="D5716" s="65"/>
      <c r="E5716" s="65"/>
      <c r="F5716" s="65"/>
      <c r="G5716" s="65"/>
      <c r="H5716" s="65"/>
      <c r="I5716" s="65"/>
      <c r="J5716" s="65"/>
      <c r="K5716" s="65"/>
      <c r="L5716" s="66" t="str">
        <f t="shared" si="360"/>
        <v/>
      </c>
      <c r="M5716" s="66" t="str">
        <f t="shared" si="361"/>
        <v/>
      </c>
      <c r="N5716" s="66" t="str">
        <f t="shared" si="362"/>
        <v/>
      </c>
    </row>
    <row r="5717" spans="2:14" ht="20.100000000000001" customHeight="1" thickBot="1" x14ac:dyDescent="0.3">
      <c r="B5717" s="63" t="str">
        <f t="shared" si="359"/>
        <v/>
      </c>
      <c r="C5717" s="64"/>
      <c r="D5717" s="65"/>
      <c r="E5717" s="65"/>
      <c r="F5717" s="65"/>
      <c r="G5717" s="65"/>
      <c r="H5717" s="65"/>
      <c r="I5717" s="65"/>
      <c r="J5717" s="65"/>
      <c r="K5717" s="65"/>
      <c r="L5717" s="66" t="str">
        <f t="shared" si="360"/>
        <v/>
      </c>
      <c r="M5717" s="66" t="str">
        <f t="shared" si="361"/>
        <v/>
      </c>
      <c r="N5717" s="66" t="str">
        <f t="shared" si="362"/>
        <v/>
      </c>
    </row>
    <row r="5718" spans="2:14" ht="20.100000000000001" customHeight="1" thickBot="1" x14ac:dyDescent="0.3">
      <c r="B5718" s="63" t="str">
        <f t="shared" si="359"/>
        <v/>
      </c>
      <c r="C5718" s="64"/>
      <c r="D5718" s="65"/>
      <c r="E5718" s="65"/>
      <c r="F5718" s="65"/>
      <c r="G5718" s="65"/>
      <c r="H5718" s="65"/>
      <c r="I5718" s="65"/>
      <c r="J5718" s="65"/>
      <c r="K5718" s="65"/>
      <c r="L5718" s="66" t="str">
        <f t="shared" si="360"/>
        <v/>
      </c>
      <c r="M5718" s="66" t="str">
        <f t="shared" si="361"/>
        <v/>
      </c>
      <c r="N5718" s="66" t="str">
        <f t="shared" si="362"/>
        <v/>
      </c>
    </row>
    <row r="5719" spans="2:14" ht="20.100000000000001" customHeight="1" thickBot="1" x14ac:dyDescent="0.3">
      <c r="B5719" s="63" t="str">
        <f t="shared" si="359"/>
        <v/>
      </c>
      <c r="C5719" s="64"/>
      <c r="D5719" s="65"/>
      <c r="E5719" s="65"/>
      <c r="F5719" s="65"/>
      <c r="G5719" s="65"/>
      <c r="H5719" s="65"/>
      <c r="I5719" s="65"/>
      <c r="J5719" s="65"/>
      <c r="K5719" s="65"/>
      <c r="L5719" s="66" t="str">
        <f t="shared" si="360"/>
        <v/>
      </c>
      <c r="M5719" s="66" t="str">
        <f t="shared" si="361"/>
        <v/>
      </c>
      <c r="N5719" s="66" t="str">
        <f t="shared" si="362"/>
        <v/>
      </c>
    </row>
    <row r="5720" spans="2:14" ht="20.100000000000001" customHeight="1" thickBot="1" x14ac:dyDescent="0.3">
      <c r="B5720" s="63" t="str">
        <f t="shared" si="359"/>
        <v/>
      </c>
      <c r="C5720" s="64"/>
      <c r="D5720" s="65"/>
      <c r="E5720" s="65"/>
      <c r="F5720" s="65"/>
      <c r="G5720" s="65"/>
      <c r="H5720" s="65"/>
      <c r="I5720" s="65"/>
      <c r="J5720" s="65"/>
      <c r="K5720" s="65"/>
      <c r="L5720" s="66" t="str">
        <f t="shared" si="360"/>
        <v/>
      </c>
      <c r="M5720" s="66" t="str">
        <f t="shared" si="361"/>
        <v/>
      </c>
      <c r="N5720" s="66" t="str">
        <f t="shared" si="362"/>
        <v/>
      </c>
    </row>
    <row r="5721" spans="2:14" ht="20.100000000000001" customHeight="1" thickBot="1" x14ac:dyDescent="0.3">
      <c r="B5721" s="63" t="str">
        <f t="shared" si="359"/>
        <v/>
      </c>
      <c r="C5721" s="64"/>
      <c r="D5721" s="65"/>
      <c r="E5721" s="65"/>
      <c r="F5721" s="65"/>
      <c r="G5721" s="65"/>
      <c r="H5721" s="65"/>
      <c r="I5721" s="65"/>
      <c r="J5721" s="65"/>
      <c r="K5721" s="65"/>
      <c r="L5721" s="66" t="str">
        <f t="shared" si="360"/>
        <v/>
      </c>
      <c r="M5721" s="66" t="str">
        <f t="shared" si="361"/>
        <v/>
      </c>
      <c r="N5721" s="66" t="str">
        <f t="shared" si="362"/>
        <v/>
      </c>
    </row>
    <row r="5722" spans="2:14" ht="20.100000000000001" customHeight="1" thickBot="1" x14ac:dyDescent="0.3">
      <c r="B5722" s="63" t="str">
        <f t="shared" si="359"/>
        <v/>
      </c>
      <c r="C5722" s="64"/>
      <c r="D5722" s="65"/>
      <c r="E5722" s="65"/>
      <c r="F5722" s="65"/>
      <c r="G5722" s="65"/>
      <c r="H5722" s="65"/>
      <c r="I5722" s="65"/>
      <c r="J5722" s="65"/>
      <c r="K5722" s="65"/>
      <c r="L5722" s="66" t="str">
        <f t="shared" si="360"/>
        <v/>
      </c>
      <c r="M5722" s="66" t="str">
        <f t="shared" si="361"/>
        <v/>
      </c>
      <c r="N5722" s="66" t="str">
        <f t="shared" si="362"/>
        <v/>
      </c>
    </row>
    <row r="5723" spans="2:14" ht="20.100000000000001" customHeight="1" thickBot="1" x14ac:dyDescent="0.3">
      <c r="B5723" s="63" t="str">
        <f t="shared" si="359"/>
        <v/>
      </c>
      <c r="C5723" s="64"/>
      <c r="D5723" s="65"/>
      <c r="E5723" s="65"/>
      <c r="F5723" s="65"/>
      <c r="G5723" s="65"/>
      <c r="H5723" s="65"/>
      <c r="I5723" s="65"/>
      <c r="J5723" s="65"/>
      <c r="K5723" s="65"/>
      <c r="L5723" s="66" t="str">
        <f t="shared" si="360"/>
        <v/>
      </c>
      <c r="M5723" s="66" t="str">
        <f t="shared" si="361"/>
        <v/>
      </c>
      <c r="N5723" s="66" t="str">
        <f t="shared" si="362"/>
        <v/>
      </c>
    </row>
    <row r="5724" spans="2:14" ht="20.100000000000001" customHeight="1" thickBot="1" x14ac:dyDescent="0.3">
      <c r="B5724" s="63" t="str">
        <f t="shared" si="359"/>
        <v/>
      </c>
      <c r="C5724" s="64"/>
      <c r="D5724" s="65"/>
      <c r="E5724" s="65"/>
      <c r="F5724" s="65"/>
      <c r="G5724" s="65"/>
      <c r="H5724" s="65"/>
      <c r="I5724" s="65"/>
      <c r="J5724" s="65"/>
      <c r="K5724" s="65"/>
      <c r="L5724" s="66" t="str">
        <f t="shared" si="360"/>
        <v/>
      </c>
      <c r="M5724" s="66" t="str">
        <f t="shared" si="361"/>
        <v/>
      </c>
      <c r="N5724" s="66" t="str">
        <f t="shared" si="362"/>
        <v/>
      </c>
    </row>
    <row r="5725" spans="2:14" ht="20.100000000000001" customHeight="1" thickBot="1" x14ac:dyDescent="0.3">
      <c r="B5725" s="63" t="str">
        <f t="shared" si="359"/>
        <v/>
      </c>
      <c r="C5725" s="64"/>
      <c r="D5725" s="65"/>
      <c r="E5725" s="65"/>
      <c r="F5725" s="65"/>
      <c r="G5725" s="65"/>
      <c r="H5725" s="65"/>
      <c r="I5725" s="65"/>
      <c r="J5725" s="65"/>
      <c r="K5725" s="65"/>
      <c r="L5725" s="66" t="str">
        <f t="shared" si="360"/>
        <v/>
      </c>
      <c r="M5725" s="66" t="str">
        <f t="shared" si="361"/>
        <v/>
      </c>
      <c r="N5725" s="66" t="str">
        <f t="shared" si="362"/>
        <v/>
      </c>
    </row>
    <row r="5726" spans="2:14" ht="20.100000000000001" customHeight="1" thickBot="1" x14ac:dyDescent="0.3">
      <c r="B5726" s="63" t="str">
        <f t="shared" si="359"/>
        <v/>
      </c>
      <c r="C5726" s="64"/>
      <c r="D5726" s="65"/>
      <c r="E5726" s="65"/>
      <c r="F5726" s="65"/>
      <c r="G5726" s="65"/>
      <c r="H5726" s="65"/>
      <c r="I5726" s="65"/>
      <c r="J5726" s="65"/>
      <c r="K5726" s="65"/>
      <c r="L5726" s="66" t="str">
        <f t="shared" si="360"/>
        <v/>
      </c>
      <c r="M5726" s="66" t="str">
        <f t="shared" si="361"/>
        <v/>
      </c>
      <c r="N5726" s="66" t="str">
        <f t="shared" si="362"/>
        <v/>
      </c>
    </row>
    <row r="5727" spans="2:14" ht="20.100000000000001" customHeight="1" thickBot="1" x14ac:dyDescent="0.3">
      <c r="B5727" s="63" t="str">
        <f t="shared" si="359"/>
        <v/>
      </c>
      <c r="C5727" s="64"/>
      <c r="D5727" s="65"/>
      <c r="E5727" s="65"/>
      <c r="F5727" s="65"/>
      <c r="G5727" s="65"/>
      <c r="H5727" s="65"/>
      <c r="I5727" s="65"/>
      <c r="J5727" s="65"/>
      <c r="K5727" s="65"/>
      <c r="L5727" s="66" t="str">
        <f t="shared" si="360"/>
        <v/>
      </c>
      <c r="M5727" s="66" t="str">
        <f t="shared" si="361"/>
        <v/>
      </c>
      <c r="N5727" s="66" t="str">
        <f t="shared" si="362"/>
        <v/>
      </c>
    </row>
    <row r="5728" spans="2:14" ht="20.100000000000001" customHeight="1" thickBot="1" x14ac:dyDescent="0.3">
      <c r="B5728" s="63" t="str">
        <f t="shared" si="359"/>
        <v/>
      </c>
      <c r="C5728" s="64"/>
      <c r="D5728" s="65"/>
      <c r="E5728" s="65"/>
      <c r="F5728" s="65"/>
      <c r="G5728" s="65"/>
      <c r="H5728" s="65"/>
      <c r="I5728" s="65"/>
      <c r="J5728" s="65"/>
      <c r="K5728" s="65"/>
      <c r="L5728" s="66" t="str">
        <f t="shared" si="360"/>
        <v/>
      </c>
      <c r="M5728" s="66" t="str">
        <f t="shared" si="361"/>
        <v/>
      </c>
      <c r="N5728" s="66" t="str">
        <f t="shared" si="362"/>
        <v/>
      </c>
    </row>
    <row r="5729" spans="2:14" ht="20.100000000000001" customHeight="1" thickBot="1" x14ac:dyDescent="0.3">
      <c r="B5729" s="63" t="str">
        <f t="shared" si="359"/>
        <v/>
      </c>
      <c r="C5729" s="64"/>
      <c r="D5729" s="65"/>
      <c r="E5729" s="65"/>
      <c r="F5729" s="65"/>
      <c r="G5729" s="65"/>
      <c r="H5729" s="65"/>
      <c r="I5729" s="65"/>
      <c r="J5729" s="65"/>
      <c r="K5729" s="65"/>
      <c r="L5729" s="66" t="str">
        <f t="shared" si="360"/>
        <v/>
      </c>
      <c r="M5729" s="66" t="str">
        <f t="shared" si="361"/>
        <v/>
      </c>
      <c r="N5729" s="66" t="str">
        <f t="shared" si="362"/>
        <v/>
      </c>
    </row>
    <row r="5730" spans="2:14" ht="20.100000000000001" customHeight="1" thickBot="1" x14ac:dyDescent="0.3">
      <c r="B5730" s="63" t="str">
        <f t="shared" si="359"/>
        <v/>
      </c>
      <c r="C5730" s="64"/>
      <c r="D5730" s="65"/>
      <c r="E5730" s="65"/>
      <c r="F5730" s="65"/>
      <c r="G5730" s="65"/>
      <c r="H5730" s="65"/>
      <c r="I5730" s="65"/>
      <c r="J5730" s="65"/>
      <c r="K5730" s="65"/>
      <c r="L5730" s="66" t="str">
        <f t="shared" si="360"/>
        <v/>
      </c>
      <c r="M5730" s="66" t="str">
        <f t="shared" si="361"/>
        <v/>
      </c>
      <c r="N5730" s="66" t="str">
        <f t="shared" si="362"/>
        <v/>
      </c>
    </row>
    <row r="5731" spans="2:14" ht="20.100000000000001" customHeight="1" thickBot="1" x14ac:dyDescent="0.3">
      <c r="B5731" s="63" t="str">
        <f t="shared" si="359"/>
        <v/>
      </c>
      <c r="C5731" s="64"/>
      <c r="D5731" s="65"/>
      <c r="E5731" s="65"/>
      <c r="F5731" s="65"/>
      <c r="G5731" s="65"/>
      <c r="H5731" s="65"/>
      <c r="I5731" s="65"/>
      <c r="J5731" s="65"/>
      <c r="K5731" s="65"/>
      <c r="L5731" s="66" t="str">
        <f t="shared" si="360"/>
        <v/>
      </c>
      <c r="M5731" s="66" t="str">
        <f t="shared" si="361"/>
        <v/>
      </c>
      <c r="N5731" s="66" t="str">
        <f t="shared" si="362"/>
        <v/>
      </c>
    </row>
    <row r="5732" spans="2:14" ht="20.100000000000001" customHeight="1" thickBot="1" x14ac:dyDescent="0.3">
      <c r="B5732" s="63" t="str">
        <f t="shared" si="359"/>
        <v/>
      </c>
      <c r="C5732" s="64"/>
      <c r="D5732" s="65"/>
      <c r="E5732" s="65"/>
      <c r="F5732" s="65"/>
      <c r="G5732" s="65"/>
      <c r="H5732" s="65"/>
      <c r="I5732" s="65"/>
      <c r="J5732" s="65"/>
      <c r="K5732" s="65"/>
      <c r="L5732" s="66" t="str">
        <f t="shared" si="360"/>
        <v/>
      </c>
      <c r="M5732" s="66" t="str">
        <f t="shared" si="361"/>
        <v/>
      </c>
      <c r="N5732" s="66" t="str">
        <f t="shared" si="362"/>
        <v/>
      </c>
    </row>
    <row r="5733" spans="2:14" ht="20.100000000000001" customHeight="1" thickBot="1" x14ac:dyDescent="0.3">
      <c r="B5733" s="63" t="str">
        <f t="shared" si="359"/>
        <v/>
      </c>
      <c r="C5733" s="64"/>
      <c r="D5733" s="65"/>
      <c r="E5733" s="65"/>
      <c r="F5733" s="65"/>
      <c r="G5733" s="65"/>
      <c r="H5733" s="65"/>
      <c r="I5733" s="65"/>
      <c r="J5733" s="65"/>
      <c r="K5733" s="65"/>
      <c r="L5733" s="66" t="str">
        <f t="shared" si="360"/>
        <v/>
      </c>
      <c r="M5733" s="66" t="str">
        <f t="shared" si="361"/>
        <v/>
      </c>
      <c r="N5733" s="66" t="str">
        <f t="shared" si="362"/>
        <v/>
      </c>
    </row>
    <row r="5734" spans="2:14" ht="20.100000000000001" customHeight="1" thickBot="1" x14ac:dyDescent="0.3">
      <c r="B5734" s="63" t="str">
        <f t="shared" si="359"/>
        <v/>
      </c>
      <c r="C5734" s="64"/>
      <c r="D5734" s="65"/>
      <c r="E5734" s="65"/>
      <c r="F5734" s="65"/>
      <c r="G5734" s="65"/>
      <c r="H5734" s="65"/>
      <c r="I5734" s="65"/>
      <c r="J5734" s="65"/>
      <c r="K5734" s="65"/>
      <c r="L5734" s="66" t="str">
        <f t="shared" si="360"/>
        <v/>
      </c>
      <c r="M5734" s="66" t="str">
        <f t="shared" si="361"/>
        <v/>
      </c>
      <c r="N5734" s="66" t="str">
        <f t="shared" si="362"/>
        <v/>
      </c>
    </row>
    <row r="5735" spans="2:14" ht="20.100000000000001" customHeight="1" thickBot="1" x14ac:dyDescent="0.3">
      <c r="B5735" s="63" t="str">
        <f t="shared" si="359"/>
        <v/>
      </c>
      <c r="C5735" s="64"/>
      <c r="D5735" s="65"/>
      <c r="E5735" s="65"/>
      <c r="F5735" s="65"/>
      <c r="G5735" s="65"/>
      <c r="H5735" s="65"/>
      <c r="I5735" s="65"/>
      <c r="J5735" s="65"/>
      <c r="K5735" s="65"/>
      <c r="L5735" s="66" t="str">
        <f t="shared" si="360"/>
        <v/>
      </c>
      <c r="M5735" s="66" t="str">
        <f t="shared" si="361"/>
        <v/>
      </c>
      <c r="N5735" s="66" t="str">
        <f t="shared" si="362"/>
        <v/>
      </c>
    </row>
    <row r="5736" spans="2:14" ht="20.100000000000001" customHeight="1" thickBot="1" x14ac:dyDescent="0.3">
      <c r="B5736" s="63" t="str">
        <f t="shared" si="359"/>
        <v/>
      </c>
      <c r="C5736" s="64"/>
      <c r="D5736" s="65"/>
      <c r="E5736" s="65"/>
      <c r="F5736" s="65"/>
      <c r="G5736" s="65"/>
      <c r="H5736" s="65"/>
      <c r="I5736" s="65"/>
      <c r="J5736" s="65"/>
      <c r="K5736" s="65"/>
      <c r="L5736" s="66" t="str">
        <f t="shared" si="360"/>
        <v/>
      </c>
      <c r="M5736" s="66" t="str">
        <f t="shared" si="361"/>
        <v/>
      </c>
      <c r="N5736" s="66" t="str">
        <f t="shared" si="362"/>
        <v/>
      </c>
    </row>
    <row r="5737" spans="2:14" ht="20.100000000000001" customHeight="1" thickBot="1" x14ac:dyDescent="0.3">
      <c r="B5737" s="63" t="str">
        <f t="shared" si="359"/>
        <v/>
      </c>
      <c r="C5737" s="64"/>
      <c r="D5737" s="65"/>
      <c r="E5737" s="65"/>
      <c r="F5737" s="65"/>
      <c r="G5737" s="65"/>
      <c r="H5737" s="65"/>
      <c r="I5737" s="65"/>
      <c r="J5737" s="65"/>
      <c r="K5737" s="65"/>
      <c r="L5737" s="66" t="str">
        <f t="shared" si="360"/>
        <v/>
      </c>
      <c r="M5737" s="66" t="str">
        <f t="shared" si="361"/>
        <v/>
      </c>
      <c r="N5737" s="66" t="str">
        <f t="shared" si="362"/>
        <v/>
      </c>
    </row>
    <row r="5738" spans="2:14" ht="20.100000000000001" customHeight="1" thickBot="1" x14ac:dyDescent="0.3">
      <c r="B5738" s="63" t="str">
        <f t="shared" si="359"/>
        <v/>
      </c>
      <c r="C5738" s="64"/>
      <c r="D5738" s="65"/>
      <c r="E5738" s="65"/>
      <c r="F5738" s="65"/>
      <c r="G5738" s="65"/>
      <c r="H5738" s="65"/>
      <c r="I5738" s="65"/>
      <c r="J5738" s="65"/>
      <c r="K5738" s="65"/>
      <c r="L5738" s="66" t="str">
        <f t="shared" si="360"/>
        <v/>
      </c>
      <c r="M5738" s="66" t="str">
        <f t="shared" si="361"/>
        <v/>
      </c>
      <c r="N5738" s="66" t="str">
        <f t="shared" si="362"/>
        <v/>
      </c>
    </row>
    <row r="5739" spans="2:14" ht="20.100000000000001" customHeight="1" thickBot="1" x14ac:dyDescent="0.3">
      <c r="B5739" s="63" t="str">
        <f t="shared" si="359"/>
        <v/>
      </c>
      <c r="C5739" s="64"/>
      <c r="D5739" s="65"/>
      <c r="E5739" s="65"/>
      <c r="F5739" s="65"/>
      <c r="G5739" s="65"/>
      <c r="H5739" s="65"/>
      <c r="I5739" s="65"/>
      <c r="J5739" s="65"/>
      <c r="K5739" s="65"/>
      <c r="L5739" s="66" t="str">
        <f t="shared" si="360"/>
        <v/>
      </c>
      <c r="M5739" s="66" t="str">
        <f t="shared" si="361"/>
        <v/>
      </c>
      <c r="N5739" s="66" t="str">
        <f t="shared" si="362"/>
        <v/>
      </c>
    </row>
    <row r="5740" spans="2:14" ht="20.100000000000001" customHeight="1" thickBot="1" x14ac:dyDescent="0.3">
      <c r="B5740" s="63" t="str">
        <f t="shared" si="359"/>
        <v/>
      </c>
      <c r="C5740" s="64"/>
      <c r="D5740" s="65"/>
      <c r="E5740" s="65"/>
      <c r="F5740" s="65"/>
      <c r="G5740" s="65"/>
      <c r="H5740" s="65"/>
      <c r="I5740" s="65"/>
      <c r="J5740" s="65"/>
      <c r="K5740" s="65"/>
      <c r="L5740" s="66" t="str">
        <f t="shared" si="360"/>
        <v/>
      </c>
      <c r="M5740" s="66" t="str">
        <f t="shared" si="361"/>
        <v/>
      </c>
      <c r="N5740" s="66" t="str">
        <f t="shared" si="362"/>
        <v/>
      </c>
    </row>
    <row r="5741" spans="2:14" ht="20.100000000000001" customHeight="1" thickBot="1" x14ac:dyDescent="0.3">
      <c r="B5741" s="63" t="str">
        <f t="shared" si="359"/>
        <v/>
      </c>
      <c r="C5741" s="64"/>
      <c r="D5741" s="65"/>
      <c r="E5741" s="65"/>
      <c r="F5741" s="65"/>
      <c r="G5741" s="65"/>
      <c r="H5741" s="65"/>
      <c r="I5741" s="65"/>
      <c r="J5741" s="65"/>
      <c r="K5741" s="65"/>
      <c r="L5741" s="66" t="str">
        <f t="shared" si="360"/>
        <v/>
      </c>
      <c r="M5741" s="66" t="str">
        <f t="shared" si="361"/>
        <v/>
      </c>
      <c r="N5741" s="66" t="str">
        <f t="shared" si="362"/>
        <v/>
      </c>
    </row>
    <row r="5742" spans="2:14" ht="20.100000000000001" customHeight="1" thickBot="1" x14ac:dyDescent="0.3">
      <c r="B5742" s="63" t="str">
        <f t="shared" si="359"/>
        <v/>
      </c>
      <c r="C5742" s="64"/>
      <c r="D5742" s="65"/>
      <c r="E5742" s="65"/>
      <c r="F5742" s="65"/>
      <c r="G5742" s="65"/>
      <c r="H5742" s="65"/>
      <c r="I5742" s="65"/>
      <c r="J5742" s="65"/>
      <c r="K5742" s="65"/>
      <c r="L5742" s="66" t="str">
        <f t="shared" si="360"/>
        <v/>
      </c>
      <c r="M5742" s="66" t="str">
        <f t="shared" si="361"/>
        <v/>
      </c>
      <c r="N5742" s="66" t="str">
        <f t="shared" si="362"/>
        <v/>
      </c>
    </row>
    <row r="5743" spans="2:14" ht="20.100000000000001" customHeight="1" thickBot="1" x14ac:dyDescent="0.3">
      <c r="B5743" s="63" t="str">
        <f t="shared" si="359"/>
        <v/>
      </c>
      <c r="C5743" s="64"/>
      <c r="D5743" s="65"/>
      <c r="E5743" s="65"/>
      <c r="F5743" s="65"/>
      <c r="G5743" s="65"/>
      <c r="H5743" s="65"/>
      <c r="I5743" s="65"/>
      <c r="J5743" s="65"/>
      <c r="K5743" s="65"/>
      <c r="L5743" s="66" t="str">
        <f t="shared" si="360"/>
        <v/>
      </c>
      <c r="M5743" s="66" t="str">
        <f t="shared" si="361"/>
        <v/>
      </c>
      <c r="N5743" s="66" t="str">
        <f t="shared" si="362"/>
        <v/>
      </c>
    </row>
    <row r="5744" spans="2:14" ht="20.100000000000001" customHeight="1" thickBot="1" x14ac:dyDescent="0.3">
      <c r="B5744" s="63" t="str">
        <f t="shared" si="359"/>
        <v/>
      </c>
      <c r="C5744" s="64"/>
      <c r="D5744" s="65"/>
      <c r="E5744" s="65"/>
      <c r="F5744" s="65"/>
      <c r="G5744" s="65"/>
      <c r="H5744" s="65"/>
      <c r="I5744" s="65"/>
      <c r="J5744" s="65"/>
      <c r="K5744" s="65"/>
      <c r="L5744" s="66" t="str">
        <f t="shared" si="360"/>
        <v/>
      </c>
      <c r="M5744" s="66" t="str">
        <f t="shared" si="361"/>
        <v/>
      </c>
      <c r="N5744" s="66" t="str">
        <f t="shared" si="362"/>
        <v/>
      </c>
    </row>
    <row r="5745" spans="2:14" ht="20.100000000000001" customHeight="1" thickBot="1" x14ac:dyDescent="0.3">
      <c r="B5745" s="63" t="str">
        <f t="shared" si="359"/>
        <v/>
      </c>
      <c r="C5745" s="64"/>
      <c r="D5745" s="65"/>
      <c r="E5745" s="65"/>
      <c r="F5745" s="65"/>
      <c r="G5745" s="65"/>
      <c r="H5745" s="65"/>
      <c r="I5745" s="65"/>
      <c r="J5745" s="65"/>
      <c r="K5745" s="65"/>
      <c r="L5745" s="66" t="str">
        <f t="shared" si="360"/>
        <v/>
      </c>
      <c r="M5745" s="66" t="str">
        <f t="shared" si="361"/>
        <v/>
      </c>
      <c r="N5745" s="66" t="str">
        <f t="shared" si="362"/>
        <v/>
      </c>
    </row>
    <row r="5746" spans="2:14" ht="20.100000000000001" customHeight="1" thickBot="1" x14ac:dyDescent="0.3">
      <c r="B5746" s="63" t="str">
        <f t="shared" si="359"/>
        <v/>
      </c>
      <c r="C5746" s="64"/>
      <c r="D5746" s="65"/>
      <c r="E5746" s="65"/>
      <c r="F5746" s="65"/>
      <c r="G5746" s="65"/>
      <c r="H5746" s="65"/>
      <c r="I5746" s="65"/>
      <c r="J5746" s="65"/>
      <c r="K5746" s="65"/>
      <c r="L5746" s="66" t="str">
        <f t="shared" si="360"/>
        <v/>
      </c>
      <c r="M5746" s="66" t="str">
        <f t="shared" si="361"/>
        <v/>
      </c>
      <c r="N5746" s="66" t="str">
        <f t="shared" si="362"/>
        <v/>
      </c>
    </row>
    <row r="5747" spans="2:14" ht="20.100000000000001" customHeight="1" thickBot="1" x14ac:dyDescent="0.3">
      <c r="B5747" s="63" t="str">
        <f t="shared" si="359"/>
        <v/>
      </c>
      <c r="C5747" s="64"/>
      <c r="D5747" s="65"/>
      <c r="E5747" s="65"/>
      <c r="F5747" s="65"/>
      <c r="G5747" s="65"/>
      <c r="H5747" s="65"/>
      <c r="I5747" s="65"/>
      <c r="J5747" s="65"/>
      <c r="K5747" s="65"/>
      <c r="L5747" s="66" t="str">
        <f t="shared" si="360"/>
        <v/>
      </c>
      <c r="M5747" s="66" t="str">
        <f t="shared" si="361"/>
        <v/>
      </c>
      <c r="N5747" s="66" t="str">
        <f t="shared" si="362"/>
        <v/>
      </c>
    </row>
    <row r="5748" spans="2:14" ht="20.100000000000001" customHeight="1" thickBot="1" x14ac:dyDescent="0.3">
      <c r="B5748" s="63" t="str">
        <f t="shared" si="359"/>
        <v/>
      </c>
      <c r="C5748" s="64"/>
      <c r="D5748" s="65"/>
      <c r="E5748" s="65"/>
      <c r="F5748" s="65"/>
      <c r="G5748" s="65"/>
      <c r="H5748" s="65"/>
      <c r="I5748" s="65"/>
      <c r="J5748" s="65"/>
      <c r="K5748" s="65"/>
      <c r="L5748" s="66" t="str">
        <f t="shared" si="360"/>
        <v/>
      </c>
      <c r="M5748" s="66" t="str">
        <f t="shared" si="361"/>
        <v/>
      </c>
      <c r="N5748" s="66" t="str">
        <f t="shared" si="362"/>
        <v/>
      </c>
    </row>
    <row r="5749" spans="2:14" ht="20.100000000000001" customHeight="1" thickBot="1" x14ac:dyDescent="0.3">
      <c r="B5749" s="63" t="str">
        <f t="shared" si="359"/>
        <v/>
      </c>
      <c r="C5749" s="64"/>
      <c r="D5749" s="65"/>
      <c r="E5749" s="65"/>
      <c r="F5749" s="65"/>
      <c r="G5749" s="65"/>
      <c r="H5749" s="65"/>
      <c r="I5749" s="65"/>
      <c r="J5749" s="65"/>
      <c r="K5749" s="65"/>
      <c r="L5749" s="66" t="str">
        <f t="shared" si="360"/>
        <v/>
      </c>
      <c r="M5749" s="66" t="str">
        <f t="shared" si="361"/>
        <v/>
      </c>
      <c r="N5749" s="66" t="str">
        <f t="shared" si="362"/>
        <v/>
      </c>
    </row>
    <row r="5750" spans="2:14" ht="20.100000000000001" customHeight="1" thickBot="1" x14ac:dyDescent="0.3">
      <c r="B5750" s="63" t="str">
        <f t="shared" si="359"/>
        <v/>
      </c>
      <c r="C5750" s="64"/>
      <c r="D5750" s="65"/>
      <c r="E5750" s="65"/>
      <c r="F5750" s="65"/>
      <c r="G5750" s="65"/>
      <c r="H5750" s="65"/>
      <c r="I5750" s="65"/>
      <c r="J5750" s="65"/>
      <c r="K5750" s="65"/>
      <c r="L5750" s="66" t="str">
        <f t="shared" si="360"/>
        <v/>
      </c>
      <c r="M5750" s="66" t="str">
        <f t="shared" si="361"/>
        <v/>
      </c>
      <c r="N5750" s="66" t="str">
        <f t="shared" si="362"/>
        <v/>
      </c>
    </row>
    <row r="5751" spans="2:14" ht="20.100000000000001" customHeight="1" thickBot="1" x14ac:dyDescent="0.3">
      <c r="B5751" s="63" t="str">
        <f t="shared" si="359"/>
        <v/>
      </c>
      <c r="C5751" s="64"/>
      <c r="D5751" s="65"/>
      <c r="E5751" s="65"/>
      <c r="F5751" s="65"/>
      <c r="G5751" s="65"/>
      <c r="H5751" s="65"/>
      <c r="I5751" s="65"/>
      <c r="J5751" s="65"/>
      <c r="K5751" s="65"/>
      <c r="L5751" s="66" t="str">
        <f t="shared" si="360"/>
        <v/>
      </c>
      <c r="M5751" s="66" t="str">
        <f t="shared" si="361"/>
        <v/>
      </c>
      <c r="N5751" s="66" t="str">
        <f t="shared" si="362"/>
        <v/>
      </c>
    </row>
    <row r="5752" spans="2:14" ht="20.100000000000001" customHeight="1" thickBot="1" x14ac:dyDescent="0.3">
      <c r="B5752" s="63" t="str">
        <f t="shared" si="359"/>
        <v/>
      </c>
      <c r="C5752" s="64"/>
      <c r="D5752" s="65"/>
      <c r="E5752" s="65"/>
      <c r="F5752" s="65"/>
      <c r="G5752" s="65"/>
      <c r="H5752" s="65"/>
      <c r="I5752" s="65"/>
      <c r="J5752" s="65"/>
      <c r="K5752" s="65"/>
      <c r="L5752" s="66" t="str">
        <f t="shared" si="360"/>
        <v/>
      </c>
      <c r="M5752" s="66" t="str">
        <f t="shared" si="361"/>
        <v/>
      </c>
      <c r="N5752" s="66" t="str">
        <f t="shared" si="362"/>
        <v/>
      </c>
    </row>
    <row r="5753" spans="2:14" ht="20.100000000000001" customHeight="1" thickBot="1" x14ac:dyDescent="0.3">
      <c r="B5753" s="63" t="str">
        <f t="shared" si="359"/>
        <v/>
      </c>
      <c r="C5753" s="64"/>
      <c r="D5753" s="65"/>
      <c r="E5753" s="65"/>
      <c r="F5753" s="65"/>
      <c r="G5753" s="65"/>
      <c r="H5753" s="65"/>
      <c r="I5753" s="65"/>
      <c r="J5753" s="65"/>
      <c r="K5753" s="65"/>
      <c r="L5753" s="66" t="str">
        <f t="shared" si="360"/>
        <v/>
      </c>
      <c r="M5753" s="66" t="str">
        <f t="shared" si="361"/>
        <v/>
      </c>
      <c r="N5753" s="66" t="str">
        <f t="shared" si="362"/>
        <v/>
      </c>
    </row>
    <row r="5754" spans="2:14" ht="20.100000000000001" customHeight="1" thickBot="1" x14ac:dyDescent="0.3">
      <c r="B5754" s="63" t="str">
        <f t="shared" si="359"/>
        <v/>
      </c>
      <c r="C5754" s="64"/>
      <c r="D5754" s="65"/>
      <c r="E5754" s="65"/>
      <c r="F5754" s="65"/>
      <c r="G5754" s="65"/>
      <c r="H5754" s="65"/>
      <c r="I5754" s="65"/>
      <c r="J5754" s="65"/>
      <c r="K5754" s="65"/>
      <c r="L5754" s="66" t="str">
        <f t="shared" si="360"/>
        <v/>
      </c>
      <c r="M5754" s="66" t="str">
        <f t="shared" si="361"/>
        <v/>
      </c>
      <c r="N5754" s="66" t="str">
        <f t="shared" si="362"/>
        <v/>
      </c>
    </row>
    <row r="5755" spans="2:14" ht="20.100000000000001" customHeight="1" thickBot="1" x14ac:dyDescent="0.3">
      <c r="B5755" s="63" t="str">
        <f t="shared" si="359"/>
        <v/>
      </c>
      <c r="C5755" s="64"/>
      <c r="D5755" s="65"/>
      <c r="E5755" s="65"/>
      <c r="F5755" s="65"/>
      <c r="G5755" s="65"/>
      <c r="H5755" s="65"/>
      <c r="I5755" s="65"/>
      <c r="J5755" s="65"/>
      <c r="K5755" s="65"/>
      <c r="L5755" s="66" t="str">
        <f t="shared" si="360"/>
        <v/>
      </c>
      <c r="M5755" s="66" t="str">
        <f t="shared" si="361"/>
        <v/>
      </c>
      <c r="N5755" s="66" t="str">
        <f t="shared" si="362"/>
        <v/>
      </c>
    </row>
    <row r="5756" spans="2:14" ht="20.100000000000001" customHeight="1" thickBot="1" x14ac:dyDescent="0.3">
      <c r="B5756" s="63" t="str">
        <f t="shared" si="359"/>
        <v/>
      </c>
      <c r="C5756" s="64"/>
      <c r="D5756" s="65"/>
      <c r="E5756" s="65"/>
      <c r="F5756" s="65"/>
      <c r="G5756" s="65"/>
      <c r="H5756" s="65"/>
      <c r="I5756" s="65"/>
      <c r="J5756" s="65"/>
      <c r="K5756" s="65"/>
      <c r="L5756" s="66" t="str">
        <f t="shared" si="360"/>
        <v/>
      </c>
      <c r="M5756" s="66" t="str">
        <f t="shared" si="361"/>
        <v/>
      </c>
      <c r="N5756" s="66" t="str">
        <f t="shared" si="362"/>
        <v/>
      </c>
    </row>
    <row r="5757" spans="2:14" ht="20.100000000000001" customHeight="1" thickBot="1" x14ac:dyDescent="0.3">
      <c r="B5757" s="63" t="str">
        <f t="shared" si="359"/>
        <v/>
      </c>
      <c r="C5757" s="64"/>
      <c r="D5757" s="65"/>
      <c r="E5757" s="65"/>
      <c r="F5757" s="65"/>
      <c r="G5757" s="65"/>
      <c r="H5757" s="65"/>
      <c r="I5757" s="65"/>
      <c r="J5757" s="65"/>
      <c r="K5757" s="65"/>
      <c r="L5757" s="66" t="str">
        <f t="shared" si="360"/>
        <v/>
      </c>
      <c r="M5757" s="66" t="str">
        <f t="shared" si="361"/>
        <v/>
      </c>
      <c r="N5757" s="66" t="str">
        <f t="shared" si="362"/>
        <v/>
      </c>
    </row>
    <row r="5758" spans="2:14" ht="20.100000000000001" customHeight="1" thickBot="1" x14ac:dyDescent="0.3">
      <c r="B5758" s="63" t="str">
        <f t="shared" si="359"/>
        <v/>
      </c>
      <c r="C5758" s="64"/>
      <c r="D5758" s="65"/>
      <c r="E5758" s="65"/>
      <c r="F5758" s="65"/>
      <c r="G5758" s="65"/>
      <c r="H5758" s="65"/>
      <c r="I5758" s="65"/>
      <c r="J5758" s="65"/>
      <c r="K5758" s="65"/>
      <c r="L5758" s="66" t="str">
        <f t="shared" si="360"/>
        <v/>
      </c>
      <c r="M5758" s="66" t="str">
        <f t="shared" si="361"/>
        <v/>
      </c>
      <c r="N5758" s="66" t="str">
        <f t="shared" si="362"/>
        <v/>
      </c>
    </row>
    <row r="5759" spans="2:14" ht="20.100000000000001" customHeight="1" thickBot="1" x14ac:dyDescent="0.3">
      <c r="B5759" s="63" t="str">
        <f t="shared" si="359"/>
        <v/>
      </c>
      <c r="C5759" s="64"/>
      <c r="D5759" s="65"/>
      <c r="E5759" s="65"/>
      <c r="F5759" s="65"/>
      <c r="G5759" s="65"/>
      <c r="H5759" s="65"/>
      <c r="I5759" s="65"/>
      <c r="J5759" s="65"/>
      <c r="K5759" s="65"/>
      <c r="L5759" s="66" t="str">
        <f t="shared" si="360"/>
        <v/>
      </c>
      <c r="M5759" s="66" t="str">
        <f t="shared" si="361"/>
        <v/>
      </c>
      <c r="N5759" s="66" t="str">
        <f t="shared" si="362"/>
        <v/>
      </c>
    </row>
    <row r="5760" spans="2:14" ht="20.100000000000001" customHeight="1" thickBot="1" x14ac:dyDescent="0.3">
      <c r="B5760" s="63" t="str">
        <f t="shared" si="359"/>
        <v/>
      </c>
      <c r="C5760" s="64"/>
      <c r="D5760" s="65"/>
      <c r="E5760" s="65"/>
      <c r="F5760" s="65"/>
      <c r="G5760" s="65"/>
      <c r="H5760" s="65"/>
      <c r="I5760" s="65"/>
      <c r="J5760" s="65"/>
      <c r="K5760" s="65"/>
      <c r="L5760" s="66" t="str">
        <f t="shared" si="360"/>
        <v/>
      </c>
      <c r="M5760" s="66" t="str">
        <f t="shared" si="361"/>
        <v/>
      </c>
      <c r="N5760" s="66" t="str">
        <f t="shared" si="362"/>
        <v/>
      </c>
    </row>
    <row r="5761" spans="2:14" ht="20.100000000000001" customHeight="1" thickBot="1" x14ac:dyDescent="0.3">
      <c r="B5761" s="63" t="str">
        <f t="shared" si="359"/>
        <v/>
      </c>
      <c r="C5761" s="64"/>
      <c r="D5761" s="65"/>
      <c r="E5761" s="65"/>
      <c r="F5761" s="65"/>
      <c r="G5761" s="65"/>
      <c r="H5761" s="65"/>
      <c r="I5761" s="65"/>
      <c r="J5761" s="65"/>
      <c r="K5761" s="65"/>
      <c r="L5761" s="66" t="str">
        <f t="shared" si="360"/>
        <v/>
      </c>
      <c r="M5761" s="66" t="str">
        <f t="shared" si="361"/>
        <v/>
      </c>
      <c r="N5761" s="66" t="str">
        <f t="shared" si="362"/>
        <v/>
      </c>
    </row>
    <row r="5762" spans="2:14" ht="20.100000000000001" customHeight="1" thickBot="1" x14ac:dyDescent="0.3">
      <c r="B5762" s="63" t="str">
        <f t="shared" si="359"/>
        <v/>
      </c>
      <c r="C5762" s="64"/>
      <c r="D5762" s="65"/>
      <c r="E5762" s="65"/>
      <c r="F5762" s="65"/>
      <c r="G5762" s="65"/>
      <c r="H5762" s="65"/>
      <c r="I5762" s="65"/>
      <c r="J5762" s="65"/>
      <c r="K5762" s="65"/>
      <c r="L5762" s="66" t="str">
        <f t="shared" si="360"/>
        <v/>
      </c>
      <c r="M5762" s="66" t="str">
        <f t="shared" si="361"/>
        <v/>
      </c>
      <c r="N5762" s="66" t="str">
        <f t="shared" si="362"/>
        <v/>
      </c>
    </row>
    <row r="5763" spans="2:14" ht="20.100000000000001" customHeight="1" thickBot="1" x14ac:dyDescent="0.3">
      <c r="B5763" s="63" t="str">
        <f t="shared" si="359"/>
        <v/>
      </c>
      <c r="C5763" s="64"/>
      <c r="D5763" s="65"/>
      <c r="E5763" s="65"/>
      <c r="F5763" s="65"/>
      <c r="G5763" s="65"/>
      <c r="H5763" s="65"/>
      <c r="I5763" s="65"/>
      <c r="J5763" s="65"/>
      <c r="K5763" s="65"/>
      <c r="L5763" s="66" t="str">
        <f t="shared" si="360"/>
        <v/>
      </c>
      <c r="M5763" s="66" t="str">
        <f t="shared" si="361"/>
        <v/>
      </c>
      <c r="N5763" s="66" t="str">
        <f t="shared" si="362"/>
        <v/>
      </c>
    </row>
    <row r="5764" spans="2:14" ht="20.100000000000001" customHeight="1" thickBot="1" x14ac:dyDescent="0.3">
      <c r="B5764" s="63" t="str">
        <f t="shared" si="359"/>
        <v/>
      </c>
      <c r="C5764" s="64"/>
      <c r="D5764" s="65"/>
      <c r="E5764" s="65"/>
      <c r="F5764" s="65"/>
      <c r="G5764" s="65"/>
      <c r="H5764" s="65"/>
      <c r="I5764" s="65"/>
      <c r="J5764" s="65"/>
      <c r="K5764" s="65"/>
      <c r="L5764" s="66" t="str">
        <f t="shared" si="360"/>
        <v/>
      </c>
      <c r="M5764" s="66" t="str">
        <f t="shared" si="361"/>
        <v/>
      </c>
      <c r="N5764" s="66" t="str">
        <f t="shared" si="362"/>
        <v/>
      </c>
    </row>
    <row r="5765" spans="2:14" ht="20.100000000000001" customHeight="1" thickBot="1" x14ac:dyDescent="0.3">
      <c r="B5765" s="63" t="str">
        <f t="shared" si="359"/>
        <v/>
      </c>
      <c r="C5765" s="64"/>
      <c r="D5765" s="65"/>
      <c r="E5765" s="65"/>
      <c r="F5765" s="65"/>
      <c r="G5765" s="65"/>
      <c r="H5765" s="65"/>
      <c r="I5765" s="65"/>
      <c r="J5765" s="65"/>
      <c r="K5765" s="65"/>
      <c r="L5765" s="66" t="str">
        <f t="shared" si="360"/>
        <v/>
      </c>
      <c r="M5765" s="66" t="str">
        <f t="shared" si="361"/>
        <v/>
      </c>
      <c r="N5765" s="66" t="str">
        <f t="shared" si="362"/>
        <v/>
      </c>
    </row>
    <row r="5766" spans="2:14" ht="20.100000000000001" customHeight="1" thickBot="1" x14ac:dyDescent="0.3">
      <c r="B5766" s="63" t="str">
        <f t="shared" si="359"/>
        <v/>
      </c>
      <c r="C5766" s="64"/>
      <c r="D5766" s="65"/>
      <c r="E5766" s="65"/>
      <c r="F5766" s="65"/>
      <c r="G5766" s="65"/>
      <c r="H5766" s="65"/>
      <c r="I5766" s="65"/>
      <c r="J5766" s="65"/>
      <c r="K5766" s="65"/>
      <c r="L5766" s="66" t="str">
        <f t="shared" si="360"/>
        <v/>
      </c>
      <c r="M5766" s="66" t="str">
        <f t="shared" si="361"/>
        <v/>
      </c>
      <c r="N5766" s="66" t="str">
        <f t="shared" si="362"/>
        <v/>
      </c>
    </row>
    <row r="5767" spans="2:14" ht="20.100000000000001" customHeight="1" thickBot="1" x14ac:dyDescent="0.3">
      <c r="B5767" s="63" t="str">
        <f t="shared" si="359"/>
        <v/>
      </c>
      <c r="C5767" s="64"/>
      <c r="D5767" s="65"/>
      <c r="E5767" s="65"/>
      <c r="F5767" s="65"/>
      <c r="G5767" s="65"/>
      <c r="H5767" s="65"/>
      <c r="I5767" s="65"/>
      <c r="J5767" s="65"/>
      <c r="K5767" s="65"/>
      <c r="L5767" s="66" t="str">
        <f t="shared" si="360"/>
        <v/>
      </c>
      <c r="M5767" s="66" t="str">
        <f t="shared" si="361"/>
        <v/>
      </c>
      <c r="N5767" s="66" t="str">
        <f t="shared" si="362"/>
        <v/>
      </c>
    </row>
    <row r="5768" spans="2:14" ht="20.100000000000001" customHeight="1" thickBot="1" x14ac:dyDescent="0.3">
      <c r="B5768" s="63" t="str">
        <f t="shared" si="359"/>
        <v/>
      </c>
      <c r="C5768" s="64"/>
      <c r="D5768" s="65"/>
      <c r="E5768" s="65"/>
      <c r="F5768" s="65"/>
      <c r="G5768" s="65"/>
      <c r="H5768" s="65"/>
      <c r="I5768" s="65"/>
      <c r="J5768" s="65"/>
      <c r="K5768" s="65"/>
      <c r="L5768" s="66" t="str">
        <f t="shared" si="360"/>
        <v/>
      </c>
      <c r="M5768" s="66" t="str">
        <f t="shared" si="361"/>
        <v/>
      </c>
      <c r="N5768" s="66" t="str">
        <f t="shared" si="362"/>
        <v/>
      </c>
    </row>
    <row r="5769" spans="2:14" ht="20.100000000000001" customHeight="1" thickBot="1" x14ac:dyDescent="0.3">
      <c r="B5769" s="63" t="str">
        <f t="shared" si="359"/>
        <v/>
      </c>
      <c r="C5769" s="64"/>
      <c r="D5769" s="65"/>
      <c r="E5769" s="65"/>
      <c r="F5769" s="65"/>
      <c r="G5769" s="65"/>
      <c r="H5769" s="65"/>
      <c r="I5769" s="65"/>
      <c r="J5769" s="65"/>
      <c r="K5769" s="65"/>
      <c r="L5769" s="66" t="str">
        <f t="shared" si="360"/>
        <v/>
      </c>
      <c r="M5769" s="66" t="str">
        <f t="shared" si="361"/>
        <v/>
      </c>
      <c r="N5769" s="66" t="str">
        <f t="shared" si="362"/>
        <v/>
      </c>
    </row>
    <row r="5770" spans="2:14" ht="20.100000000000001" customHeight="1" thickBot="1" x14ac:dyDescent="0.3">
      <c r="B5770" s="63" t="str">
        <f t="shared" ref="B5770:B5833" si="363">IF(C5770="","",B5769+1)</f>
        <v/>
      </c>
      <c r="C5770" s="64"/>
      <c r="D5770" s="65"/>
      <c r="E5770" s="65"/>
      <c r="F5770" s="65"/>
      <c r="G5770" s="65"/>
      <c r="H5770" s="65"/>
      <c r="I5770" s="65"/>
      <c r="J5770" s="65"/>
      <c r="K5770" s="65"/>
      <c r="L5770" s="66" t="str">
        <f t="shared" si="360"/>
        <v/>
      </c>
      <c r="M5770" s="66" t="str">
        <f t="shared" si="361"/>
        <v/>
      </c>
      <c r="N5770" s="66" t="str">
        <f t="shared" si="362"/>
        <v/>
      </c>
    </row>
    <row r="5771" spans="2:14" ht="20.100000000000001" customHeight="1" thickBot="1" x14ac:dyDescent="0.3">
      <c r="B5771" s="63" t="str">
        <f t="shared" si="363"/>
        <v/>
      </c>
      <c r="C5771" s="64"/>
      <c r="D5771" s="65"/>
      <c r="E5771" s="65"/>
      <c r="F5771" s="65"/>
      <c r="G5771" s="65"/>
      <c r="H5771" s="65"/>
      <c r="I5771" s="65"/>
      <c r="J5771" s="65"/>
      <c r="K5771" s="65"/>
      <c r="L5771" s="66" t="str">
        <f t="shared" si="360"/>
        <v/>
      </c>
      <c r="M5771" s="66" t="str">
        <f t="shared" si="361"/>
        <v/>
      </c>
      <c r="N5771" s="66" t="str">
        <f t="shared" si="362"/>
        <v/>
      </c>
    </row>
    <row r="5772" spans="2:14" ht="20.100000000000001" customHeight="1" thickBot="1" x14ac:dyDescent="0.3">
      <c r="B5772" s="63" t="str">
        <f t="shared" si="363"/>
        <v/>
      </c>
      <c r="C5772" s="64"/>
      <c r="D5772" s="65"/>
      <c r="E5772" s="65"/>
      <c r="F5772" s="65"/>
      <c r="G5772" s="65"/>
      <c r="H5772" s="65"/>
      <c r="I5772" s="65"/>
      <c r="J5772" s="65"/>
      <c r="K5772" s="65"/>
      <c r="L5772" s="66" t="str">
        <f t="shared" si="360"/>
        <v/>
      </c>
      <c r="M5772" s="66" t="str">
        <f t="shared" si="361"/>
        <v/>
      </c>
      <c r="N5772" s="66" t="str">
        <f t="shared" si="362"/>
        <v/>
      </c>
    </row>
    <row r="5773" spans="2:14" ht="20.100000000000001" customHeight="1" thickBot="1" x14ac:dyDescent="0.3">
      <c r="B5773" s="63" t="str">
        <f t="shared" si="363"/>
        <v/>
      </c>
      <c r="C5773" s="64"/>
      <c r="D5773" s="65"/>
      <c r="E5773" s="65"/>
      <c r="F5773" s="65"/>
      <c r="G5773" s="65"/>
      <c r="H5773" s="65"/>
      <c r="I5773" s="65"/>
      <c r="J5773" s="65"/>
      <c r="K5773" s="65"/>
      <c r="L5773" s="66" t="str">
        <f t="shared" ref="L5773:L5836" si="364">IF(C5773="","",TEXT(C5773,"MMMM"))</f>
        <v/>
      </c>
      <c r="M5773" s="66" t="str">
        <f t="shared" ref="M5773:M5836" si="365">IF(C5773="","",YEAR(C5773))</f>
        <v/>
      </c>
      <c r="N5773" s="66" t="str">
        <f t="shared" ref="N5773:N5836" si="366">IF(C5773="","",TEXT(C5773,"DDDD"))</f>
        <v/>
      </c>
    </row>
    <row r="5774" spans="2:14" ht="20.100000000000001" customHeight="1" thickBot="1" x14ac:dyDescent="0.3">
      <c r="B5774" s="63" t="str">
        <f t="shared" si="363"/>
        <v/>
      </c>
      <c r="C5774" s="64"/>
      <c r="D5774" s="65"/>
      <c r="E5774" s="65"/>
      <c r="F5774" s="65"/>
      <c r="G5774" s="65"/>
      <c r="H5774" s="65"/>
      <c r="I5774" s="65"/>
      <c r="J5774" s="65"/>
      <c r="K5774" s="65"/>
      <c r="L5774" s="66" t="str">
        <f t="shared" si="364"/>
        <v/>
      </c>
      <c r="M5774" s="66" t="str">
        <f t="shared" si="365"/>
        <v/>
      </c>
      <c r="N5774" s="66" t="str">
        <f t="shared" si="366"/>
        <v/>
      </c>
    </row>
    <row r="5775" spans="2:14" ht="20.100000000000001" customHeight="1" thickBot="1" x14ac:dyDescent="0.3">
      <c r="B5775" s="63" t="str">
        <f t="shared" si="363"/>
        <v/>
      </c>
      <c r="C5775" s="64"/>
      <c r="D5775" s="65"/>
      <c r="E5775" s="65"/>
      <c r="F5775" s="65"/>
      <c r="G5775" s="65"/>
      <c r="H5775" s="65"/>
      <c r="I5775" s="65"/>
      <c r="J5775" s="65"/>
      <c r="K5775" s="65"/>
      <c r="L5775" s="66" t="str">
        <f t="shared" si="364"/>
        <v/>
      </c>
      <c r="M5775" s="66" t="str">
        <f t="shared" si="365"/>
        <v/>
      </c>
      <c r="N5775" s="66" t="str">
        <f t="shared" si="366"/>
        <v/>
      </c>
    </row>
    <row r="5776" spans="2:14" ht="20.100000000000001" customHeight="1" thickBot="1" x14ac:dyDescent="0.3">
      <c r="B5776" s="63" t="str">
        <f t="shared" si="363"/>
        <v/>
      </c>
      <c r="C5776" s="64"/>
      <c r="D5776" s="65"/>
      <c r="E5776" s="65"/>
      <c r="F5776" s="65"/>
      <c r="G5776" s="65"/>
      <c r="H5776" s="65"/>
      <c r="I5776" s="65"/>
      <c r="J5776" s="65"/>
      <c r="K5776" s="65"/>
      <c r="L5776" s="66" t="str">
        <f t="shared" si="364"/>
        <v/>
      </c>
      <c r="M5776" s="66" t="str">
        <f t="shared" si="365"/>
        <v/>
      </c>
      <c r="N5776" s="66" t="str">
        <f t="shared" si="366"/>
        <v/>
      </c>
    </row>
    <row r="5777" spans="2:14" ht="20.100000000000001" customHeight="1" thickBot="1" x14ac:dyDescent="0.3">
      <c r="B5777" s="63" t="str">
        <f t="shared" si="363"/>
        <v/>
      </c>
      <c r="C5777" s="64"/>
      <c r="D5777" s="65"/>
      <c r="E5777" s="65"/>
      <c r="F5777" s="65"/>
      <c r="G5777" s="65"/>
      <c r="H5777" s="65"/>
      <c r="I5777" s="65"/>
      <c r="J5777" s="65"/>
      <c r="K5777" s="65"/>
      <c r="L5777" s="66" t="str">
        <f t="shared" si="364"/>
        <v/>
      </c>
      <c r="M5777" s="66" t="str">
        <f t="shared" si="365"/>
        <v/>
      </c>
      <c r="N5777" s="66" t="str">
        <f t="shared" si="366"/>
        <v/>
      </c>
    </row>
    <row r="5778" spans="2:14" ht="20.100000000000001" customHeight="1" thickBot="1" x14ac:dyDescent="0.3">
      <c r="B5778" s="63" t="str">
        <f t="shared" si="363"/>
        <v/>
      </c>
      <c r="C5778" s="64"/>
      <c r="D5778" s="65"/>
      <c r="E5778" s="65"/>
      <c r="F5778" s="65"/>
      <c r="G5778" s="65"/>
      <c r="H5778" s="65"/>
      <c r="I5778" s="65"/>
      <c r="J5778" s="65"/>
      <c r="K5778" s="65"/>
      <c r="L5778" s="66" t="str">
        <f t="shared" si="364"/>
        <v/>
      </c>
      <c r="M5778" s="66" t="str">
        <f t="shared" si="365"/>
        <v/>
      </c>
      <c r="N5778" s="66" t="str">
        <f t="shared" si="366"/>
        <v/>
      </c>
    </row>
    <row r="5779" spans="2:14" ht="20.100000000000001" customHeight="1" thickBot="1" x14ac:dyDescent="0.3">
      <c r="B5779" s="63" t="str">
        <f t="shared" si="363"/>
        <v/>
      </c>
      <c r="C5779" s="64"/>
      <c r="D5779" s="65"/>
      <c r="E5779" s="65"/>
      <c r="F5779" s="65"/>
      <c r="G5779" s="65"/>
      <c r="H5779" s="65"/>
      <c r="I5779" s="65"/>
      <c r="J5779" s="65"/>
      <c r="K5779" s="65"/>
      <c r="L5779" s="66" t="str">
        <f t="shared" si="364"/>
        <v/>
      </c>
      <c r="M5779" s="66" t="str">
        <f t="shared" si="365"/>
        <v/>
      </c>
      <c r="N5779" s="66" t="str">
        <f t="shared" si="366"/>
        <v/>
      </c>
    </row>
    <row r="5780" spans="2:14" ht="20.100000000000001" customHeight="1" thickBot="1" x14ac:dyDescent="0.3">
      <c r="B5780" s="63" t="str">
        <f t="shared" si="363"/>
        <v/>
      </c>
      <c r="C5780" s="64"/>
      <c r="D5780" s="65"/>
      <c r="E5780" s="65"/>
      <c r="F5780" s="65"/>
      <c r="G5780" s="65"/>
      <c r="H5780" s="65"/>
      <c r="I5780" s="65"/>
      <c r="J5780" s="65"/>
      <c r="K5780" s="65"/>
      <c r="L5780" s="66" t="str">
        <f t="shared" si="364"/>
        <v/>
      </c>
      <c r="M5780" s="66" t="str">
        <f t="shared" si="365"/>
        <v/>
      </c>
      <c r="N5780" s="66" t="str">
        <f t="shared" si="366"/>
        <v/>
      </c>
    </row>
    <row r="5781" spans="2:14" ht="20.100000000000001" customHeight="1" thickBot="1" x14ac:dyDescent="0.3">
      <c r="B5781" s="63" t="str">
        <f t="shared" si="363"/>
        <v/>
      </c>
      <c r="C5781" s="64"/>
      <c r="D5781" s="65"/>
      <c r="E5781" s="65"/>
      <c r="F5781" s="65"/>
      <c r="G5781" s="65"/>
      <c r="H5781" s="65"/>
      <c r="I5781" s="65"/>
      <c r="J5781" s="65"/>
      <c r="K5781" s="65"/>
      <c r="L5781" s="66" t="str">
        <f t="shared" si="364"/>
        <v/>
      </c>
      <c r="M5781" s="66" t="str">
        <f t="shared" si="365"/>
        <v/>
      </c>
      <c r="N5781" s="66" t="str">
        <f t="shared" si="366"/>
        <v/>
      </c>
    </row>
    <row r="5782" spans="2:14" ht="20.100000000000001" customHeight="1" thickBot="1" x14ac:dyDescent="0.3">
      <c r="B5782" s="63" t="str">
        <f t="shared" si="363"/>
        <v/>
      </c>
      <c r="C5782" s="64"/>
      <c r="D5782" s="65"/>
      <c r="E5782" s="65"/>
      <c r="F5782" s="65"/>
      <c r="G5782" s="65"/>
      <c r="H5782" s="65"/>
      <c r="I5782" s="65"/>
      <c r="J5782" s="65"/>
      <c r="K5782" s="65"/>
      <c r="L5782" s="66" t="str">
        <f t="shared" si="364"/>
        <v/>
      </c>
      <c r="M5782" s="66" t="str">
        <f t="shared" si="365"/>
        <v/>
      </c>
      <c r="N5782" s="66" t="str">
        <f t="shared" si="366"/>
        <v/>
      </c>
    </row>
    <row r="5783" spans="2:14" ht="20.100000000000001" customHeight="1" thickBot="1" x14ac:dyDescent="0.3">
      <c r="B5783" s="63" t="str">
        <f t="shared" si="363"/>
        <v/>
      </c>
      <c r="C5783" s="64"/>
      <c r="D5783" s="65"/>
      <c r="E5783" s="65"/>
      <c r="F5783" s="65"/>
      <c r="G5783" s="65"/>
      <c r="H5783" s="65"/>
      <c r="I5783" s="65"/>
      <c r="J5783" s="65"/>
      <c r="K5783" s="65"/>
      <c r="L5783" s="66" t="str">
        <f t="shared" si="364"/>
        <v/>
      </c>
      <c r="M5783" s="66" t="str">
        <f t="shared" si="365"/>
        <v/>
      </c>
      <c r="N5783" s="66" t="str">
        <f t="shared" si="366"/>
        <v/>
      </c>
    </row>
    <row r="5784" spans="2:14" ht="20.100000000000001" customHeight="1" thickBot="1" x14ac:dyDescent="0.3">
      <c r="B5784" s="63" t="str">
        <f t="shared" si="363"/>
        <v/>
      </c>
      <c r="C5784" s="64"/>
      <c r="D5784" s="65"/>
      <c r="E5784" s="65"/>
      <c r="F5784" s="65"/>
      <c r="G5784" s="65"/>
      <c r="H5784" s="65"/>
      <c r="I5784" s="65"/>
      <c r="J5784" s="65"/>
      <c r="K5784" s="65"/>
      <c r="L5784" s="66" t="str">
        <f t="shared" si="364"/>
        <v/>
      </c>
      <c r="M5784" s="66" t="str">
        <f t="shared" si="365"/>
        <v/>
      </c>
      <c r="N5784" s="66" t="str">
        <f t="shared" si="366"/>
        <v/>
      </c>
    </row>
    <row r="5785" spans="2:14" ht="20.100000000000001" customHeight="1" thickBot="1" x14ac:dyDescent="0.3">
      <c r="B5785" s="63" t="str">
        <f t="shared" si="363"/>
        <v/>
      </c>
      <c r="C5785" s="64"/>
      <c r="D5785" s="65"/>
      <c r="E5785" s="65"/>
      <c r="F5785" s="65"/>
      <c r="G5785" s="65"/>
      <c r="H5785" s="65"/>
      <c r="I5785" s="65"/>
      <c r="J5785" s="65"/>
      <c r="K5785" s="65"/>
      <c r="L5785" s="66" t="str">
        <f t="shared" si="364"/>
        <v/>
      </c>
      <c r="M5785" s="66" t="str">
        <f t="shared" si="365"/>
        <v/>
      </c>
      <c r="N5785" s="66" t="str">
        <f t="shared" si="366"/>
        <v/>
      </c>
    </row>
    <row r="5786" spans="2:14" ht="20.100000000000001" customHeight="1" thickBot="1" x14ac:dyDescent="0.3">
      <c r="B5786" s="63" t="str">
        <f t="shared" si="363"/>
        <v/>
      </c>
      <c r="C5786" s="64"/>
      <c r="D5786" s="65"/>
      <c r="E5786" s="65"/>
      <c r="F5786" s="65"/>
      <c r="G5786" s="65"/>
      <c r="H5786" s="65"/>
      <c r="I5786" s="65"/>
      <c r="J5786" s="65"/>
      <c r="K5786" s="65"/>
      <c r="L5786" s="66" t="str">
        <f t="shared" si="364"/>
        <v/>
      </c>
      <c r="M5786" s="66" t="str">
        <f t="shared" si="365"/>
        <v/>
      </c>
      <c r="N5786" s="66" t="str">
        <f t="shared" si="366"/>
        <v/>
      </c>
    </row>
    <row r="5787" spans="2:14" ht="20.100000000000001" customHeight="1" thickBot="1" x14ac:dyDescent="0.3">
      <c r="B5787" s="63" t="str">
        <f t="shared" si="363"/>
        <v/>
      </c>
      <c r="C5787" s="64"/>
      <c r="D5787" s="65"/>
      <c r="E5787" s="65"/>
      <c r="F5787" s="65"/>
      <c r="G5787" s="65"/>
      <c r="H5787" s="65"/>
      <c r="I5787" s="65"/>
      <c r="J5787" s="65"/>
      <c r="K5787" s="65"/>
      <c r="L5787" s="66" t="str">
        <f t="shared" si="364"/>
        <v/>
      </c>
      <c r="M5787" s="66" t="str">
        <f t="shared" si="365"/>
        <v/>
      </c>
      <c r="N5787" s="66" t="str">
        <f t="shared" si="366"/>
        <v/>
      </c>
    </row>
    <row r="5788" spans="2:14" ht="20.100000000000001" customHeight="1" thickBot="1" x14ac:dyDescent="0.3">
      <c r="B5788" s="63" t="str">
        <f t="shared" si="363"/>
        <v/>
      </c>
      <c r="C5788" s="64"/>
      <c r="D5788" s="65"/>
      <c r="E5788" s="65"/>
      <c r="F5788" s="65"/>
      <c r="G5788" s="65"/>
      <c r="H5788" s="65"/>
      <c r="I5788" s="65"/>
      <c r="J5788" s="65"/>
      <c r="K5788" s="65"/>
      <c r="L5788" s="66" t="str">
        <f t="shared" si="364"/>
        <v/>
      </c>
      <c r="M5788" s="66" t="str">
        <f t="shared" si="365"/>
        <v/>
      </c>
      <c r="N5788" s="66" t="str">
        <f t="shared" si="366"/>
        <v/>
      </c>
    </row>
    <row r="5789" spans="2:14" ht="20.100000000000001" customHeight="1" thickBot="1" x14ac:dyDescent="0.3">
      <c r="B5789" s="63" t="str">
        <f t="shared" si="363"/>
        <v/>
      </c>
      <c r="C5789" s="64"/>
      <c r="D5789" s="65"/>
      <c r="E5789" s="65"/>
      <c r="F5789" s="65"/>
      <c r="G5789" s="65"/>
      <c r="H5789" s="65"/>
      <c r="I5789" s="65"/>
      <c r="J5789" s="65"/>
      <c r="K5789" s="65"/>
      <c r="L5789" s="66" t="str">
        <f t="shared" si="364"/>
        <v/>
      </c>
      <c r="M5789" s="66" t="str">
        <f t="shared" si="365"/>
        <v/>
      </c>
      <c r="N5789" s="66" t="str">
        <f t="shared" si="366"/>
        <v/>
      </c>
    </row>
    <row r="5790" spans="2:14" ht="20.100000000000001" customHeight="1" thickBot="1" x14ac:dyDescent="0.3">
      <c r="B5790" s="63" t="str">
        <f t="shared" si="363"/>
        <v/>
      </c>
      <c r="C5790" s="64"/>
      <c r="D5790" s="65"/>
      <c r="E5790" s="65"/>
      <c r="F5790" s="65"/>
      <c r="G5790" s="65"/>
      <c r="H5790" s="65"/>
      <c r="I5790" s="65"/>
      <c r="J5790" s="65"/>
      <c r="K5790" s="65"/>
      <c r="L5790" s="66" t="str">
        <f t="shared" si="364"/>
        <v/>
      </c>
      <c r="M5790" s="66" t="str">
        <f t="shared" si="365"/>
        <v/>
      </c>
      <c r="N5790" s="66" t="str">
        <f t="shared" si="366"/>
        <v/>
      </c>
    </row>
    <row r="5791" spans="2:14" ht="20.100000000000001" customHeight="1" thickBot="1" x14ac:dyDescent="0.3">
      <c r="B5791" s="63" t="str">
        <f t="shared" si="363"/>
        <v/>
      </c>
      <c r="C5791" s="64"/>
      <c r="D5791" s="65"/>
      <c r="E5791" s="65"/>
      <c r="F5791" s="65"/>
      <c r="G5791" s="65"/>
      <c r="H5791" s="65"/>
      <c r="I5791" s="65"/>
      <c r="J5791" s="65"/>
      <c r="K5791" s="65"/>
      <c r="L5791" s="66" t="str">
        <f t="shared" si="364"/>
        <v/>
      </c>
      <c r="M5791" s="66" t="str">
        <f t="shared" si="365"/>
        <v/>
      </c>
      <c r="N5791" s="66" t="str">
        <f t="shared" si="366"/>
        <v/>
      </c>
    </row>
    <row r="5792" spans="2:14" ht="20.100000000000001" customHeight="1" thickBot="1" x14ac:dyDescent="0.3">
      <c r="B5792" s="63" t="str">
        <f t="shared" si="363"/>
        <v/>
      </c>
      <c r="C5792" s="64"/>
      <c r="D5792" s="65"/>
      <c r="E5792" s="65"/>
      <c r="F5792" s="65"/>
      <c r="G5792" s="65"/>
      <c r="H5792" s="65"/>
      <c r="I5792" s="65"/>
      <c r="J5792" s="65"/>
      <c r="K5792" s="65"/>
      <c r="L5792" s="66" t="str">
        <f t="shared" si="364"/>
        <v/>
      </c>
      <c r="M5792" s="66" t="str">
        <f t="shared" si="365"/>
        <v/>
      </c>
      <c r="N5792" s="66" t="str">
        <f t="shared" si="366"/>
        <v/>
      </c>
    </row>
    <row r="5793" spans="2:14" ht="20.100000000000001" customHeight="1" thickBot="1" x14ac:dyDescent="0.3">
      <c r="B5793" s="63" t="str">
        <f t="shared" si="363"/>
        <v/>
      </c>
      <c r="C5793" s="64"/>
      <c r="D5793" s="65"/>
      <c r="E5793" s="65"/>
      <c r="F5793" s="65"/>
      <c r="G5793" s="65"/>
      <c r="H5793" s="65"/>
      <c r="I5793" s="65"/>
      <c r="J5793" s="65"/>
      <c r="K5793" s="65"/>
      <c r="L5793" s="66" t="str">
        <f t="shared" si="364"/>
        <v/>
      </c>
      <c r="M5793" s="66" t="str">
        <f t="shared" si="365"/>
        <v/>
      </c>
      <c r="N5793" s="66" t="str">
        <f t="shared" si="366"/>
        <v/>
      </c>
    </row>
    <row r="5794" spans="2:14" ht="20.100000000000001" customHeight="1" thickBot="1" x14ac:dyDescent="0.3">
      <c r="B5794" s="63" t="str">
        <f t="shared" si="363"/>
        <v/>
      </c>
      <c r="C5794" s="64"/>
      <c r="D5794" s="65"/>
      <c r="E5794" s="65"/>
      <c r="F5794" s="65"/>
      <c r="G5794" s="65"/>
      <c r="H5794" s="65"/>
      <c r="I5794" s="65"/>
      <c r="J5794" s="65"/>
      <c r="K5794" s="65"/>
      <c r="L5794" s="66" t="str">
        <f t="shared" si="364"/>
        <v/>
      </c>
      <c r="M5794" s="66" t="str">
        <f t="shared" si="365"/>
        <v/>
      </c>
      <c r="N5794" s="66" t="str">
        <f t="shared" si="366"/>
        <v/>
      </c>
    </row>
    <row r="5795" spans="2:14" ht="20.100000000000001" customHeight="1" thickBot="1" x14ac:dyDescent="0.3">
      <c r="B5795" s="63" t="str">
        <f t="shared" si="363"/>
        <v/>
      </c>
      <c r="C5795" s="64"/>
      <c r="D5795" s="65"/>
      <c r="E5795" s="65"/>
      <c r="F5795" s="65"/>
      <c r="G5795" s="65"/>
      <c r="H5795" s="65"/>
      <c r="I5795" s="65"/>
      <c r="J5795" s="65"/>
      <c r="K5795" s="65"/>
      <c r="L5795" s="66" t="str">
        <f t="shared" si="364"/>
        <v/>
      </c>
      <c r="M5795" s="66" t="str">
        <f t="shared" si="365"/>
        <v/>
      </c>
      <c r="N5795" s="66" t="str">
        <f t="shared" si="366"/>
        <v/>
      </c>
    </row>
    <row r="5796" spans="2:14" ht="20.100000000000001" customHeight="1" thickBot="1" x14ac:dyDescent="0.3">
      <c r="B5796" s="63" t="str">
        <f t="shared" si="363"/>
        <v/>
      </c>
      <c r="C5796" s="64"/>
      <c r="D5796" s="65"/>
      <c r="E5796" s="65"/>
      <c r="F5796" s="65"/>
      <c r="G5796" s="65"/>
      <c r="H5796" s="65"/>
      <c r="I5796" s="65"/>
      <c r="J5796" s="65"/>
      <c r="K5796" s="65"/>
      <c r="L5796" s="66" t="str">
        <f t="shared" si="364"/>
        <v/>
      </c>
      <c r="M5796" s="66" t="str">
        <f t="shared" si="365"/>
        <v/>
      </c>
      <c r="N5796" s="66" t="str">
        <f t="shared" si="366"/>
        <v/>
      </c>
    </row>
    <row r="5797" spans="2:14" ht="20.100000000000001" customHeight="1" thickBot="1" x14ac:dyDescent="0.3">
      <c r="B5797" s="63" t="str">
        <f t="shared" si="363"/>
        <v/>
      </c>
      <c r="C5797" s="64"/>
      <c r="D5797" s="65"/>
      <c r="E5797" s="65"/>
      <c r="F5797" s="65"/>
      <c r="G5797" s="65"/>
      <c r="H5797" s="65"/>
      <c r="I5797" s="65"/>
      <c r="J5797" s="65"/>
      <c r="K5797" s="65"/>
      <c r="L5797" s="66" t="str">
        <f t="shared" si="364"/>
        <v/>
      </c>
      <c r="M5797" s="66" t="str">
        <f t="shared" si="365"/>
        <v/>
      </c>
      <c r="N5797" s="66" t="str">
        <f t="shared" si="366"/>
        <v/>
      </c>
    </row>
    <row r="5798" spans="2:14" ht="20.100000000000001" customHeight="1" thickBot="1" x14ac:dyDescent="0.3">
      <c r="B5798" s="63" t="str">
        <f t="shared" si="363"/>
        <v/>
      </c>
      <c r="C5798" s="64"/>
      <c r="D5798" s="65"/>
      <c r="E5798" s="65"/>
      <c r="F5798" s="65"/>
      <c r="G5798" s="65"/>
      <c r="H5798" s="65"/>
      <c r="I5798" s="65"/>
      <c r="J5798" s="65"/>
      <c r="K5798" s="65"/>
      <c r="L5798" s="66" t="str">
        <f t="shared" si="364"/>
        <v/>
      </c>
      <c r="M5798" s="66" t="str">
        <f t="shared" si="365"/>
        <v/>
      </c>
      <c r="N5798" s="66" t="str">
        <f t="shared" si="366"/>
        <v/>
      </c>
    </row>
    <row r="5799" spans="2:14" ht="20.100000000000001" customHeight="1" thickBot="1" x14ac:dyDescent="0.3">
      <c r="B5799" s="63" t="str">
        <f t="shared" si="363"/>
        <v/>
      </c>
      <c r="C5799" s="64"/>
      <c r="D5799" s="65"/>
      <c r="E5799" s="65"/>
      <c r="F5799" s="65"/>
      <c r="G5799" s="65"/>
      <c r="H5799" s="65"/>
      <c r="I5799" s="65"/>
      <c r="J5799" s="65"/>
      <c r="K5799" s="65"/>
      <c r="L5799" s="66" t="str">
        <f t="shared" si="364"/>
        <v/>
      </c>
      <c r="M5799" s="66" t="str">
        <f t="shared" si="365"/>
        <v/>
      </c>
      <c r="N5799" s="66" t="str">
        <f t="shared" si="366"/>
        <v/>
      </c>
    </row>
    <row r="5800" spans="2:14" ht="20.100000000000001" customHeight="1" thickBot="1" x14ac:dyDescent="0.3">
      <c r="B5800" s="63" t="str">
        <f t="shared" si="363"/>
        <v/>
      </c>
      <c r="C5800" s="64"/>
      <c r="D5800" s="65"/>
      <c r="E5800" s="65"/>
      <c r="F5800" s="65"/>
      <c r="G5800" s="65"/>
      <c r="H5800" s="65"/>
      <c r="I5800" s="65"/>
      <c r="J5800" s="65"/>
      <c r="K5800" s="65"/>
      <c r="L5800" s="66" t="str">
        <f t="shared" si="364"/>
        <v/>
      </c>
      <c r="M5800" s="66" t="str">
        <f t="shared" si="365"/>
        <v/>
      </c>
      <c r="N5800" s="66" t="str">
        <f t="shared" si="366"/>
        <v/>
      </c>
    </row>
    <row r="5801" spans="2:14" ht="20.100000000000001" customHeight="1" thickBot="1" x14ac:dyDescent="0.3">
      <c r="B5801" s="63" t="str">
        <f t="shared" si="363"/>
        <v/>
      </c>
      <c r="C5801" s="64"/>
      <c r="D5801" s="65"/>
      <c r="E5801" s="65"/>
      <c r="F5801" s="65"/>
      <c r="G5801" s="65"/>
      <c r="H5801" s="65"/>
      <c r="I5801" s="65"/>
      <c r="J5801" s="65"/>
      <c r="K5801" s="65"/>
      <c r="L5801" s="66" t="str">
        <f t="shared" si="364"/>
        <v/>
      </c>
      <c r="M5801" s="66" t="str">
        <f t="shared" si="365"/>
        <v/>
      </c>
      <c r="N5801" s="66" t="str">
        <f t="shared" si="366"/>
        <v/>
      </c>
    </row>
    <row r="5802" spans="2:14" ht="20.100000000000001" customHeight="1" thickBot="1" x14ac:dyDescent="0.3">
      <c r="B5802" s="63" t="str">
        <f t="shared" si="363"/>
        <v/>
      </c>
      <c r="C5802" s="64"/>
      <c r="D5802" s="65"/>
      <c r="E5802" s="65"/>
      <c r="F5802" s="65"/>
      <c r="G5802" s="65"/>
      <c r="H5802" s="65"/>
      <c r="I5802" s="65"/>
      <c r="J5802" s="65"/>
      <c r="K5802" s="65"/>
      <c r="L5802" s="66" t="str">
        <f t="shared" si="364"/>
        <v/>
      </c>
      <c r="M5802" s="66" t="str">
        <f t="shared" si="365"/>
        <v/>
      </c>
      <c r="N5802" s="66" t="str">
        <f t="shared" si="366"/>
        <v/>
      </c>
    </row>
    <row r="5803" spans="2:14" ht="20.100000000000001" customHeight="1" thickBot="1" x14ac:dyDescent="0.3">
      <c r="B5803" s="63" t="str">
        <f t="shared" si="363"/>
        <v/>
      </c>
      <c r="C5803" s="64"/>
      <c r="D5803" s="65"/>
      <c r="E5803" s="65"/>
      <c r="F5803" s="65"/>
      <c r="G5803" s="65"/>
      <c r="H5803" s="65"/>
      <c r="I5803" s="65"/>
      <c r="J5803" s="65"/>
      <c r="K5803" s="65"/>
      <c r="L5803" s="66" t="str">
        <f t="shared" si="364"/>
        <v/>
      </c>
      <c r="M5803" s="66" t="str">
        <f t="shared" si="365"/>
        <v/>
      </c>
      <c r="N5803" s="66" t="str">
        <f t="shared" si="366"/>
        <v/>
      </c>
    </row>
    <row r="5804" spans="2:14" ht="20.100000000000001" customHeight="1" thickBot="1" x14ac:dyDescent="0.3">
      <c r="B5804" s="63" t="str">
        <f t="shared" si="363"/>
        <v/>
      </c>
      <c r="C5804" s="64"/>
      <c r="D5804" s="65"/>
      <c r="E5804" s="65"/>
      <c r="F5804" s="65"/>
      <c r="G5804" s="65"/>
      <c r="H5804" s="65"/>
      <c r="I5804" s="65"/>
      <c r="J5804" s="65"/>
      <c r="K5804" s="65"/>
      <c r="L5804" s="66" t="str">
        <f t="shared" si="364"/>
        <v/>
      </c>
      <c r="M5804" s="66" t="str">
        <f t="shared" si="365"/>
        <v/>
      </c>
      <c r="N5804" s="66" t="str">
        <f t="shared" si="366"/>
        <v/>
      </c>
    </row>
    <row r="5805" spans="2:14" ht="20.100000000000001" customHeight="1" thickBot="1" x14ac:dyDescent="0.3">
      <c r="B5805" s="63" t="str">
        <f t="shared" si="363"/>
        <v/>
      </c>
      <c r="C5805" s="64"/>
      <c r="D5805" s="65"/>
      <c r="E5805" s="65"/>
      <c r="F5805" s="65"/>
      <c r="G5805" s="65"/>
      <c r="H5805" s="65"/>
      <c r="I5805" s="65"/>
      <c r="J5805" s="65"/>
      <c r="K5805" s="65"/>
      <c r="L5805" s="66" t="str">
        <f t="shared" si="364"/>
        <v/>
      </c>
      <c r="M5805" s="66" t="str">
        <f t="shared" si="365"/>
        <v/>
      </c>
      <c r="N5805" s="66" t="str">
        <f t="shared" si="366"/>
        <v/>
      </c>
    </row>
    <row r="5806" spans="2:14" ht="20.100000000000001" customHeight="1" thickBot="1" x14ac:dyDescent="0.3">
      <c r="B5806" s="63" t="str">
        <f t="shared" si="363"/>
        <v/>
      </c>
      <c r="C5806" s="64"/>
      <c r="D5806" s="65"/>
      <c r="E5806" s="65"/>
      <c r="F5806" s="65"/>
      <c r="G5806" s="65"/>
      <c r="H5806" s="65"/>
      <c r="I5806" s="65"/>
      <c r="J5806" s="65"/>
      <c r="K5806" s="65"/>
      <c r="L5806" s="66" t="str">
        <f t="shared" si="364"/>
        <v/>
      </c>
      <c r="M5806" s="66" t="str">
        <f t="shared" si="365"/>
        <v/>
      </c>
      <c r="N5806" s="66" t="str">
        <f t="shared" si="366"/>
        <v/>
      </c>
    </row>
    <row r="5807" spans="2:14" ht="20.100000000000001" customHeight="1" thickBot="1" x14ac:dyDescent="0.3">
      <c r="B5807" s="63" t="str">
        <f t="shared" si="363"/>
        <v/>
      </c>
      <c r="C5807" s="64"/>
      <c r="D5807" s="65"/>
      <c r="E5807" s="65"/>
      <c r="F5807" s="65"/>
      <c r="G5807" s="65"/>
      <c r="H5807" s="65"/>
      <c r="I5807" s="65"/>
      <c r="J5807" s="65"/>
      <c r="K5807" s="65"/>
      <c r="L5807" s="66" t="str">
        <f t="shared" si="364"/>
        <v/>
      </c>
      <c r="M5807" s="66" t="str">
        <f t="shared" si="365"/>
        <v/>
      </c>
      <c r="N5807" s="66" t="str">
        <f t="shared" si="366"/>
        <v/>
      </c>
    </row>
    <row r="5808" spans="2:14" ht="20.100000000000001" customHeight="1" thickBot="1" x14ac:dyDescent="0.3">
      <c r="B5808" s="63" t="str">
        <f t="shared" si="363"/>
        <v/>
      </c>
      <c r="C5808" s="64"/>
      <c r="D5808" s="65"/>
      <c r="E5808" s="65"/>
      <c r="F5808" s="65"/>
      <c r="G5808" s="65"/>
      <c r="H5808" s="65"/>
      <c r="I5808" s="65"/>
      <c r="J5808" s="65"/>
      <c r="K5808" s="65"/>
      <c r="L5808" s="66" t="str">
        <f t="shared" si="364"/>
        <v/>
      </c>
      <c r="M5808" s="66" t="str">
        <f t="shared" si="365"/>
        <v/>
      </c>
      <c r="N5808" s="66" t="str">
        <f t="shared" si="366"/>
        <v/>
      </c>
    </row>
    <row r="5809" spans="2:14" ht="20.100000000000001" customHeight="1" thickBot="1" x14ac:dyDescent="0.3">
      <c r="B5809" s="63" t="str">
        <f t="shared" si="363"/>
        <v/>
      </c>
      <c r="C5809" s="64"/>
      <c r="D5809" s="65"/>
      <c r="E5809" s="65"/>
      <c r="F5809" s="65"/>
      <c r="G5809" s="65"/>
      <c r="H5809" s="65"/>
      <c r="I5809" s="65"/>
      <c r="J5809" s="65"/>
      <c r="K5809" s="65"/>
      <c r="L5809" s="66" t="str">
        <f t="shared" si="364"/>
        <v/>
      </c>
      <c r="M5809" s="66" t="str">
        <f t="shared" si="365"/>
        <v/>
      </c>
      <c r="N5809" s="66" t="str">
        <f t="shared" si="366"/>
        <v/>
      </c>
    </row>
    <row r="5810" spans="2:14" ht="20.100000000000001" customHeight="1" thickBot="1" x14ac:dyDescent="0.3">
      <c r="B5810" s="63" t="str">
        <f t="shared" si="363"/>
        <v/>
      </c>
      <c r="C5810" s="64"/>
      <c r="D5810" s="65"/>
      <c r="E5810" s="65"/>
      <c r="F5810" s="65"/>
      <c r="G5810" s="65"/>
      <c r="H5810" s="65"/>
      <c r="I5810" s="65"/>
      <c r="J5810" s="65"/>
      <c r="K5810" s="65"/>
      <c r="L5810" s="66" t="str">
        <f t="shared" si="364"/>
        <v/>
      </c>
      <c r="M5810" s="66" t="str">
        <f t="shared" si="365"/>
        <v/>
      </c>
      <c r="N5810" s="66" t="str">
        <f t="shared" si="366"/>
        <v/>
      </c>
    </row>
    <row r="5811" spans="2:14" ht="20.100000000000001" customHeight="1" thickBot="1" x14ac:dyDescent="0.3">
      <c r="B5811" s="63" t="str">
        <f t="shared" si="363"/>
        <v/>
      </c>
      <c r="C5811" s="64"/>
      <c r="D5811" s="65"/>
      <c r="E5811" s="65"/>
      <c r="F5811" s="65"/>
      <c r="G5811" s="65"/>
      <c r="H5811" s="65"/>
      <c r="I5811" s="65"/>
      <c r="J5811" s="65"/>
      <c r="K5811" s="65"/>
      <c r="L5811" s="66" t="str">
        <f t="shared" si="364"/>
        <v/>
      </c>
      <c r="M5811" s="66" t="str">
        <f t="shared" si="365"/>
        <v/>
      </c>
      <c r="N5811" s="66" t="str">
        <f t="shared" si="366"/>
        <v/>
      </c>
    </row>
    <row r="5812" spans="2:14" ht="20.100000000000001" customHeight="1" thickBot="1" x14ac:dyDescent="0.3">
      <c r="B5812" s="63" t="str">
        <f t="shared" si="363"/>
        <v/>
      </c>
      <c r="C5812" s="64"/>
      <c r="D5812" s="65"/>
      <c r="E5812" s="65"/>
      <c r="F5812" s="65"/>
      <c r="G5812" s="65"/>
      <c r="H5812" s="65"/>
      <c r="I5812" s="65"/>
      <c r="J5812" s="65"/>
      <c r="K5812" s="65"/>
      <c r="L5812" s="66" t="str">
        <f t="shared" si="364"/>
        <v/>
      </c>
      <c r="M5812" s="66" t="str">
        <f t="shared" si="365"/>
        <v/>
      </c>
      <c r="N5812" s="66" t="str">
        <f t="shared" si="366"/>
        <v/>
      </c>
    </row>
    <row r="5813" spans="2:14" ht="20.100000000000001" customHeight="1" thickBot="1" x14ac:dyDescent="0.3">
      <c r="B5813" s="63" t="str">
        <f t="shared" si="363"/>
        <v/>
      </c>
      <c r="C5813" s="64"/>
      <c r="D5813" s="65"/>
      <c r="E5813" s="65"/>
      <c r="F5813" s="65"/>
      <c r="G5813" s="65"/>
      <c r="H5813" s="65"/>
      <c r="I5813" s="65"/>
      <c r="J5813" s="65"/>
      <c r="K5813" s="65"/>
      <c r="L5813" s="66" t="str">
        <f t="shared" si="364"/>
        <v/>
      </c>
      <c r="M5813" s="66" t="str">
        <f t="shared" si="365"/>
        <v/>
      </c>
      <c r="N5813" s="66" t="str">
        <f t="shared" si="366"/>
        <v/>
      </c>
    </row>
    <row r="5814" spans="2:14" ht="20.100000000000001" customHeight="1" thickBot="1" x14ac:dyDescent="0.3">
      <c r="B5814" s="63" t="str">
        <f t="shared" si="363"/>
        <v/>
      </c>
      <c r="C5814" s="64"/>
      <c r="D5814" s="65"/>
      <c r="E5814" s="65"/>
      <c r="F5814" s="65"/>
      <c r="G5814" s="65"/>
      <c r="H5814" s="65"/>
      <c r="I5814" s="65"/>
      <c r="J5814" s="65"/>
      <c r="K5814" s="65"/>
      <c r="L5814" s="66" t="str">
        <f t="shared" si="364"/>
        <v/>
      </c>
      <c r="M5814" s="66" t="str">
        <f t="shared" si="365"/>
        <v/>
      </c>
      <c r="N5814" s="66" t="str">
        <f t="shared" si="366"/>
        <v/>
      </c>
    </row>
    <row r="5815" spans="2:14" ht="20.100000000000001" customHeight="1" thickBot="1" x14ac:dyDescent="0.3">
      <c r="B5815" s="63" t="str">
        <f t="shared" si="363"/>
        <v/>
      </c>
      <c r="C5815" s="64"/>
      <c r="D5815" s="65"/>
      <c r="E5815" s="65"/>
      <c r="F5815" s="65"/>
      <c r="G5815" s="65"/>
      <c r="H5815" s="65"/>
      <c r="I5815" s="65"/>
      <c r="J5815" s="65"/>
      <c r="K5815" s="65"/>
      <c r="L5815" s="66" t="str">
        <f t="shared" si="364"/>
        <v/>
      </c>
      <c r="M5815" s="66" t="str">
        <f t="shared" si="365"/>
        <v/>
      </c>
      <c r="N5815" s="66" t="str">
        <f t="shared" si="366"/>
        <v/>
      </c>
    </row>
    <row r="5816" spans="2:14" ht="20.100000000000001" customHeight="1" thickBot="1" x14ac:dyDescent="0.3">
      <c r="B5816" s="63" t="str">
        <f t="shared" si="363"/>
        <v/>
      </c>
      <c r="C5816" s="64"/>
      <c r="D5816" s="65"/>
      <c r="E5816" s="65"/>
      <c r="F5816" s="65"/>
      <c r="G5816" s="65"/>
      <c r="H5816" s="65"/>
      <c r="I5816" s="65"/>
      <c r="J5816" s="65"/>
      <c r="K5816" s="65"/>
      <c r="L5816" s="66" t="str">
        <f t="shared" si="364"/>
        <v/>
      </c>
      <c r="M5816" s="66" t="str">
        <f t="shared" si="365"/>
        <v/>
      </c>
      <c r="N5816" s="66" t="str">
        <f t="shared" si="366"/>
        <v/>
      </c>
    </row>
    <row r="5817" spans="2:14" ht="20.100000000000001" customHeight="1" thickBot="1" x14ac:dyDescent="0.3">
      <c r="B5817" s="63" t="str">
        <f t="shared" si="363"/>
        <v/>
      </c>
      <c r="C5817" s="64"/>
      <c r="D5817" s="65"/>
      <c r="E5817" s="65"/>
      <c r="F5817" s="65"/>
      <c r="G5817" s="65"/>
      <c r="H5817" s="65"/>
      <c r="I5817" s="65"/>
      <c r="J5817" s="65"/>
      <c r="K5817" s="65"/>
      <c r="L5817" s="66" t="str">
        <f t="shared" si="364"/>
        <v/>
      </c>
      <c r="M5817" s="66" t="str">
        <f t="shared" si="365"/>
        <v/>
      </c>
      <c r="N5817" s="66" t="str">
        <f t="shared" si="366"/>
        <v/>
      </c>
    </row>
    <row r="5818" spans="2:14" ht="20.100000000000001" customHeight="1" thickBot="1" x14ac:dyDescent="0.3">
      <c r="B5818" s="63" t="str">
        <f t="shared" si="363"/>
        <v/>
      </c>
      <c r="C5818" s="64"/>
      <c r="D5818" s="65"/>
      <c r="E5818" s="65"/>
      <c r="F5818" s="65"/>
      <c r="G5818" s="65"/>
      <c r="H5818" s="65"/>
      <c r="I5818" s="65"/>
      <c r="J5818" s="65"/>
      <c r="K5818" s="65"/>
      <c r="L5818" s="66" t="str">
        <f t="shared" si="364"/>
        <v/>
      </c>
      <c r="M5818" s="66" t="str">
        <f t="shared" si="365"/>
        <v/>
      </c>
      <c r="N5818" s="66" t="str">
        <f t="shared" si="366"/>
        <v/>
      </c>
    </row>
    <row r="5819" spans="2:14" ht="20.100000000000001" customHeight="1" thickBot="1" x14ac:dyDescent="0.3">
      <c r="B5819" s="63" t="str">
        <f t="shared" si="363"/>
        <v/>
      </c>
      <c r="C5819" s="64"/>
      <c r="D5819" s="65"/>
      <c r="E5819" s="65"/>
      <c r="F5819" s="65"/>
      <c r="G5819" s="65"/>
      <c r="H5819" s="65"/>
      <c r="I5819" s="65"/>
      <c r="J5819" s="65"/>
      <c r="K5819" s="65"/>
      <c r="L5819" s="66" t="str">
        <f t="shared" si="364"/>
        <v/>
      </c>
      <c r="M5819" s="66" t="str">
        <f t="shared" si="365"/>
        <v/>
      </c>
      <c r="N5819" s="66" t="str">
        <f t="shared" si="366"/>
        <v/>
      </c>
    </row>
    <row r="5820" spans="2:14" ht="20.100000000000001" customHeight="1" thickBot="1" x14ac:dyDescent="0.3">
      <c r="B5820" s="63" t="str">
        <f t="shared" si="363"/>
        <v/>
      </c>
      <c r="C5820" s="64"/>
      <c r="D5820" s="65"/>
      <c r="E5820" s="65"/>
      <c r="F5820" s="65"/>
      <c r="G5820" s="65"/>
      <c r="H5820" s="65"/>
      <c r="I5820" s="65"/>
      <c r="J5820" s="65"/>
      <c r="K5820" s="65"/>
      <c r="L5820" s="66" t="str">
        <f t="shared" si="364"/>
        <v/>
      </c>
      <c r="M5820" s="66" t="str">
        <f t="shared" si="365"/>
        <v/>
      </c>
      <c r="N5820" s="66" t="str">
        <f t="shared" si="366"/>
        <v/>
      </c>
    </row>
    <row r="5821" spans="2:14" ht="20.100000000000001" customHeight="1" thickBot="1" x14ac:dyDescent="0.3">
      <c r="B5821" s="63" t="str">
        <f t="shared" si="363"/>
        <v/>
      </c>
      <c r="C5821" s="64"/>
      <c r="D5821" s="65"/>
      <c r="E5821" s="65"/>
      <c r="F5821" s="65"/>
      <c r="G5821" s="65"/>
      <c r="H5821" s="65"/>
      <c r="I5821" s="65"/>
      <c r="J5821" s="65"/>
      <c r="K5821" s="65"/>
      <c r="L5821" s="66" t="str">
        <f t="shared" si="364"/>
        <v/>
      </c>
      <c r="M5821" s="66" t="str">
        <f t="shared" si="365"/>
        <v/>
      </c>
      <c r="N5821" s="66" t="str">
        <f t="shared" si="366"/>
        <v/>
      </c>
    </row>
    <row r="5822" spans="2:14" ht="20.100000000000001" customHeight="1" thickBot="1" x14ac:dyDescent="0.3">
      <c r="B5822" s="63" t="str">
        <f t="shared" si="363"/>
        <v/>
      </c>
      <c r="C5822" s="64"/>
      <c r="D5822" s="65"/>
      <c r="E5822" s="65"/>
      <c r="F5822" s="65"/>
      <c r="G5822" s="65"/>
      <c r="H5822" s="65"/>
      <c r="I5822" s="65"/>
      <c r="J5822" s="65"/>
      <c r="K5822" s="65"/>
      <c r="L5822" s="66" t="str">
        <f t="shared" si="364"/>
        <v/>
      </c>
      <c r="M5822" s="66" t="str">
        <f t="shared" si="365"/>
        <v/>
      </c>
      <c r="N5822" s="66" t="str">
        <f t="shared" si="366"/>
        <v/>
      </c>
    </row>
    <row r="5823" spans="2:14" ht="20.100000000000001" customHeight="1" thickBot="1" x14ac:dyDescent="0.3">
      <c r="B5823" s="63" t="str">
        <f t="shared" si="363"/>
        <v/>
      </c>
      <c r="C5823" s="64"/>
      <c r="D5823" s="65"/>
      <c r="E5823" s="65"/>
      <c r="F5823" s="65"/>
      <c r="G5823" s="65"/>
      <c r="H5823" s="65"/>
      <c r="I5823" s="65"/>
      <c r="J5823" s="65"/>
      <c r="K5823" s="65"/>
      <c r="L5823" s="66" t="str">
        <f t="shared" si="364"/>
        <v/>
      </c>
      <c r="M5823" s="66" t="str">
        <f t="shared" si="365"/>
        <v/>
      </c>
      <c r="N5823" s="66" t="str">
        <f t="shared" si="366"/>
        <v/>
      </c>
    </row>
    <row r="5824" spans="2:14" ht="20.100000000000001" customHeight="1" thickBot="1" x14ac:dyDescent="0.3">
      <c r="B5824" s="63" t="str">
        <f t="shared" si="363"/>
        <v/>
      </c>
      <c r="C5824" s="64"/>
      <c r="D5824" s="65"/>
      <c r="E5824" s="65"/>
      <c r="F5824" s="65"/>
      <c r="G5824" s="65"/>
      <c r="H5824" s="65"/>
      <c r="I5824" s="65"/>
      <c r="J5824" s="65"/>
      <c r="K5824" s="65"/>
      <c r="L5824" s="66" t="str">
        <f t="shared" si="364"/>
        <v/>
      </c>
      <c r="M5824" s="66" t="str">
        <f t="shared" si="365"/>
        <v/>
      </c>
      <c r="N5824" s="66" t="str">
        <f t="shared" si="366"/>
        <v/>
      </c>
    </row>
    <row r="5825" spans="2:14" ht="20.100000000000001" customHeight="1" thickBot="1" x14ac:dyDescent="0.3">
      <c r="B5825" s="63" t="str">
        <f t="shared" si="363"/>
        <v/>
      </c>
      <c r="C5825" s="64"/>
      <c r="D5825" s="65"/>
      <c r="E5825" s="65"/>
      <c r="F5825" s="65"/>
      <c r="G5825" s="65"/>
      <c r="H5825" s="65"/>
      <c r="I5825" s="65"/>
      <c r="J5825" s="65"/>
      <c r="K5825" s="65"/>
      <c r="L5825" s="66" t="str">
        <f t="shared" si="364"/>
        <v/>
      </c>
      <c r="M5825" s="66" t="str">
        <f t="shared" si="365"/>
        <v/>
      </c>
      <c r="N5825" s="66" t="str">
        <f t="shared" si="366"/>
        <v/>
      </c>
    </row>
    <row r="5826" spans="2:14" ht="20.100000000000001" customHeight="1" thickBot="1" x14ac:dyDescent="0.3">
      <c r="B5826" s="63" t="str">
        <f t="shared" si="363"/>
        <v/>
      </c>
      <c r="C5826" s="64"/>
      <c r="D5826" s="65"/>
      <c r="E5826" s="65"/>
      <c r="F5826" s="65"/>
      <c r="G5826" s="65"/>
      <c r="H5826" s="65"/>
      <c r="I5826" s="65"/>
      <c r="J5826" s="65"/>
      <c r="K5826" s="65"/>
      <c r="L5826" s="66" t="str">
        <f t="shared" si="364"/>
        <v/>
      </c>
      <c r="M5826" s="66" t="str">
        <f t="shared" si="365"/>
        <v/>
      </c>
      <c r="N5826" s="66" t="str">
        <f t="shared" si="366"/>
        <v/>
      </c>
    </row>
    <row r="5827" spans="2:14" ht="20.100000000000001" customHeight="1" thickBot="1" x14ac:dyDescent="0.3">
      <c r="B5827" s="63" t="str">
        <f t="shared" si="363"/>
        <v/>
      </c>
      <c r="C5827" s="64"/>
      <c r="D5827" s="65"/>
      <c r="E5827" s="65"/>
      <c r="F5827" s="65"/>
      <c r="G5827" s="65"/>
      <c r="H5827" s="65"/>
      <c r="I5827" s="65"/>
      <c r="J5827" s="65"/>
      <c r="K5827" s="65"/>
      <c r="L5827" s="66" t="str">
        <f t="shared" si="364"/>
        <v/>
      </c>
      <c r="M5827" s="66" t="str">
        <f t="shared" si="365"/>
        <v/>
      </c>
      <c r="N5827" s="66" t="str">
        <f t="shared" si="366"/>
        <v/>
      </c>
    </row>
    <row r="5828" spans="2:14" ht="20.100000000000001" customHeight="1" thickBot="1" x14ac:dyDescent="0.3">
      <c r="B5828" s="63" t="str">
        <f t="shared" si="363"/>
        <v/>
      </c>
      <c r="C5828" s="64"/>
      <c r="D5828" s="65"/>
      <c r="E5828" s="65"/>
      <c r="F5828" s="65"/>
      <c r="G5828" s="65"/>
      <c r="H5828" s="65"/>
      <c r="I5828" s="65"/>
      <c r="J5828" s="65"/>
      <c r="K5828" s="65"/>
      <c r="L5828" s="66" t="str">
        <f t="shared" si="364"/>
        <v/>
      </c>
      <c r="M5828" s="66" t="str">
        <f t="shared" si="365"/>
        <v/>
      </c>
      <c r="N5828" s="66" t="str">
        <f t="shared" si="366"/>
        <v/>
      </c>
    </row>
    <row r="5829" spans="2:14" ht="20.100000000000001" customHeight="1" thickBot="1" x14ac:dyDescent="0.3">
      <c r="B5829" s="63" t="str">
        <f t="shared" si="363"/>
        <v/>
      </c>
      <c r="C5829" s="64"/>
      <c r="D5829" s="65"/>
      <c r="E5829" s="65"/>
      <c r="F5829" s="65"/>
      <c r="G5829" s="65"/>
      <c r="H5829" s="65"/>
      <c r="I5829" s="65"/>
      <c r="J5829" s="65"/>
      <c r="K5829" s="65"/>
      <c r="L5829" s="66" t="str">
        <f t="shared" si="364"/>
        <v/>
      </c>
      <c r="M5829" s="66" t="str">
        <f t="shared" si="365"/>
        <v/>
      </c>
      <c r="N5829" s="66" t="str">
        <f t="shared" si="366"/>
        <v/>
      </c>
    </row>
    <row r="5830" spans="2:14" ht="20.100000000000001" customHeight="1" thickBot="1" x14ac:dyDescent="0.3">
      <c r="B5830" s="63" t="str">
        <f t="shared" si="363"/>
        <v/>
      </c>
      <c r="C5830" s="64"/>
      <c r="D5830" s="65"/>
      <c r="E5830" s="65"/>
      <c r="F5830" s="65"/>
      <c r="G5830" s="65"/>
      <c r="H5830" s="65"/>
      <c r="I5830" s="65"/>
      <c r="J5830" s="65"/>
      <c r="K5830" s="65"/>
      <c r="L5830" s="66" t="str">
        <f t="shared" si="364"/>
        <v/>
      </c>
      <c r="M5830" s="66" t="str">
        <f t="shared" si="365"/>
        <v/>
      </c>
      <c r="N5830" s="66" t="str">
        <f t="shared" si="366"/>
        <v/>
      </c>
    </row>
    <row r="5831" spans="2:14" ht="20.100000000000001" customHeight="1" thickBot="1" x14ac:dyDescent="0.3">
      <c r="B5831" s="63" t="str">
        <f t="shared" si="363"/>
        <v/>
      </c>
      <c r="C5831" s="64"/>
      <c r="D5831" s="65"/>
      <c r="E5831" s="65"/>
      <c r="F5831" s="65"/>
      <c r="G5831" s="65"/>
      <c r="H5831" s="65"/>
      <c r="I5831" s="65"/>
      <c r="J5831" s="65"/>
      <c r="K5831" s="65"/>
      <c r="L5831" s="66" t="str">
        <f t="shared" si="364"/>
        <v/>
      </c>
      <c r="M5831" s="66" t="str">
        <f t="shared" si="365"/>
        <v/>
      </c>
      <c r="N5831" s="66" t="str">
        <f t="shared" si="366"/>
        <v/>
      </c>
    </row>
    <row r="5832" spans="2:14" ht="20.100000000000001" customHeight="1" thickBot="1" x14ac:dyDescent="0.3">
      <c r="B5832" s="63" t="str">
        <f t="shared" si="363"/>
        <v/>
      </c>
      <c r="C5832" s="64"/>
      <c r="D5832" s="65"/>
      <c r="E5832" s="65"/>
      <c r="F5832" s="65"/>
      <c r="G5832" s="65"/>
      <c r="H5832" s="65"/>
      <c r="I5832" s="65"/>
      <c r="J5832" s="65"/>
      <c r="K5832" s="65"/>
      <c r="L5832" s="66" t="str">
        <f t="shared" si="364"/>
        <v/>
      </c>
      <c r="M5832" s="66" t="str">
        <f t="shared" si="365"/>
        <v/>
      </c>
      <c r="N5832" s="66" t="str">
        <f t="shared" si="366"/>
        <v/>
      </c>
    </row>
    <row r="5833" spans="2:14" ht="20.100000000000001" customHeight="1" thickBot="1" x14ac:dyDescent="0.3">
      <c r="B5833" s="63" t="str">
        <f t="shared" si="363"/>
        <v/>
      </c>
      <c r="C5833" s="64"/>
      <c r="D5833" s="65"/>
      <c r="E5833" s="65"/>
      <c r="F5833" s="65"/>
      <c r="G5833" s="65"/>
      <c r="H5833" s="65"/>
      <c r="I5833" s="65"/>
      <c r="J5833" s="65"/>
      <c r="K5833" s="65"/>
      <c r="L5833" s="66" t="str">
        <f t="shared" si="364"/>
        <v/>
      </c>
      <c r="M5833" s="66" t="str">
        <f t="shared" si="365"/>
        <v/>
      </c>
      <c r="N5833" s="66" t="str">
        <f t="shared" si="366"/>
        <v/>
      </c>
    </row>
    <row r="5834" spans="2:14" ht="20.100000000000001" customHeight="1" thickBot="1" x14ac:dyDescent="0.3">
      <c r="B5834" s="63" t="str">
        <f t="shared" ref="B5834:B5897" si="367">IF(C5834="","",B5833+1)</f>
        <v/>
      </c>
      <c r="C5834" s="64"/>
      <c r="D5834" s="65"/>
      <c r="E5834" s="65"/>
      <c r="F5834" s="65"/>
      <c r="G5834" s="65"/>
      <c r="H5834" s="65"/>
      <c r="I5834" s="65"/>
      <c r="J5834" s="65"/>
      <c r="K5834" s="65"/>
      <c r="L5834" s="66" t="str">
        <f t="shared" si="364"/>
        <v/>
      </c>
      <c r="M5834" s="66" t="str">
        <f t="shared" si="365"/>
        <v/>
      </c>
      <c r="N5834" s="66" t="str">
        <f t="shared" si="366"/>
        <v/>
      </c>
    </row>
    <row r="5835" spans="2:14" ht="20.100000000000001" customHeight="1" thickBot="1" x14ac:dyDescent="0.3">
      <c r="B5835" s="63" t="str">
        <f t="shared" si="367"/>
        <v/>
      </c>
      <c r="C5835" s="64"/>
      <c r="D5835" s="65"/>
      <c r="E5835" s="65"/>
      <c r="F5835" s="65"/>
      <c r="G5835" s="65"/>
      <c r="H5835" s="65"/>
      <c r="I5835" s="65"/>
      <c r="J5835" s="65"/>
      <c r="K5835" s="65"/>
      <c r="L5835" s="66" t="str">
        <f t="shared" si="364"/>
        <v/>
      </c>
      <c r="M5835" s="66" t="str">
        <f t="shared" si="365"/>
        <v/>
      </c>
      <c r="N5835" s="66" t="str">
        <f t="shared" si="366"/>
        <v/>
      </c>
    </row>
    <row r="5836" spans="2:14" ht="20.100000000000001" customHeight="1" thickBot="1" x14ac:dyDescent="0.3">
      <c r="B5836" s="63" t="str">
        <f t="shared" si="367"/>
        <v/>
      </c>
      <c r="C5836" s="64"/>
      <c r="D5836" s="65"/>
      <c r="E5836" s="65"/>
      <c r="F5836" s="65"/>
      <c r="G5836" s="65"/>
      <c r="H5836" s="65"/>
      <c r="I5836" s="65"/>
      <c r="J5836" s="65"/>
      <c r="K5836" s="65"/>
      <c r="L5836" s="66" t="str">
        <f t="shared" si="364"/>
        <v/>
      </c>
      <c r="M5836" s="66" t="str">
        <f t="shared" si="365"/>
        <v/>
      </c>
      <c r="N5836" s="66" t="str">
        <f t="shared" si="366"/>
        <v/>
      </c>
    </row>
    <row r="5837" spans="2:14" ht="20.100000000000001" customHeight="1" thickBot="1" x14ac:dyDescent="0.3">
      <c r="B5837" s="63" t="str">
        <f t="shared" si="367"/>
        <v/>
      </c>
      <c r="C5837" s="64"/>
      <c r="D5837" s="65"/>
      <c r="E5837" s="65"/>
      <c r="F5837" s="65"/>
      <c r="G5837" s="65"/>
      <c r="H5837" s="65"/>
      <c r="I5837" s="65"/>
      <c r="J5837" s="65"/>
      <c r="K5837" s="65"/>
      <c r="L5837" s="66" t="str">
        <f t="shared" ref="L5837:L5900" si="368">IF(C5837="","",TEXT(C5837,"MMMM"))</f>
        <v/>
      </c>
      <c r="M5837" s="66" t="str">
        <f t="shared" ref="M5837:M5900" si="369">IF(C5837="","",YEAR(C5837))</f>
        <v/>
      </c>
      <c r="N5837" s="66" t="str">
        <f t="shared" ref="N5837:N5900" si="370">IF(C5837="","",TEXT(C5837,"DDDD"))</f>
        <v/>
      </c>
    </row>
    <row r="5838" spans="2:14" ht="20.100000000000001" customHeight="1" thickBot="1" x14ac:dyDescent="0.3">
      <c r="B5838" s="63" t="str">
        <f t="shared" si="367"/>
        <v/>
      </c>
      <c r="C5838" s="64"/>
      <c r="D5838" s="65"/>
      <c r="E5838" s="65"/>
      <c r="F5838" s="65"/>
      <c r="G5838" s="65"/>
      <c r="H5838" s="65"/>
      <c r="I5838" s="65"/>
      <c r="J5838" s="65"/>
      <c r="K5838" s="65"/>
      <c r="L5838" s="66" t="str">
        <f t="shared" si="368"/>
        <v/>
      </c>
      <c r="M5838" s="66" t="str">
        <f t="shared" si="369"/>
        <v/>
      </c>
      <c r="N5838" s="66" t="str">
        <f t="shared" si="370"/>
        <v/>
      </c>
    </row>
    <row r="5839" spans="2:14" ht="20.100000000000001" customHeight="1" thickBot="1" x14ac:dyDescent="0.3">
      <c r="B5839" s="63" t="str">
        <f t="shared" si="367"/>
        <v/>
      </c>
      <c r="C5839" s="64"/>
      <c r="D5839" s="65"/>
      <c r="E5839" s="65"/>
      <c r="F5839" s="65"/>
      <c r="G5839" s="65"/>
      <c r="H5839" s="65"/>
      <c r="I5839" s="65"/>
      <c r="J5839" s="65"/>
      <c r="K5839" s="65"/>
      <c r="L5839" s="66" t="str">
        <f t="shared" si="368"/>
        <v/>
      </c>
      <c r="M5839" s="66" t="str">
        <f t="shared" si="369"/>
        <v/>
      </c>
      <c r="N5839" s="66" t="str">
        <f t="shared" si="370"/>
        <v/>
      </c>
    </row>
    <row r="5840" spans="2:14" ht="20.100000000000001" customHeight="1" thickBot="1" x14ac:dyDescent="0.3">
      <c r="B5840" s="63" t="str">
        <f t="shared" si="367"/>
        <v/>
      </c>
      <c r="C5840" s="64"/>
      <c r="D5840" s="65"/>
      <c r="E5840" s="65"/>
      <c r="F5840" s="65"/>
      <c r="G5840" s="65"/>
      <c r="H5840" s="65"/>
      <c r="I5840" s="65"/>
      <c r="J5840" s="65"/>
      <c r="K5840" s="65"/>
      <c r="L5840" s="66" t="str">
        <f t="shared" si="368"/>
        <v/>
      </c>
      <c r="M5840" s="66" t="str">
        <f t="shared" si="369"/>
        <v/>
      </c>
      <c r="N5840" s="66" t="str">
        <f t="shared" si="370"/>
        <v/>
      </c>
    </row>
    <row r="5841" spans="2:14" ht="20.100000000000001" customHeight="1" thickBot="1" x14ac:dyDescent="0.3">
      <c r="B5841" s="63" t="str">
        <f t="shared" si="367"/>
        <v/>
      </c>
      <c r="C5841" s="64"/>
      <c r="D5841" s="65"/>
      <c r="E5841" s="65"/>
      <c r="F5841" s="65"/>
      <c r="G5841" s="65"/>
      <c r="H5841" s="65"/>
      <c r="I5841" s="65"/>
      <c r="J5841" s="65"/>
      <c r="K5841" s="65"/>
      <c r="L5841" s="66" t="str">
        <f t="shared" si="368"/>
        <v/>
      </c>
      <c r="M5841" s="66" t="str">
        <f t="shared" si="369"/>
        <v/>
      </c>
      <c r="N5841" s="66" t="str">
        <f t="shared" si="370"/>
        <v/>
      </c>
    </row>
    <row r="5842" spans="2:14" ht="20.100000000000001" customHeight="1" thickBot="1" x14ac:dyDescent="0.3">
      <c r="B5842" s="63" t="str">
        <f t="shared" si="367"/>
        <v/>
      </c>
      <c r="C5842" s="64"/>
      <c r="D5842" s="65"/>
      <c r="E5842" s="65"/>
      <c r="F5842" s="65"/>
      <c r="G5842" s="65"/>
      <c r="H5842" s="65"/>
      <c r="I5842" s="65"/>
      <c r="J5842" s="65"/>
      <c r="K5842" s="65"/>
      <c r="L5842" s="66" t="str">
        <f t="shared" si="368"/>
        <v/>
      </c>
      <c r="M5842" s="66" t="str">
        <f t="shared" si="369"/>
        <v/>
      </c>
      <c r="N5842" s="66" t="str">
        <f t="shared" si="370"/>
        <v/>
      </c>
    </row>
    <row r="5843" spans="2:14" ht="20.100000000000001" customHeight="1" thickBot="1" x14ac:dyDescent="0.3">
      <c r="B5843" s="63" t="str">
        <f t="shared" si="367"/>
        <v/>
      </c>
      <c r="C5843" s="64"/>
      <c r="D5843" s="65"/>
      <c r="E5843" s="65"/>
      <c r="F5843" s="65"/>
      <c r="G5843" s="65"/>
      <c r="H5843" s="65"/>
      <c r="I5843" s="65"/>
      <c r="J5843" s="65"/>
      <c r="K5843" s="65"/>
      <c r="L5843" s="66" t="str">
        <f t="shared" si="368"/>
        <v/>
      </c>
      <c r="M5843" s="66" t="str">
        <f t="shared" si="369"/>
        <v/>
      </c>
      <c r="N5843" s="66" t="str">
        <f t="shared" si="370"/>
        <v/>
      </c>
    </row>
    <row r="5844" spans="2:14" ht="20.100000000000001" customHeight="1" thickBot="1" x14ac:dyDescent="0.3">
      <c r="B5844" s="63" t="str">
        <f t="shared" si="367"/>
        <v/>
      </c>
      <c r="C5844" s="64"/>
      <c r="D5844" s="65"/>
      <c r="E5844" s="65"/>
      <c r="F5844" s="65"/>
      <c r="G5844" s="65"/>
      <c r="H5844" s="65"/>
      <c r="I5844" s="65"/>
      <c r="J5844" s="65"/>
      <c r="K5844" s="65"/>
      <c r="L5844" s="66" t="str">
        <f t="shared" si="368"/>
        <v/>
      </c>
      <c r="M5844" s="66" t="str">
        <f t="shared" si="369"/>
        <v/>
      </c>
      <c r="N5844" s="66" t="str">
        <f t="shared" si="370"/>
        <v/>
      </c>
    </row>
    <row r="5845" spans="2:14" ht="20.100000000000001" customHeight="1" thickBot="1" x14ac:dyDescent="0.3">
      <c r="B5845" s="63" t="str">
        <f t="shared" si="367"/>
        <v/>
      </c>
      <c r="C5845" s="64"/>
      <c r="D5845" s="65"/>
      <c r="E5845" s="65"/>
      <c r="F5845" s="65"/>
      <c r="G5845" s="65"/>
      <c r="H5845" s="65"/>
      <c r="I5845" s="65"/>
      <c r="J5845" s="65"/>
      <c r="K5845" s="65"/>
      <c r="L5845" s="66" t="str">
        <f t="shared" si="368"/>
        <v/>
      </c>
      <c r="M5845" s="66" t="str">
        <f t="shared" si="369"/>
        <v/>
      </c>
      <c r="N5845" s="66" t="str">
        <f t="shared" si="370"/>
        <v/>
      </c>
    </row>
    <row r="5846" spans="2:14" ht="20.100000000000001" customHeight="1" thickBot="1" x14ac:dyDescent="0.3">
      <c r="B5846" s="63" t="str">
        <f t="shared" si="367"/>
        <v/>
      </c>
      <c r="C5846" s="64"/>
      <c r="D5846" s="65"/>
      <c r="E5846" s="65"/>
      <c r="F5846" s="65"/>
      <c r="G5846" s="65"/>
      <c r="H5846" s="65"/>
      <c r="I5846" s="65"/>
      <c r="J5846" s="65"/>
      <c r="K5846" s="65"/>
      <c r="L5846" s="66" t="str">
        <f t="shared" si="368"/>
        <v/>
      </c>
      <c r="M5846" s="66" t="str">
        <f t="shared" si="369"/>
        <v/>
      </c>
      <c r="N5846" s="66" t="str">
        <f t="shared" si="370"/>
        <v/>
      </c>
    </row>
    <row r="5847" spans="2:14" ht="20.100000000000001" customHeight="1" thickBot="1" x14ac:dyDescent="0.3">
      <c r="B5847" s="63" t="str">
        <f t="shared" si="367"/>
        <v/>
      </c>
      <c r="C5847" s="64"/>
      <c r="D5847" s="65"/>
      <c r="E5847" s="65"/>
      <c r="F5847" s="65"/>
      <c r="G5847" s="65"/>
      <c r="H5847" s="65"/>
      <c r="I5847" s="65"/>
      <c r="J5847" s="65"/>
      <c r="K5847" s="65"/>
      <c r="L5847" s="66" t="str">
        <f t="shared" si="368"/>
        <v/>
      </c>
      <c r="M5847" s="66" t="str">
        <f t="shared" si="369"/>
        <v/>
      </c>
      <c r="N5847" s="66" t="str">
        <f t="shared" si="370"/>
        <v/>
      </c>
    </row>
    <row r="5848" spans="2:14" ht="20.100000000000001" customHeight="1" thickBot="1" x14ac:dyDescent="0.3">
      <c r="B5848" s="63" t="str">
        <f t="shared" si="367"/>
        <v/>
      </c>
      <c r="C5848" s="64"/>
      <c r="D5848" s="65"/>
      <c r="E5848" s="65"/>
      <c r="F5848" s="65"/>
      <c r="G5848" s="65"/>
      <c r="H5848" s="65"/>
      <c r="I5848" s="65"/>
      <c r="J5848" s="65"/>
      <c r="K5848" s="65"/>
      <c r="L5848" s="66" t="str">
        <f t="shared" si="368"/>
        <v/>
      </c>
      <c r="M5848" s="66" t="str">
        <f t="shared" si="369"/>
        <v/>
      </c>
      <c r="N5848" s="66" t="str">
        <f t="shared" si="370"/>
        <v/>
      </c>
    </row>
    <row r="5849" spans="2:14" ht="20.100000000000001" customHeight="1" thickBot="1" x14ac:dyDescent="0.3">
      <c r="B5849" s="63" t="str">
        <f t="shared" si="367"/>
        <v/>
      </c>
      <c r="C5849" s="64"/>
      <c r="D5849" s="65"/>
      <c r="E5849" s="65"/>
      <c r="F5849" s="65"/>
      <c r="G5849" s="65"/>
      <c r="H5849" s="65"/>
      <c r="I5849" s="65"/>
      <c r="J5849" s="65"/>
      <c r="K5849" s="65"/>
      <c r="L5849" s="66" t="str">
        <f t="shared" si="368"/>
        <v/>
      </c>
      <c r="M5849" s="66" t="str">
        <f t="shared" si="369"/>
        <v/>
      </c>
      <c r="N5849" s="66" t="str">
        <f t="shared" si="370"/>
        <v/>
      </c>
    </row>
    <row r="5850" spans="2:14" ht="20.100000000000001" customHeight="1" thickBot="1" x14ac:dyDescent="0.3">
      <c r="B5850" s="63" t="str">
        <f t="shared" si="367"/>
        <v/>
      </c>
      <c r="C5850" s="64"/>
      <c r="D5850" s="65"/>
      <c r="E5850" s="65"/>
      <c r="F5850" s="65"/>
      <c r="G5850" s="65"/>
      <c r="H5850" s="65"/>
      <c r="I5850" s="65"/>
      <c r="J5850" s="65"/>
      <c r="K5850" s="65"/>
      <c r="L5850" s="66" t="str">
        <f t="shared" si="368"/>
        <v/>
      </c>
      <c r="M5850" s="66" t="str">
        <f t="shared" si="369"/>
        <v/>
      </c>
      <c r="N5850" s="66" t="str">
        <f t="shared" si="370"/>
        <v/>
      </c>
    </row>
    <row r="5851" spans="2:14" ht="20.100000000000001" customHeight="1" thickBot="1" x14ac:dyDescent="0.3">
      <c r="B5851" s="63" t="str">
        <f t="shared" si="367"/>
        <v/>
      </c>
      <c r="C5851" s="64"/>
      <c r="D5851" s="65"/>
      <c r="E5851" s="65"/>
      <c r="F5851" s="65"/>
      <c r="G5851" s="65"/>
      <c r="H5851" s="65"/>
      <c r="I5851" s="65"/>
      <c r="J5851" s="65"/>
      <c r="K5851" s="65"/>
      <c r="L5851" s="66" t="str">
        <f t="shared" si="368"/>
        <v/>
      </c>
      <c r="M5851" s="66" t="str">
        <f t="shared" si="369"/>
        <v/>
      </c>
      <c r="N5851" s="66" t="str">
        <f t="shared" si="370"/>
        <v/>
      </c>
    </row>
    <row r="5852" spans="2:14" ht="20.100000000000001" customHeight="1" thickBot="1" x14ac:dyDescent="0.3">
      <c r="B5852" s="63" t="str">
        <f t="shared" si="367"/>
        <v/>
      </c>
      <c r="C5852" s="64"/>
      <c r="D5852" s="65"/>
      <c r="E5852" s="65"/>
      <c r="F5852" s="65"/>
      <c r="G5852" s="65"/>
      <c r="H5852" s="65"/>
      <c r="I5852" s="65"/>
      <c r="J5852" s="65"/>
      <c r="K5852" s="65"/>
      <c r="L5852" s="66" t="str">
        <f t="shared" si="368"/>
        <v/>
      </c>
      <c r="M5852" s="66" t="str">
        <f t="shared" si="369"/>
        <v/>
      </c>
      <c r="N5852" s="66" t="str">
        <f t="shared" si="370"/>
        <v/>
      </c>
    </row>
    <row r="5853" spans="2:14" ht="20.100000000000001" customHeight="1" thickBot="1" x14ac:dyDescent="0.3">
      <c r="B5853" s="63" t="str">
        <f t="shared" si="367"/>
        <v/>
      </c>
      <c r="C5853" s="64"/>
      <c r="D5853" s="65"/>
      <c r="E5853" s="65"/>
      <c r="F5853" s="65"/>
      <c r="G5853" s="65"/>
      <c r="H5853" s="65"/>
      <c r="I5853" s="65"/>
      <c r="J5853" s="65"/>
      <c r="K5853" s="65"/>
      <c r="L5853" s="66" t="str">
        <f t="shared" si="368"/>
        <v/>
      </c>
      <c r="M5853" s="66" t="str">
        <f t="shared" si="369"/>
        <v/>
      </c>
      <c r="N5853" s="66" t="str">
        <f t="shared" si="370"/>
        <v/>
      </c>
    </row>
    <row r="5854" spans="2:14" ht="20.100000000000001" customHeight="1" thickBot="1" x14ac:dyDescent="0.3">
      <c r="B5854" s="63" t="str">
        <f t="shared" si="367"/>
        <v/>
      </c>
      <c r="C5854" s="64"/>
      <c r="D5854" s="65"/>
      <c r="E5854" s="65"/>
      <c r="F5854" s="65"/>
      <c r="G5854" s="65"/>
      <c r="H5854" s="65"/>
      <c r="I5854" s="65"/>
      <c r="J5854" s="65"/>
      <c r="K5854" s="65"/>
      <c r="L5854" s="66" t="str">
        <f t="shared" si="368"/>
        <v/>
      </c>
      <c r="M5854" s="66" t="str">
        <f t="shared" si="369"/>
        <v/>
      </c>
      <c r="N5854" s="66" t="str">
        <f t="shared" si="370"/>
        <v/>
      </c>
    </row>
    <row r="5855" spans="2:14" ht="20.100000000000001" customHeight="1" thickBot="1" x14ac:dyDescent="0.3">
      <c r="B5855" s="63" t="str">
        <f t="shared" si="367"/>
        <v/>
      </c>
      <c r="C5855" s="64"/>
      <c r="D5855" s="65"/>
      <c r="E5855" s="65"/>
      <c r="F5855" s="65"/>
      <c r="G5855" s="65"/>
      <c r="H5855" s="65"/>
      <c r="I5855" s="65"/>
      <c r="J5855" s="65"/>
      <c r="K5855" s="65"/>
      <c r="L5855" s="66" t="str">
        <f t="shared" si="368"/>
        <v/>
      </c>
      <c r="M5855" s="66" t="str">
        <f t="shared" si="369"/>
        <v/>
      </c>
      <c r="N5855" s="66" t="str">
        <f t="shared" si="370"/>
        <v/>
      </c>
    </row>
    <row r="5856" spans="2:14" ht="20.100000000000001" customHeight="1" thickBot="1" x14ac:dyDescent="0.3">
      <c r="B5856" s="63" t="str">
        <f t="shared" si="367"/>
        <v/>
      </c>
      <c r="C5856" s="64"/>
      <c r="D5856" s="65"/>
      <c r="E5856" s="65"/>
      <c r="F5856" s="65"/>
      <c r="G5856" s="65"/>
      <c r="H5856" s="65"/>
      <c r="I5856" s="65"/>
      <c r="J5856" s="65"/>
      <c r="K5856" s="65"/>
      <c r="L5856" s="66" t="str">
        <f t="shared" si="368"/>
        <v/>
      </c>
      <c r="M5856" s="66" t="str">
        <f t="shared" si="369"/>
        <v/>
      </c>
      <c r="N5856" s="66" t="str">
        <f t="shared" si="370"/>
        <v/>
      </c>
    </row>
    <row r="5857" spans="2:14" ht="20.100000000000001" customHeight="1" thickBot="1" x14ac:dyDescent="0.3">
      <c r="B5857" s="63" t="str">
        <f t="shared" si="367"/>
        <v/>
      </c>
      <c r="C5857" s="64"/>
      <c r="D5857" s="65"/>
      <c r="E5857" s="65"/>
      <c r="F5857" s="65"/>
      <c r="G5857" s="65"/>
      <c r="H5857" s="65"/>
      <c r="I5857" s="65"/>
      <c r="J5857" s="65"/>
      <c r="K5857" s="65"/>
      <c r="L5857" s="66" t="str">
        <f t="shared" si="368"/>
        <v/>
      </c>
      <c r="M5857" s="66" t="str">
        <f t="shared" si="369"/>
        <v/>
      </c>
      <c r="N5857" s="66" t="str">
        <f t="shared" si="370"/>
        <v/>
      </c>
    </row>
    <row r="5858" spans="2:14" ht="20.100000000000001" customHeight="1" thickBot="1" x14ac:dyDescent="0.3">
      <c r="B5858" s="63" t="str">
        <f t="shared" si="367"/>
        <v/>
      </c>
      <c r="C5858" s="64"/>
      <c r="D5858" s="65"/>
      <c r="E5858" s="65"/>
      <c r="F5858" s="65"/>
      <c r="G5858" s="65"/>
      <c r="H5858" s="65"/>
      <c r="I5858" s="65"/>
      <c r="J5858" s="65"/>
      <c r="K5858" s="65"/>
      <c r="L5858" s="66" t="str">
        <f t="shared" si="368"/>
        <v/>
      </c>
      <c r="M5858" s="66" t="str">
        <f t="shared" si="369"/>
        <v/>
      </c>
      <c r="N5858" s="66" t="str">
        <f t="shared" si="370"/>
        <v/>
      </c>
    </row>
    <row r="5859" spans="2:14" ht="20.100000000000001" customHeight="1" thickBot="1" x14ac:dyDescent="0.3">
      <c r="B5859" s="63" t="str">
        <f t="shared" si="367"/>
        <v/>
      </c>
      <c r="C5859" s="64"/>
      <c r="D5859" s="65"/>
      <c r="E5859" s="65"/>
      <c r="F5859" s="65"/>
      <c r="G5859" s="65"/>
      <c r="H5859" s="65"/>
      <c r="I5859" s="65"/>
      <c r="J5859" s="65"/>
      <c r="K5859" s="65"/>
      <c r="L5859" s="66" t="str">
        <f t="shared" si="368"/>
        <v/>
      </c>
      <c r="M5859" s="66" t="str">
        <f t="shared" si="369"/>
        <v/>
      </c>
      <c r="N5859" s="66" t="str">
        <f t="shared" si="370"/>
        <v/>
      </c>
    </row>
    <row r="5860" spans="2:14" ht="20.100000000000001" customHeight="1" thickBot="1" x14ac:dyDescent="0.3">
      <c r="B5860" s="63" t="str">
        <f t="shared" si="367"/>
        <v/>
      </c>
      <c r="C5860" s="64"/>
      <c r="D5860" s="65"/>
      <c r="E5860" s="65"/>
      <c r="F5860" s="65"/>
      <c r="G5860" s="65"/>
      <c r="H5860" s="65"/>
      <c r="I5860" s="65"/>
      <c r="J5860" s="65"/>
      <c r="K5860" s="65"/>
      <c r="L5860" s="66" t="str">
        <f t="shared" si="368"/>
        <v/>
      </c>
      <c r="M5860" s="66" t="str">
        <f t="shared" si="369"/>
        <v/>
      </c>
      <c r="N5860" s="66" t="str">
        <f t="shared" si="370"/>
        <v/>
      </c>
    </row>
    <row r="5861" spans="2:14" ht="20.100000000000001" customHeight="1" thickBot="1" x14ac:dyDescent="0.3">
      <c r="B5861" s="63" t="str">
        <f t="shared" si="367"/>
        <v/>
      </c>
      <c r="C5861" s="64"/>
      <c r="D5861" s="65"/>
      <c r="E5861" s="65"/>
      <c r="F5861" s="65"/>
      <c r="G5861" s="65"/>
      <c r="H5861" s="65"/>
      <c r="I5861" s="65"/>
      <c r="J5861" s="65"/>
      <c r="K5861" s="65"/>
      <c r="L5861" s="66" t="str">
        <f t="shared" si="368"/>
        <v/>
      </c>
      <c r="M5861" s="66" t="str">
        <f t="shared" si="369"/>
        <v/>
      </c>
      <c r="N5861" s="66" t="str">
        <f t="shared" si="370"/>
        <v/>
      </c>
    </row>
    <row r="5862" spans="2:14" ht="20.100000000000001" customHeight="1" thickBot="1" x14ac:dyDescent="0.3">
      <c r="B5862" s="63" t="str">
        <f t="shared" si="367"/>
        <v/>
      </c>
      <c r="C5862" s="64"/>
      <c r="D5862" s="65"/>
      <c r="E5862" s="65"/>
      <c r="F5862" s="65"/>
      <c r="G5862" s="65"/>
      <c r="H5862" s="65"/>
      <c r="I5862" s="65"/>
      <c r="J5862" s="65"/>
      <c r="K5862" s="65"/>
      <c r="L5862" s="66" t="str">
        <f t="shared" si="368"/>
        <v/>
      </c>
      <c r="M5862" s="66" t="str">
        <f t="shared" si="369"/>
        <v/>
      </c>
      <c r="N5862" s="66" t="str">
        <f t="shared" si="370"/>
        <v/>
      </c>
    </row>
    <row r="5863" spans="2:14" ht="20.100000000000001" customHeight="1" thickBot="1" x14ac:dyDescent="0.3">
      <c r="B5863" s="63" t="str">
        <f t="shared" si="367"/>
        <v/>
      </c>
      <c r="C5863" s="64"/>
      <c r="D5863" s="65"/>
      <c r="E5863" s="65"/>
      <c r="F5863" s="65"/>
      <c r="G5863" s="65"/>
      <c r="H5863" s="65"/>
      <c r="I5863" s="65"/>
      <c r="J5863" s="65"/>
      <c r="K5863" s="65"/>
      <c r="L5863" s="66" t="str">
        <f t="shared" si="368"/>
        <v/>
      </c>
      <c r="M5863" s="66" t="str">
        <f t="shared" si="369"/>
        <v/>
      </c>
      <c r="N5863" s="66" t="str">
        <f t="shared" si="370"/>
        <v/>
      </c>
    </row>
    <row r="5864" spans="2:14" ht="20.100000000000001" customHeight="1" thickBot="1" x14ac:dyDescent="0.3">
      <c r="B5864" s="63" t="str">
        <f t="shared" si="367"/>
        <v/>
      </c>
      <c r="C5864" s="64"/>
      <c r="D5864" s="65"/>
      <c r="E5864" s="65"/>
      <c r="F5864" s="65"/>
      <c r="G5864" s="65"/>
      <c r="H5864" s="65"/>
      <c r="I5864" s="65"/>
      <c r="J5864" s="65"/>
      <c r="K5864" s="65"/>
      <c r="L5864" s="66" t="str">
        <f t="shared" si="368"/>
        <v/>
      </c>
      <c r="M5864" s="66" t="str">
        <f t="shared" si="369"/>
        <v/>
      </c>
      <c r="N5864" s="66" t="str">
        <f t="shared" si="370"/>
        <v/>
      </c>
    </row>
    <row r="5865" spans="2:14" ht="20.100000000000001" customHeight="1" thickBot="1" x14ac:dyDescent="0.3">
      <c r="B5865" s="63" t="str">
        <f t="shared" si="367"/>
        <v/>
      </c>
      <c r="C5865" s="64"/>
      <c r="D5865" s="65"/>
      <c r="E5865" s="65"/>
      <c r="F5865" s="65"/>
      <c r="G5865" s="65"/>
      <c r="H5865" s="65"/>
      <c r="I5865" s="65"/>
      <c r="J5865" s="65"/>
      <c r="K5865" s="65"/>
      <c r="L5865" s="66" t="str">
        <f t="shared" si="368"/>
        <v/>
      </c>
      <c r="M5865" s="66" t="str">
        <f t="shared" si="369"/>
        <v/>
      </c>
      <c r="N5865" s="66" t="str">
        <f t="shared" si="370"/>
        <v/>
      </c>
    </row>
    <row r="5866" spans="2:14" ht="20.100000000000001" customHeight="1" thickBot="1" x14ac:dyDescent="0.3">
      <c r="B5866" s="63" t="str">
        <f t="shared" si="367"/>
        <v/>
      </c>
      <c r="C5866" s="64"/>
      <c r="D5866" s="65"/>
      <c r="E5866" s="65"/>
      <c r="F5866" s="65"/>
      <c r="G5866" s="65"/>
      <c r="H5866" s="65"/>
      <c r="I5866" s="65"/>
      <c r="J5866" s="65"/>
      <c r="K5866" s="65"/>
      <c r="L5866" s="66" t="str">
        <f t="shared" si="368"/>
        <v/>
      </c>
      <c r="M5866" s="66" t="str">
        <f t="shared" si="369"/>
        <v/>
      </c>
      <c r="N5866" s="66" t="str">
        <f t="shared" si="370"/>
        <v/>
      </c>
    </row>
    <row r="5867" spans="2:14" ht="20.100000000000001" customHeight="1" thickBot="1" x14ac:dyDescent="0.3">
      <c r="B5867" s="63" t="str">
        <f t="shared" si="367"/>
        <v/>
      </c>
      <c r="C5867" s="64"/>
      <c r="D5867" s="65"/>
      <c r="E5867" s="65"/>
      <c r="F5867" s="65"/>
      <c r="G5867" s="65"/>
      <c r="H5867" s="65"/>
      <c r="I5867" s="65"/>
      <c r="J5867" s="65"/>
      <c r="K5867" s="65"/>
      <c r="L5867" s="66" t="str">
        <f t="shared" si="368"/>
        <v/>
      </c>
      <c r="M5867" s="66" t="str">
        <f t="shared" si="369"/>
        <v/>
      </c>
      <c r="N5867" s="66" t="str">
        <f t="shared" si="370"/>
        <v/>
      </c>
    </row>
    <row r="5868" spans="2:14" ht="20.100000000000001" customHeight="1" thickBot="1" x14ac:dyDescent="0.3">
      <c r="B5868" s="63" t="str">
        <f t="shared" si="367"/>
        <v/>
      </c>
      <c r="C5868" s="64"/>
      <c r="D5868" s="65"/>
      <c r="E5868" s="65"/>
      <c r="F5868" s="65"/>
      <c r="G5868" s="65"/>
      <c r="H5868" s="65"/>
      <c r="I5868" s="65"/>
      <c r="J5868" s="65"/>
      <c r="K5868" s="65"/>
      <c r="L5868" s="66" t="str">
        <f t="shared" si="368"/>
        <v/>
      </c>
      <c r="M5868" s="66" t="str">
        <f t="shared" si="369"/>
        <v/>
      </c>
      <c r="N5868" s="66" t="str">
        <f t="shared" si="370"/>
        <v/>
      </c>
    </row>
    <row r="5869" spans="2:14" ht="20.100000000000001" customHeight="1" thickBot="1" x14ac:dyDescent="0.3">
      <c r="B5869" s="63" t="str">
        <f t="shared" si="367"/>
        <v/>
      </c>
      <c r="C5869" s="64"/>
      <c r="D5869" s="65"/>
      <c r="E5869" s="65"/>
      <c r="F5869" s="65"/>
      <c r="G5869" s="65"/>
      <c r="H5869" s="65"/>
      <c r="I5869" s="65"/>
      <c r="J5869" s="65"/>
      <c r="K5869" s="65"/>
      <c r="L5869" s="66" t="str">
        <f t="shared" si="368"/>
        <v/>
      </c>
      <c r="M5869" s="66" t="str">
        <f t="shared" si="369"/>
        <v/>
      </c>
      <c r="N5869" s="66" t="str">
        <f t="shared" si="370"/>
        <v/>
      </c>
    </row>
    <row r="5870" spans="2:14" ht="20.100000000000001" customHeight="1" thickBot="1" x14ac:dyDescent="0.3">
      <c r="B5870" s="63" t="str">
        <f t="shared" si="367"/>
        <v/>
      </c>
      <c r="C5870" s="64"/>
      <c r="D5870" s="65"/>
      <c r="E5870" s="65"/>
      <c r="F5870" s="65"/>
      <c r="G5870" s="65"/>
      <c r="H5870" s="65"/>
      <c r="I5870" s="65"/>
      <c r="J5870" s="65"/>
      <c r="K5870" s="65"/>
      <c r="L5870" s="66" t="str">
        <f t="shared" si="368"/>
        <v/>
      </c>
      <c r="M5870" s="66" t="str">
        <f t="shared" si="369"/>
        <v/>
      </c>
      <c r="N5870" s="66" t="str">
        <f t="shared" si="370"/>
        <v/>
      </c>
    </row>
    <row r="5871" spans="2:14" ht="20.100000000000001" customHeight="1" thickBot="1" x14ac:dyDescent="0.3">
      <c r="B5871" s="63" t="str">
        <f t="shared" si="367"/>
        <v/>
      </c>
      <c r="C5871" s="64"/>
      <c r="D5871" s="65"/>
      <c r="E5871" s="65"/>
      <c r="F5871" s="65"/>
      <c r="G5871" s="65"/>
      <c r="H5871" s="65"/>
      <c r="I5871" s="65"/>
      <c r="J5871" s="65"/>
      <c r="K5871" s="65"/>
      <c r="L5871" s="66" t="str">
        <f t="shared" si="368"/>
        <v/>
      </c>
      <c r="M5871" s="66" t="str">
        <f t="shared" si="369"/>
        <v/>
      </c>
      <c r="N5871" s="66" t="str">
        <f t="shared" si="370"/>
        <v/>
      </c>
    </row>
    <row r="5872" spans="2:14" ht="20.100000000000001" customHeight="1" thickBot="1" x14ac:dyDescent="0.3">
      <c r="B5872" s="63" t="str">
        <f t="shared" si="367"/>
        <v/>
      </c>
      <c r="C5872" s="64"/>
      <c r="D5872" s="65"/>
      <c r="E5872" s="65"/>
      <c r="F5872" s="65"/>
      <c r="G5872" s="65"/>
      <c r="H5872" s="65"/>
      <c r="I5872" s="65"/>
      <c r="J5872" s="65"/>
      <c r="K5872" s="65"/>
      <c r="L5872" s="66" t="str">
        <f t="shared" si="368"/>
        <v/>
      </c>
      <c r="M5872" s="66" t="str">
        <f t="shared" si="369"/>
        <v/>
      </c>
      <c r="N5872" s="66" t="str">
        <f t="shared" si="370"/>
        <v/>
      </c>
    </row>
    <row r="5873" spans="2:14" ht="20.100000000000001" customHeight="1" thickBot="1" x14ac:dyDescent="0.3">
      <c r="B5873" s="63" t="str">
        <f t="shared" si="367"/>
        <v/>
      </c>
      <c r="C5873" s="64"/>
      <c r="D5873" s="65"/>
      <c r="E5873" s="65"/>
      <c r="F5873" s="65"/>
      <c r="G5873" s="65"/>
      <c r="H5873" s="65"/>
      <c r="I5873" s="65"/>
      <c r="J5873" s="65"/>
      <c r="K5873" s="65"/>
      <c r="L5873" s="66" t="str">
        <f t="shared" si="368"/>
        <v/>
      </c>
      <c r="M5873" s="66" t="str">
        <f t="shared" si="369"/>
        <v/>
      </c>
      <c r="N5873" s="66" t="str">
        <f t="shared" si="370"/>
        <v/>
      </c>
    </row>
    <row r="5874" spans="2:14" ht="20.100000000000001" customHeight="1" thickBot="1" x14ac:dyDescent="0.3">
      <c r="B5874" s="63" t="str">
        <f t="shared" si="367"/>
        <v/>
      </c>
      <c r="C5874" s="64"/>
      <c r="D5874" s="65"/>
      <c r="E5874" s="65"/>
      <c r="F5874" s="65"/>
      <c r="G5874" s="65"/>
      <c r="H5874" s="65"/>
      <c r="I5874" s="65"/>
      <c r="J5874" s="65"/>
      <c r="K5874" s="65"/>
      <c r="L5874" s="66" t="str">
        <f t="shared" si="368"/>
        <v/>
      </c>
      <c r="M5874" s="66" t="str">
        <f t="shared" si="369"/>
        <v/>
      </c>
      <c r="N5874" s="66" t="str">
        <f t="shared" si="370"/>
        <v/>
      </c>
    </row>
    <row r="5875" spans="2:14" ht="20.100000000000001" customHeight="1" thickBot="1" x14ac:dyDescent="0.3">
      <c r="B5875" s="63" t="str">
        <f t="shared" si="367"/>
        <v/>
      </c>
      <c r="C5875" s="64"/>
      <c r="D5875" s="65"/>
      <c r="E5875" s="65"/>
      <c r="F5875" s="65"/>
      <c r="G5875" s="65"/>
      <c r="H5875" s="65"/>
      <c r="I5875" s="65"/>
      <c r="J5875" s="65"/>
      <c r="K5875" s="65"/>
      <c r="L5875" s="66" t="str">
        <f t="shared" si="368"/>
        <v/>
      </c>
      <c r="M5875" s="66" t="str">
        <f t="shared" si="369"/>
        <v/>
      </c>
      <c r="N5875" s="66" t="str">
        <f t="shared" si="370"/>
        <v/>
      </c>
    </row>
    <row r="5876" spans="2:14" ht="20.100000000000001" customHeight="1" thickBot="1" x14ac:dyDescent="0.3">
      <c r="B5876" s="63" t="str">
        <f t="shared" si="367"/>
        <v/>
      </c>
      <c r="C5876" s="64"/>
      <c r="D5876" s="65"/>
      <c r="E5876" s="65"/>
      <c r="F5876" s="65"/>
      <c r="G5876" s="65"/>
      <c r="H5876" s="65"/>
      <c r="I5876" s="65"/>
      <c r="J5876" s="65"/>
      <c r="K5876" s="65"/>
      <c r="L5876" s="66" t="str">
        <f t="shared" si="368"/>
        <v/>
      </c>
      <c r="M5876" s="66" t="str">
        <f t="shared" si="369"/>
        <v/>
      </c>
      <c r="N5876" s="66" t="str">
        <f t="shared" si="370"/>
        <v/>
      </c>
    </row>
    <row r="5877" spans="2:14" ht="20.100000000000001" customHeight="1" thickBot="1" x14ac:dyDescent="0.3">
      <c r="B5877" s="63" t="str">
        <f t="shared" si="367"/>
        <v/>
      </c>
      <c r="C5877" s="64"/>
      <c r="D5877" s="65"/>
      <c r="E5877" s="65"/>
      <c r="F5877" s="65"/>
      <c r="G5877" s="65"/>
      <c r="H5877" s="65"/>
      <c r="I5877" s="65"/>
      <c r="J5877" s="65"/>
      <c r="K5877" s="65"/>
      <c r="L5877" s="66" t="str">
        <f t="shared" si="368"/>
        <v/>
      </c>
      <c r="M5877" s="66" t="str">
        <f t="shared" si="369"/>
        <v/>
      </c>
      <c r="N5877" s="66" t="str">
        <f t="shared" si="370"/>
        <v/>
      </c>
    </row>
    <row r="5878" spans="2:14" ht="20.100000000000001" customHeight="1" thickBot="1" x14ac:dyDescent="0.3">
      <c r="B5878" s="63" t="str">
        <f t="shared" si="367"/>
        <v/>
      </c>
      <c r="C5878" s="64"/>
      <c r="D5878" s="65"/>
      <c r="E5878" s="65"/>
      <c r="F5878" s="65"/>
      <c r="G5878" s="65"/>
      <c r="H5878" s="65"/>
      <c r="I5878" s="65"/>
      <c r="J5878" s="65"/>
      <c r="K5878" s="65"/>
      <c r="L5878" s="66" t="str">
        <f t="shared" si="368"/>
        <v/>
      </c>
      <c r="M5878" s="66" t="str">
        <f t="shared" si="369"/>
        <v/>
      </c>
      <c r="N5878" s="66" t="str">
        <f t="shared" si="370"/>
        <v/>
      </c>
    </row>
    <row r="5879" spans="2:14" ht="20.100000000000001" customHeight="1" thickBot="1" x14ac:dyDescent="0.3">
      <c r="B5879" s="63" t="str">
        <f t="shared" si="367"/>
        <v/>
      </c>
      <c r="C5879" s="64"/>
      <c r="D5879" s="65"/>
      <c r="E5879" s="65"/>
      <c r="F5879" s="65"/>
      <c r="G5879" s="65"/>
      <c r="H5879" s="65"/>
      <c r="I5879" s="65"/>
      <c r="J5879" s="65"/>
      <c r="K5879" s="65"/>
      <c r="L5879" s="66" t="str">
        <f t="shared" si="368"/>
        <v/>
      </c>
      <c r="M5879" s="66" t="str">
        <f t="shared" si="369"/>
        <v/>
      </c>
      <c r="N5879" s="66" t="str">
        <f t="shared" si="370"/>
        <v/>
      </c>
    </row>
    <row r="5880" spans="2:14" ht="20.100000000000001" customHeight="1" thickBot="1" x14ac:dyDescent="0.3">
      <c r="B5880" s="63" t="str">
        <f t="shared" si="367"/>
        <v/>
      </c>
      <c r="C5880" s="64"/>
      <c r="D5880" s="65"/>
      <c r="E5880" s="65"/>
      <c r="F5880" s="65"/>
      <c r="G5880" s="65"/>
      <c r="H5880" s="65"/>
      <c r="I5880" s="65"/>
      <c r="J5880" s="65"/>
      <c r="K5880" s="65"/>
      <c r="L5880" s="66" t="str">
        <f t="shared" si="368"/>
        <v/>
      </c>
      <c r="M5880" s="66" t="str">
        <f t="shared" si="369"/>
        <v/>
      </c>
      <c r="N5880" s="66" t="str">
        <f t="shared" si="370"/>
        <v/>
      </c>
    </row>
    <row r="5881" spans="2:14" ht="20.100000000000001" customHeight="1" thickBot="1" x14ac:dyDescent="0.3">
      <c r="B5881" s="63" t="str">
        <f t="shared" si="367"/>
        <v/>
      </c>
      <c r="C5881" s="64"/>
      <c r="D5881" s="65"/>
      <c r="E5881" s="65"/>
      <c r="F5881" s="65"/>
      <c r="G5881" s="65"/>
      <c r="H5881" s="65"/>
      <c r="I5881" s="65"/>
      <c r="J5881" s="65"/>
      <c r="K5881" s="65"/>
      <c r="L5881" s="66" t="str">
        <f t="shared" si="368"/>
        <v/>
      </c>
      <c r="M5881" s="66" t="str">
        <f t="shared" si="369"/>
        <v/>
      </c>
      <c r="N5881" s="66" t="str">
        <f t="shared" si="370"/>
        <v/>
      </c>
    </row>
    <row r="5882" spans="2:14" ht="20.100000000000001" customHeight="1" thickBot="1" x14ac:dyDescent="0.3">
      <c r="B5882" s="63" t="str">
        <f t="shared" si="367"/>
        <v/>
      </c>
      <c r="C5882" s="64"/>
      <c r="D5882" s="65"/>
      <c r="E5882" s="65"/>
      <c r="F5882" s="65"/>
      <c r="G5882" s="65"/>
      <c r="H5882" s="65"/>
      <c r="I5882" s="65"/>
      <c r="J5882" s="65"/>
      <c r="K5882" s="65"/>
      <c r="L5882" s="66" t="str">
        <f t="shared" si="368"/>
        <v/>
      </c>
      <c r="M5882" s="66" t="str">
        <f t="shared" si="369"/>
        <v/>
      </c>
      <c r="N5882" s="66" t="str">
        <f t="shared" si="370"/>
        <v/>
      </c>
    </row>
    <row r="5883" spans="2:14" ht="20.100000000000001" customHeight="1" thickBot="1" x14ac:dyDescent="0.3">
      <c r="B5883" s="63" t="str">
        <f t="shared" si="367"/>
        <v/>
      </c>
      <c r="C5883" s="64"/>
      <c r="D5883" s="65"/>
      <c r="E5883" s="65"/>
      <c r="F5883" s="65"/>
      <c r="G5883" s="65"/>
      <c r="H5883" s="65"/>
      <c r="I5883" s="65"/>
      <c r="J5883" s="65"/>
      <c r="K5883" s="65"/>
      <c r="L5883" s="66" t="str">
        <f t="shared" si="368"/>
        <v/>
      </c>
      <c r="M5883" s="66" t="str">
        <f t="shared" si="369"/>
        <v/>
      </c>
      <c r="N5883" s="66" t="str">
        <f t="shared" si="370"/>
        <v/>
      </c>
    </row>
    <row r="5884" spans="2:14" ht="20.100000000000001" customHeight="1" thickBot="1" x14ac:dyDescent="0.3">
      <c r="B5884" s="63" t="str">
        <f t="shared" si="367"/>
        <v/>
      </c>
      <c r="C5884" s="64"/>
      <c r="D5884" s="65"/>
      <c r="E5884" s="65"/>
      <c r="F5884" s="65"/>
      <c r="G5884" s="65"/>
      <c r="H5884" s="65"/>
      <c r="I5884" s="65"/>
      <c r="J5884" s="65"/>
      <c r="K5884" s="65"/>
      <c r="L5884" s="66" t="str">
        <f t="shared" si="368"/>
        <v/>
      </c>
      <c r="M5884" s="66" t="str">
        <f t="shared" si="369"/>
        <v/>
      </c>
      <c r="N5884" s="66" t="str">
        <f t="shared" si="370"/>
        <v/>
      </c>
    </row>
    <row r="5885" spans="2:14" ht="20.100000000000001" customHeight="1" thickBot="1" x14ac:dyDescent="0.3">
      <c r="B5885" s="63" t="str">
        <f t="shared" si="367"/>
        <v/>
      </c>
      <c r="C5885" s="64"/>
      <c r="D5885" s="65"/>
      <c r="E5885" s="65"/>
      <c r="F5885" s="65"/>
      <c r="G5885" s="65"/>
      <c r="H5885" s="65"/>
      <c r="I5885" s="65"/>
      <c r="J5885" s="65"/>
      <c r="K5885" s="65"/>
      <c r="L5885" s="66" t="str">
        <f t="shared" si="368"/>
        <v/>
      </c>
      <c r="M5885" s="66" t="str">
        <f t="shared" si="369"/>
        <v/>
      </c>
      <c r="N5885" s="66" t="str">
        <f t="shared" si="370"/>
        <v/>
      </c>
    </row>
    <row r="5886" spans="2:14" ht="20.100000000000001" customHeight="1" thickBot="1" x14ac:dyDescent="0.3">
      <c r="B5886" s="63" t="str">
        <f t="shared" si="367"/>
        <v/>
      </c>
      <c r="C5886" s="64"/>
      <c r="D5886" s="65"/>
      <c r="E5886" s="65"/>
      <c r="F5886" s="65"/>
      <c r="G5886" s="65"/>
      <c r="H5886" s="65"/>
      <c r="I5886" s="65"/>
      <c r="J5886" s="65"/>
      <c r="K5886" s="65"/>
      <c r="L5886" s="66" t="str">
        <f t="shared" si="368"/>
        <v/>
      </c>
      <c r="M5886" s="66" t="str">
        <f t="shared" si="369"/>
        <v/>
      </c>
      <c r="N5886" s="66" t="str">
        <f t="shared" si="370"/>
        <v/>
      </c>
    </row>
    <row r="5887" spans="2:14" ht="20.100000000000001" customHeight="1" thickBot="1" x14ac:dyDescent="0.3">
      <c r="B5887" s="63" t="str">
        <f t="shared" si="367"/>
        <v/>
      </c>
      <c r="C5887" s="64"/>
      <c r="D5887" s="65"/>
      <c r="E5887" s="65"/>
      <c r="F5887" s="65"/>
      <c r="G5887" s="65"/>
      <c r="H5887" s="65"/>
      <c r="I5887" s="65"/>
      <c r="J5887" s="65"/>
      <c r="K5887" s="65"/>
      <c r="L5887" s="66" t="str">
        <f t="shared" si="368"/>
        <v/>
      </c>
      <c r="M5887" s="66" t="str">
        <f t="shared" si="369"/>
        <v/>
      </c>
      <c r="N5887" s="66" t="str">
        <f t="shared" si="370"/>
        <v/>
      </c>
    </row>
    <row r="5888" spans="2:14" ht="20.100000000000001" customHeight="1" thickBot="1" x14ac:dyDescent="0.3">
      <c r="B5888" s="63" t="str">
        <f t="shared" si="367"/>
        <v/>
      </c>
      <c r="C5888" s="64"/>
      <c r="D5888" s="65"/>
      <c r="E5888" s="65"/>
      <c r="F5888" s="65"/>
      <c r="G5888" s="65"/>
      <c r="H5888" s="65"/>
      <c r="I5888" s="65"/>
      <c r="J5888" s="65"/>
      <c r="K5888" s="65"/>
      <c r="L5888" s="66" t="str">
        <f t="shared" si="368"/>
        <v/>
      </c>
      <c r="M5888" s="66" t="str">
        <f t="shared" si="369"/>
        <v/>
      </c>
      <c r="N5888" s="66" t="str">
        <f t="shared" si="370"/>
        <v/>
      </c>
    </row>
    <row r="5889" spans="2:14" ht="20.100000000000001" customHeight="1" thickBot="1" x14ac:dyDescent="0.3">
      <c r="B5889" s="63" t="str">
        <f t="shared" si="367"/>
        <v/>
      </c>
      <c r="C5889" s="64"/>
      <c r="D5889" s="65"/>
      <c r="E5889" s="65"/>
      <c r="F5889" s="65"/>
      <c r="G5889" s="65"/>
      <c r="H5889" s="65"/>
      <c r="I5889" s="65"/>
      <c r="J5889" s="65"/>
      <c r="K5889" s="65"/>
      <c r="L5889" s="66" t="str">
        <f t="shared" si="368"/>
        <v/>
      </c>
      <c r="M5889" s="66" t="str">
        <f t="shared" si="369"/>
        <v/>
      </c>
      <c r="N5889" s="66" t="str">
        <f t="shared" si="370"/>
        <v/>
      </c>
    </row>
    <row r="5890" spans="2:14" ht="20.100000000000001" customHeight="1" thickBot="1" x14ac:dyDescent="0.3">
      <c r="B5890" s="63" t="str">
        <f t="shared" si="367"/>
        <v/>
      </c>
      <c r="C5890" s="64"/>
      <c r="D5890" s="65"/>
      <c r="E5890" s="65"/>
      <c r="F5890" s="65"/>
      <c r="G5890" s="65"/>
      <c r="H5890" s="65"/>
      <c r="I5890" s="65"/>
      <c r="J5890" s="65"/>
      <c r="K5890" s="65"/>
      <c r="L5890" s="66" t="str">
        <f t="shared" si="368"/>
        <v/>
      </c>
      <c r="M5890" s="66" t="str">
        <f t="shared" si="369"/>
        <v/>
      </c>
      <c r="N5890" s="66" t="str">
        <f t="shared" si="370"/>
        <v/>
      </c>
    </row>
    <row r="5891" spans="2:14" ht="20.100000000000001" customHeight="1" thickBot="1" x14ac:dyDescent="0.3">
      <c r="B5891" s="63" t="str">
        <f t="shared" si="367"/>
        <v/>
      </c>
      <c r="C5891" s="64"/>
      <c r="D5891" s="65"/>
      <c r="E5891" s="65"/>
      <c r="F5891" s="65"/>
      <c r="G5891" s="65"/>
      <c r="H5891" s="65"/>
      <c r="I5891" s="65"/>
      <c r="J5891" s="65"/>
      <c r="K5891" s="65"/>
      <c r="L5891" s="66" t="str">
        <f t="shared" si="368"/>
        <v/>
      </c>
      <c r="M5891" s="66" t="str">
        <f t="shared" si="369"/>
        <v/>
      </c>
      <c r="N5891" s="66" t="str">
        <f t="shared" si="370"/>
        <v/>
      </c>
    </row>
    <row r="5892" spans="2:14" ht="20.100000000000001" customHeight="1" thickBot="1" x14ac:dyDescent="0.3">
      <c r="B5892" s="63" t="str">
        <f t="shared" si="367"/>
        <v/>
      </c>
      <c r="C5892" s="64"/>
      <c r="D5892" s="65"/>
      <c r="E5892" s="65"/>
      <c r="F5892" s="65"/>
      <c r="G5892" s="65"/>
      <c r="H5892" s="65"/>
      <c r="I5892" s="65"/>
      <c r="J5892" s="65"/>
      <c r="K5892" s="65"/>
      <c r="L5892" s="66" t="str">
        <f t="shared" si="368"/>
        <v/>
      </c>
      <c r="M5892" s="66" t="str">
        <f t="shared" si="369"/>
        <v/>
      </c>
      <c r="N5892" s="66" t="str">
        <f t="shared" si="370"/>
        <v/>
      </c>
    </row>
    <row r="5893" spans="2:14" ht="20.100000000000001" customHeight="1" thickBot="1" x14ac:dyDescent="0.3">
      <c r="B5893" s="63" t="str">
        <f t="shared" si="367"/>
        <v/>
      </c>
      <c r="C5893" s="64"/>
      <c r="D5893" s="65"/>
      <c r="E5893" s="65"/>
      <c r="F5893" s="65"/>
      <c r="G5893" s="65"/>
      <c r="H5893" s="65"/>
      <c r="I5893" s="65"/>
      <c r="J5893" s="65"/>
      <c r="K5893" s="65"/>
      <c r="L5893" s="66" t="str">
        <f t="shared" si="368"/>
        <v/>
      </c>
      <c r="M5893" s="66" t="str">
        <f t="shared" si="369"/>
        <v/>
      </c>
      <c r="N5893" s="66" t="str">
        <f t="shared" si="370"/>
        <v/>
      </c>
    </row>
    <row r="5894" spans="2:14" ht="20.100000000000001" customHeight="1" thickBot="1" x14ac:dyDescent="0.3">
      <c r="B5894" s="63" t="str">
        <f t="shared" si="367"/>
        <v/>
      </c>
      <c r="C5894" s="64"/>
      <c r="D5894" s="65"/>
      <c r="E5894" s="65"/>
      <c r="F5894" s="65"/>
      <c r="G5894" s="65"/>
      <c r="H5894" s="65"/>
      <c r="I5894" s="65"/>
      <c r="J5894" s="65"/>
      <c r="K5894" s="65"/>
      <c r="L5894" s="66" t="str">
        <f t="shared" si="368"/>
        <v/>
      </c>
      <c r="M5894" s="66" t="str">
        <f t="shared" si="369"/>
        <v/>
      </c>
      <c r="N5894" s="66" t="str">
        <f t="shared" si="370"/>
        <v/>
      </c>
    </row>
    <row r="5895" spans="2:14" ht="20.100000000000001" customHeight="1" thickBot="1" x14ac:dyDescent="0.3">
      <c r="B5895" s="63" t="str">
        <f t="shared" si="367"/>
        <v/>
      </c>
      <c r="C5895" s="64"/>
      <c r="D5895" s="65"/>
      <c r="E5895" s="65"/>
      <c r="F5895" s="65"/>
      <c r="G5895" s="65"/>
      <c r="H5895" s="65"/>
      <c r="I5895" s="65"/>
      <c r="J5895" s="65"/>
      <c r="K5895" s="65"/>
      <c r="L5895" s="66" t="str">
        <f t="shared" si="368"/>
        <v/>
      </c>
      <c r="M5895" s="66" t="str">
        <f t="shared" si="369"/>
        <v/>
      </c>
      <c r="N5895" s="66" t="str">
        <f t="shared" si="370"/>
        <v/>
      </c>
    </row>
    <row r="5896" spans="2:14" ht="20.100000000000001" customHeight="1" thickBot="1" x14ac:dyDescent="0.3">
      <c r="B5896" s="63" t="str">
        <f t="shared" si="367"/>
        <v/>
      </c>
      <c r="C5896" s="64"/>
      <c r="D5896" s="65"/>
      <c r="E5896" s="65"/>
      <c r="F5896" s="65"/>
      <c r="G5896" s="65"/>
      <c r="H5896" s="65"/>
      <c r="I5896" s="65"/>
      <c r="J5896" s="65"/>
      <c r="K5896" s="65"/>
      <c r="L5896" s="66" t="str">
        <f t="shared" si="368"/>
        <v/>
      </c>
      <c r="M5896" s="66" t="str">
        <f t="shared" si="369"/>
        <v/>
      </c>
      <c r="N5896" s="66" t="str">
        <f t="shared" si="370"/>
        <v/>
      </c>
    </row>
    <row r="5897" spans="2:14" ht="20.100000000000001" customHeight="1" thickBot="1" x14ac:dyDescent="0.3">
      <c r="B5897" s="63" t="str">
        <f t="shared" si="367"/>
        <v/>
      </c>
      <c r="C5897" s="64"/>
      <c r="D5897" s="65"/>
      <c r="E5897" s="65"/>
      <c r="F5897" s="65"/>
      <c r="G5897" s="65"/>
      <c r="H5897" s="65"/>
      <c r="I5897" s="65"/>
      <c r="J5897" s="65"/>
      <c r="K5897" s="65"/>
      <c r="L5897" s="66" t="str">
        <f t="shared" si="368"/>
        <v/>
      </c>
      <c r="M5897" s="66" t="str">
        <f t="shared" si="369"/>
        <v/>
      </c>
      <c r="N5897" s="66" t="str">
        <f t="shared" si="370"/>
        <v/>
      </c>
    </row>
    <row r="5898" spans="2:14" ht="20.100000000000001" customHeight="1" thickBot="1" x14ac:dyDescent="0.3">
      <c r="B5898" s="63" t="str">
        <f t="shared" ref="B5898:B5961" si="371">IF(C5898="","",B5897+1)</f>
        <v/>
      </c>
      <c r="C5898" s="64"/>
      <c r="D5898" s="65"/>
      <c r="E5898" s="65"/>
      <c r="F5898" s="65"/>
      <c r="G5898" s="65"/>
      <c r="H5898" s="65"/>
      <c r="I5898" s="65"/>
      <c r="J5898" s="65"/>
      <c r="K5898" s="65"/>
      <c r="L5898" s="66" t="str">
        <f t="shared" si="368"/>
        <v/>
      </c>
      <c r="M5898" s="66" t="str">
        <f t="shared" si="369"/>
        <v/>
      </c>
      <c r="N5898" s="66" t="str">
        <f t="shared" si="370"/>
        <v/>
      </c>
    </row>
    <row r="5899" spans="2:14" ht="20.100000000000001" customHeight="1" thickBot="1" x14ac:dyDescent="0.3">
      <c r="B5899" s="63" t="str">
        <f t="shared" si="371"/>
        <v/>
      </c>
      <c r="C5899" s="64"/>
      <c r="D5899" s="65"/>
      <c r="E5899" s="65"/>
      <c r="F5899" s="65"/>
      <c r="G5899" s="65"/>
      <c r="H5899" s="65"/>
      <c r="I5899" s="65"/>
      <c r="J5899" s="65"/>
      <c r="K5899" s="65"/>
      <c r="L5899" s="66" t="str">
        <f t="shared" si="368"/>
        <v/>
      </c>
      <c r="M5899" s="66" t="str">
        <f t="shared" si="369"/>
        <v/>
      </c>
      <c r="N5899" s="66" t="str">
        <f t="shared" si="370"/>
        <v/>
      </c>
    </row>
    <row r="5900" spans="2:14" ht="20.100000000000001" customHeight="1" thickBot="1" x14ac:dyDescent="0.3">
      <c r="B5900" s="63" t="str">
        <f t="shared" si="371"/>
        <v/>
      </c>
      <c r="C5900" s="64"/>
      <c r="D5900" s="65"/>
      <c r="E5900" s="65"/>
      <c r="F5900" s="65"/>
      <c r="G5900" s="65"/>
      <c r="H5900" s="65"/>
      <c r="I5900" s="65"/>
      <c r="J5900" s="65"/>
      <c r="K5900" s="65"/>
      <c r="L5900" s="66" t="str">
        <f t="shared" si="368"/>
        <v/>
      </c>
      <c r="M5900" s="66" t="str">
        <f t="shared" si="369"/>
        <v/>
      </c>
      <c r="N5900" s="66" t="str">
        <f t="shared" si="370"/>
        <v/>
      </c>
    </row>
    <row r="5901" spans="2:14" ht="20.100000000000001" customHeight="1" thickBot="1" x14ac:dyDescent="0.3">
      <c r="B5901" s="63" t="str">
        <f t="shared" si="371"/>
        <v/>
      </c>
      <c r="C5901" s="64"/>
      <c r="D5901" s="65"/>
      <c r="E5901" s="65"/>
      <c r="F5901" s="65"/>
      <c r="G5901" s="65"/>
      <c r="H5901" s="65"/>
      <c r="I5901" s="65"/>
      <c r="J5901" s="65"/>
      <c r="K5901" s="65"/>
      <c r="L5901" s="66" t="str">
        <f t="shared" ref="L5901:L5964" si="372">IF(C5901="","",TEXT(C5901,"MMMM"))</f>
        <v/>
      </c>
      <c r="M5901" s="66" t="str">
        <f t="shared" ref="M5901:M5964" si="373">IF(C5901="","",YEAR(C5901))</f>
        <v/>
      </c>
      <c r="N5901" s="66" t="str">
        <f t="shared" ref="N5901:N5964" si="374">IF(C5901="","",TEXT(C5901,"DDDD"))</f>
        <v/>
      </c>
    </row>
    <row r="5902" spans="2:14" ht="20.100000000000001" customHeight="1" thickBot="1" x14ac:dyDescent="0.3">
      <c r="B5902" s="63" t="str">
        <f t="shared" si="371"/>
        <v/>
      </c>
      <c r="C5902" s="64"/>
      <c r="D5902" s="65"/>
      <c r="E5902" s="65"/>
      <c r="F5902" s="65"/>
      <c r="G5902" s="65"/>
      <c r="H5902" s="65"/>
      <c r="I5902" s="65"/>
      <c r="J5902" s="65"/>
      <c r="K5902" s="65"/>
      <c r="L5902" s="66" t="str">
        <f t="shared" si="372"/>
        <v/>
      </c>
      <c r="M5902" s="66" t="str">
        <f t="shared" si="373"/>
        <v/>
      </c>
      <c r="N5902" s="66" t="str">
        <f t="shared" si="374"/>
        <v/>
      </c>
    </row>
    <row r="5903" spans="2:14" ht="20.100000000000001" customHeight="1" thickBot="1" x14ac:dyDescent="0.3">
      <c r="B5903" s="63" t="str">
        <f t="shared" si="371"/>
        <v/>
      </c>
      <c r="C5903" s="64"/>
      <c r="D5903" s="65"/>
      <c r="E5903" s="65"/>
      <c r="F5903" s="65"/>
      <c r="G5903" s="65"/>
      <c r="H5903" s="65"/>
      <c r="I5903" s="65"/>
      <c r="J5903" s="65"/>
      <c r="K5903" s="65"/>
      <c r="L5903" s="66" t="str">
        <f t="shared" si="372"/>
        <v/>
      </c>
      <c r="M5903" s="66" t="str">
        <f t="shared" si="373"/>
        <v/>
      </c>
      <c r="N5903" s="66" t="str">
        <f t="shared" si="374"/>
        <v/>
      </c>
    </row>
    <row r="5904" spans="2:14" ht="20.100000000000001" customHeight="1" thickBot="1" x14ac:dyDescent="0.3">
      <c r="B5904" s="63" t="str">
        <f t="shared" si="371"/>
        <v/>
      </c>
      <c r="C5904" s="64"/>
      <c r="D5904" s="65"/>
      <c r="E5904" s="65"/>
      <c r="F5904" s="65"/>
      <c r="G5904" s="65"/>
      <c r="H5904" s="65"/>
      <c r="I5904" s="65"/>
      <c r="J5904" s="65"/>
      <c r="K5904" s="65"/>
      <c r="L5904" s="66" t="str">
        <f t="shared" si="372"/>
        <v/>
      </c>
      <c r="M5904" s="66" t="str">
        <f t="shared" si="373"/>
        <v/>
      </c>
      <c r="N5904" s="66" t="str">
        <f t="shared" si="374"/>
        <v/>
      </c>
    </row>
    <row r="5905" spans="2:14" ht="20.100000000000001" customHeight="1" thickBot="1" x14ac:dyDescent="0.3">
      <c r="B5905" s="63" t="str">
        <f t="shared" si="371"/>
        <v/>
      </c>
      <c r="C5905" s="64"/>
      <c r="D5905" s="65"/>
      <c r="E5905" s="65"/>
      <c r="F5905" s="65"/>
      <c r="G5905" s="65"/>
      <c r="H5905" s="65"/>
      <c r="I5905" s="65"/>
      <c r="J5905" s="65"/>
      <c r="K5905" s="65"/>
      <c r="L5905" s="66" t="str">
        <f t="shared" si="372"/>
        <v/>
      </c>
      <c r="M5905" s="66" t="str">
        <f t="shared" si="373"/>
        <v/>
      </c>
      <c r="N5905" s="66" t="str">
        <f t="shared" si="374"/>
        <v/>
      </c>
    </row>
    <row r="5906" spans="2:14" ht="20.100000000000001" customHeight="1" thickBot="1" x14ac:dyDescent="0.3">
      <c r="B5906" s="63" t="str">
        <f t="shared" si="371"/>
        <v/>
      </c>
      <c r="C5906" s="64"/>
      <c r="D5906" s="65"/>
      <c r="E5906" s="65"/>
      <c r="F5906" s="65"/>
      <c r="G5906" s="65"/>
      <c r="H5906" s="65"/>
      <c r="I5906" s="65"/>
      <c r="J5906" s="65"/>
      <c r="K5906" s="65"/>
      <c r="L5906" s="66" t="str">
        <f t="shared" si="372"/>
        <v/>
      </c>
      <c r="M5906" s="66" t="str">
        <f t="shared" si="373"/>
        <v/>
      </c>
      <c r="N5906" s="66" t="str">
        <f t="shared" si="374"/>
        <v/>
      </c>
    </row>
    <row r="5907" spans="2:14" ht="20.100000000000001" customHeight="1" thickBot="1" x14ac:dyDescent="0.3">
      <c r="B5907" s="63" t="str">
        <f t="shared" si="371"/>
        <v/>
      </c>
      <c r="C5907" s="64"/>
      <c r="D5907" s="65"/>
      <c r="E5907" s="65"/>
      <c r="F5907" s="65"/>
      <c r="G5907" s="65"/>
      <c r="H5907" s="65"/>
      <c r="I5907" s="65"/>
      <c r="J5907" s="65"/>
      <c r="K5907" s="65"/>
      <c r="L5907" s="66" t="str">
        <f t="shared" si="372"/>
        <v/>
      </c>
      <c r="M5907" s="66" t="str">
        <f t="shared" si="373"/>
        <v/>
      </c>
      <c r="N5907" s="66" t="str">
        <f t="shared" si="374"/>
        <v/>
      </c>
    </row>
    <row r="5908" spans="2:14" ht="20.100000000000001" customHeight="1" thickBot="1" x14ac:dyDescent="0.3">
      <c r="B5908" s="63" t="str">
        <f t="shared" si="371"/>
        <v/>
      </c>
      <c r="C5908" s="64"/>
      <c r="D5908" s="65"/>
      <c r="E5908" s="65"/>
      <c r="F5908" s="65"/>
      <c r="G5908" s="65"/>
      <c r="H5908" s="65"/>
      <c r="I5908" s="65"/>
      <c r="J5908" s="65"/>
      <c r="K5908" s="65"/>
      <c r="L5908" s="66" t="str">
        <f t="shared" si="372"/>
        <v/>
      </c>
      <c r="M5908" s="66" t="str">
        <f t="shared" si="373"/>
        <v/>
      </c>
      <c r="N5908" s="66" t="str">
        <f t="shared" si="374"/>
        <v/>
      </c>
    </row>
    <row r="5909" spans="2:14" ht="20.100000000000001" customHeight="1" thickBot="1" x14ac:dyDescent="0.3">
      <c r="B5909" s="63" t="str">
        <f t="shared" si="371"/>
        <v/>
      </c>
      <c r="C5909" s="64"/>
      <c r="D5909" s="65"/>
      <c r="E5909" s="65"/>
      <c r="F5909" s="65"/>
      <c r="G5909" s="65"/>
      <c r="H5909" s="65"/>
      <c r="I5909" s="65"/>
      <c r="J5909" s="65"/>
      <c r="K5909" s="65"/>
      <c r="L5909" s="66" t="str">
        <f t="shared" si="372"/>
        <v/>
      </c>
      <c r="M5909" s="66" t="str">
        <f t="shared" si="373"/>
        <v/>
      </c>
      <c r="N5909" s="66" t="str">
        <f t="shared" si="374"/>
        <v/>
      </c>
    </row>
    <row r="5910" spans="2:14" ht="20.100000000000001" customHeight="1" thickBot="1" x14ac:dyDescent="0.3">
      <c r="B5910" s="63" t="str">
        <f t="shared" si="371"/>
        <v/>
      </c>
      <c r="C5910" s="64"/>
      <c r="D5910" s="65"/>
      <c r="E5910" s="65"/>
      <c r="F5910" s="65"/>
      <c r="G5910" s="65"/>
      <c r="H5910" s="65"/>
      <c r="I5910" s="65"/>
      <c r="J5910" s="65"/>
      <c r="K5910" s="65"/>
      <c r="L5910" s="66" t="str">
        <f t="shared" si="372"/>
        <v/>
      </c>
      <c r="M5910" s="66" t="str">
        <f t="shared" si="373"/>
        <v/>
      </c>
      <c r="N5910" s="66" t="str">
        <f t="shared" si="374"/>
        <v/>
      </c>
    </row>
    <row r="5911" spans="2:14" ht="20.100000000000001" customHeight="1" thickBot="1" x14ac:dyDescent="0.3">
      <c r="B5911" s="63" t="str">
        <f t="shared" si="371"/>
        <v/>
      </c>
      <c r="C5911" s="64"/>
      <c r="D5911" s="65"/>
      <c r="E5911" s="65"/>
      <c r="F5911" s="65"/>
      <c r="G5911" s="65"/>
      <c r="H5911" s="65"/>
      <c r="I5911" s="65"/>
      <c r="J5911" s="65"/>
      <c r="K5911" s="65"/>
      <c r="L5911" s="66" t="str">
        <f t="shared" si="372"/>
        <v/>
      </c>
      <c r="M5911" s="66" t="str">
        <f t="shared" si="373"/>
        <v/>
      </c>
      <c r="N5911" s="66" t="str">
        <f t="shared" si="374"/>
        <v/>
      </c>
    </row>
    <row r="5912" spans="2:14" ht="20.100000000000001" customHeight="1" thickBot="1" x14ac:dyDescent="0.3">
      <c r="B5912" s="63" t="str">
        <f t="shared" si="371"/>
        <v/>
      </c>
      <c r="C5912" s="64"/>
      <c r="D5912" s="65"/>
      <c r="E5912" s="65"/>
      <c r="F5912" s="65"/>
      <c r="G5912" s="65"/>
      <c r="H5912" s="65"/>
      <c r="I5912" s="65"/>
      <c r="J5912" s="65"/>
      <c r="K5912" s="65"/>
      <c r="L5912" s="66" t="str">
        <f t="shared" si="372"/>
        <v/>
      </c>
      <c r="M5912" s="66" t="str">
        <f t="shared" si="373"/>
        <v/>
      </c>
      <c r="N5912" s="66" t="str">
        <f t="shared" si="374"/>
        <v/>
      </c>
    </row>
    <row r="5913" spans="2:14" ht="20.100000000000001" customHeight="1" thickBot="1" x14ac:dyDescent="0.3">
      <c r="B5913" s="63" t="str">
        <f t="shared" si="371"/>
        <v/>
      </c>
      <c r="C5913" s="64"/>
      <c r="D5913" s="65"/>
      <c r="E5913" s="65"/>
      <c r="F5913" s="65"/>
      <c r="G5913" s="65"/>
      <c r="H5913" s="65"/>
      <c r="I5913" s="65"/>
      <c r="J5913" s="65"/>
      <c r="K5913" s="65"/>
      <c r="L5913" s="66" t="str">
        <f t="shared" si="372"/>
        <v/>
      </c>
      <c r="M5913" s="66" t="str">
        <f t="shared" si="373"/>
        <v/>
      </c>
      <c r="N5913" s="66" t="str">
        <f t="shared" si="374"/>
        <v/>
      </c>
    </row>
    <row r="5914" spans="2:14" ht="20.100000000000001" customHeight="1" thickBot="1" x14ac:dyDescent="0.3">
      <c r="B5914" s="63" t="str">
        <f t="shared" si="371"/>
        <v/>
      </c>
      <c r="C5914" s="64"/>
      <c r="D5914" s="65"/>
      <c r="E5914" s="65"/>
      <c r="F5914" s="65"/>
      <c r="G5914" s="65"/>
      <c r="H5914" s="65"/>
      <c r="I5914" s="65"/>
      <c r="J5914" s="65"/>
      <c r="K5914" s="65"/>
      <c r="L5914" s="66" t="str">
        <f t="shared" si="372"/>
        <v/>
      </c>
      <c r="M5914" s="66" t="str">
        <f t="shared" si="373"/>
        <v/>
      </c>
      <c r="N5914" s="66" t="str">
        <f t="shared" si="374"/>
        <v/>
      </c>
    </row>
    <row r="5915" spans="2:14" ht="20.100000000000001" customHeight="1" thickBot="1" x14ac:dyDescent="0.3">
      <c r="B5915" s="63" t="str">
        <f t="shared" si="371"/>
        <v/>
      </c>
      <c r="C5915" s="64"/>
      <c r="D5915" s="65"/>
      <c r="E5915" s="65"/>
      <c r="F5915" s="65"/>
      <c r="G5915" s="65"/>
      <c r="H5915" s="65"/>
      <c r="I5915" s="65"/>
      <c r="J5915" s="65"/>
      <c r="K5915" s="65"/>
      <c r="L5915" s="66" t="str">
        <f t="shared" si="372"/>
        <v/>
      </c>
      <c r="M5915" s="66" t="str">
        <f t="shared" si="373"/>
        <v/>
      </c>
      <c r="N5915" s="66" t="str">
        <f t="shared" si="374"/>
        <v/>
      </c>
    </row>
    <row r="5916" spans="2:14" ht="20.100000000000001" customHeight="1" thickBot="1" x14ac:dyDescent="0.3">
      <c r="B5916" s="63" t="str">
        <f t="shared" si="371"/>
        <v/>
      </c>
      <c r="C5916" s="64"/>
      <c r="D5916" s="65"/>
      <c r="E5916" s="65"/>
      <c r="F5916" s="65"/>
      <c r="G5916" s="65"/>
      <c r="H5916" s="65"/>
      <c r="I5916" s="65"/>
      <c r="J5916" s="65"/>
      <c r="K5916" s="65"/>
      <c r="L5916" s="66" t="str">
        <f t="shared" si="372"/>
        <v/>
      </c>
      <c r="M5916" s="66" t="str">
        <f t="shared" si="373"/>
        <v/>
      </c>
      <c r="N5916" s="66" t="str">
        <f t="shared" si="374"/>
        <v/>
      </c>
    </row>
    <row r="5917" spans="2:14" ht="20.100000000000001" customHeight="1" thickBot="1" x14ac:dyDescent="0.3">
      <c r="B5917" s="63" t="str">
        <f t="shared" si="371"/>
        <v/>
      </c>
      <c r="C5917" s="64"/>
      <c r="D5917" s="65"/>
      <c r="E5917" s="65"/>
      <c r="F5917" s="65"/>
      <c r="G5917" s="65"/>
      <c r="H5917" s="65"/>
      <c r="I5917" s="65"/>
      <c r="J5917" s="65"/>
      <c r="K5917" s="65"/>
      <c r="L5917" s="66" t="str">
        <f t="shared" si="372"/>
        <v/>
      </c>
      <c r="M5917" s="66" t="str">
        <f t="shared" si="373"/>
        <v/>
      </c>
      <c r="N5917" s="66" t="str">
        <f t="shared" si="374"/>
        <v/>
      </c>
    </row>
    <row r="5918" spans="2:14" ht="20.100000000000001" customHeight="1" thickBot="1" x14ac:dyDescent="0.3">
      <c r="B5918" s="63" t="str">
        <f t="shared" si="371"/>
        <v/>
      </c>
      <c r="C5918" s="64"/>
      <c r="D5918" s="65"/>
      <c r="E5918" s="65"/>
      <c r="F5918" s="65"/>
      <c r="G5918" s="65"/>
      <c r="H5918" s="65"/>
      <c r="I5918" s="65"/>
      <c r="J5918" s="65"/>
      <c r="K5918" s="65"/>
      <c r="L5918" s="66" t="str">
        <f t="shared" si="372"/>
        <v/>
      </c>
      <c r="M5918" s="66" t="str">
        <f t="shared" si="373"/>
        <v/>
      </c>
      <c r="N5918" s="66" t="str">
        <f t="shared" si="374"/>
        <v/>
      </c>
    </row>
    <row r="5919" spans="2:14" ht="20.100000000000001" customHeight="1" thickBot="1" x14ac:dyDescent="0.3">
      <c r="B5919" s="63" t="str">
        <f t="shared" si="371"/>
        <v/>
      </c>
      <c r="C5919" s="64"/>
      <c r="D5919" s="65"/>
      <c r="E5919" s="65"/>
      <c r="F5919" s="65"/>
      <c r="G5919" s="65"/>
      <c r="H5919" s="65"/>
      <c r="I5919" s="65"/>
      <c r="J5919" s="65"/>
      <c r="K5919" s="65"/>
      <c r="L5919" s="66" t="str">
        <f t="shared" si="372"/>
        <v/>
      </c>
      <c r="M5919" s="66" t="str">
        <f t="shared" si="373"/>
        <v/>
      </c>
      <c r="N5919" s="66" t="str">
        <f t="shared" si="374"/>
        <v/>
      </c>
    </row>
    <row r="5920" spans="2:14" ht="20.100000000000001" customHeight="1" thickBot="1" x14ac:dyDescent="0.3">
      <c r="B5920" s="63" t="str">
        <f t="shared" si="371"/>
        <v/>
      </c>
      <c r="C5920" s="64"/>
      <c r="D5920" s="65"/>
      <c r="E5920" s="65"/>
      <c r="F5920" s="65"/>
      <c r="G5920" s="65"/>
      <c r="H5920" s="65"/>
      <c r="I5920" s="65"/>
      <c r="J5920" s="65"/>
      <c r="K5920" s="65"/>
      <c r="L5920" s="66" t="str">
        <f t="shared" si="372"/>
        <v/>
      </c>
      <c r="M5920" s="66" t="str">
        <f t="shared" si="373"/>
        <v/>
      </c>
      <c r="N5920" s="66" t="str">
        <f t="shared" si="374"/>
        <v/>
      </c>
    </row>
    <row r="5921" spans="2:14" ht="20.100000000000001" customHeight="1" thickBot="1" x14ac:dyDescent="0.3">
      <c r="B5921" s="63" t="str">
        <f t="shared" si="371"/>
        <v/>
      </c>
      <c r="C5921" s="64"/>
      <c r="D5921" s="65"/>
      <c r="E5921" s="65"/>
      <c r="F5921" s="65"/>
      <c r="G5921" s="65"/>
      <c r="H5921" s="65"/>
      <c r="I5921" s="65"/>
      <c r="J5921" s="65"/>
      <c r="K5921" s="65"/>
      <c r="L5921" s="66" t="str">
        <f t="shared" si="372"/>
        <v/>
      </c>
      <c r="M5921" s="66" t="str">
        <f t="shared" si="373"/>
        <v/>
      </c>
      <c r="N5921" s="66" t="str">
        <f t="shared" si="374"/>
        <v/>
      </c>
    </row>
    <row r="5922" spans="2:14" ht="20.100000000000001" customHeight="1" thickBot="1" x14ac:dyDescent="0.3">
      <c r="B5922" s="63" t="str">
        <f t="shared" si="371"/>
        <v/>
      </c>
      <c r="C5922" s="64"/>
      <c r="D5922" s="65"/>
      <c r="E5922" s="65"/>
      <c r="F5922" s="65"/>
      <c r="G5922" s="65"/>
      <c r="H5922" s="65"/>
      <c r="I5922" s="65"/>
      <c r="J5922" s="65"/>
      <c r="K5922" s="65"/>
      <c r="L5922" s="66" t="str">
        <f t="shared" si="372"/>
        <v/>
      </c>
      <c r="M5922" s="66" t="str">
        <f t="shared" si="373"/>
        <v/>
      </c>
      <c r="N5922" s="66" t="str">
        <f t="shared" si="374"/>
        <v/>
      </c>
    </row>
    <row r="5923" spans="2:14" ht="20.100000000000001" customHeight="1" thickBot="1" x14ac:dyDescent="0.3">
      <c r="B5923" s="63" t="str">
        <f t="shared" si="371"/>
        <v/>
      </c>
      <c r="C5923" s="64"/>
      <c r="D5923" s="65"/>
      <c r="E5923" s="65"/>
      <c r="F5923" s="65"/>
      <c r="G5923" s="65"/>
      <c r="H5923" s="65"/>
      <c r="I5923" s="65"/>
      <c r="J5923" s="65"/>
      <c r="K5923" s="65"/>
      <c r="L5923" s="66" t="str">
        <f t="shared" si="372"/>
        <v/>
      </c>
      <c r="M5923" s="66" t="str">
        <f t="shared" si="373"/>
        <v/>
      </c>
      <c r="N5923" s="66" t="str">
        <f t="shared" si="374"/>
        <v/>
      </c>
    </row>
    <row r="5924" spans="2:14" ht="20.100000000000001" customHeight="1" thickBot="1" x14ac:dyDescent="0.3">
      <c r="B5924" s="63" t="str">
        <f t="shared" si="371"/>
        <v/>
      </c>
      <c r="C5924" s="64"/>
      <c r="D5924" s="65"/>
      <c r="E5924" s="65"/>
      <c r="F5924" s="65"/>
      <c r="G5924" s="65"/>
      <c r="H5924" s="65"/>
      <c r="I5924" s="65"/>
      <c r="J5924" s="65"/>
      <c r="K5924" s="65"/>
      <c r="L5924" s="66" t="str">
        <f t="shared" si="372"/>
        <v/>
      </c>
      <c r="M5924" s="66" t="str">
        <f t="shared" si="373"/>
        <v/>
      </c>
      <c r="N5924" s="66" t="str">
        <f t="shared" si="374"/>
        <v/>
      </c>
    </row>
    <row r="5925" spans="2:14" ht="20.100000000000001" customHeight="1" thickBot="1" x14ac:dyDescent="0.3">
      <c r="B5925" s="63" t="str">
        <f t="shared" si="371"/>
        <v/>
      </c>
      <c r="C5925" s="64"/>
      <c r="D5925" s="65"/>
      <c r="E5925" s="65"/>
      <c r="F5925" s="65"/>
      <c r="G5925" s="65"/>
      <c r="H5925" s="65"/>
      <c r="I5925" s="65"/>
      <c r="J5925" s="65"/>
      <c r="K5925" s="65"/>
      <c r="L5925" s="66" t="str">
        <f t="shared" si="372"/>
        <v/>
      </c>
      <c r="M5925" s="66" t="str">
        <f t="shared" si="373"/>
        <v/>
      </c>
      <c r="N5925" s="66" t="str">
        <f t="shared" si="374"/>
        <v/>
      </c>
    </row>
    <row r="5926" spans="2:14" ht="20.100000000000001" customHeight="1" thickBot="1" x14ac:dyDescent="0.3">
      <c r="B5926" s="63" t="str">
        <f t="shared" si="371"/>
        <v/>
      </c>
      <c r="C5926" s="64"/>
      <c r="D5926" s="65"/>
      <c r="E5926" s="65"/>
      <c r="F5926" s="65"/>
      <c r="G5926" s="65"/>
      <c r="H5926" s="65"/>
      <c r="I5926" s="65"/>
      <c r="J5926" s="65"/>
      <c r="K5926" s="65"/>
      <c r="L5926" s="66" t="str">
        <f t="shared" si="372"/>
        <v/>
      </c>
      <c r="M5926" s="66" t="str">
        <f t="shared" si="373"/>
        <v/>
      </c>
      <c r="N5926" s="66" t="str">
        <f t="shared" si="374"/>
        <v/>
      </c>
    </row>
    <row r="5927" spans="2:14" ht="20.100000000000001" customHeight="1" thickBot="1" x14ac:dyDescent="0.3">
      <c r="B5927" s="63" t="str">
        <f t="shared" si="371"/>
        <v/>
      </c>
      <c r="C5927" s="64"/>
      <c r="D5927" s="65"/>
      <c r="E5927" s="65"/>
      <c r="F5927" s="65"/>
      <c r="G5927" s="65"/>
      <c r="H5927" s="65"/>
      <c r="I5927" s="65"/>
      <c r="J5927" s="65"/>
      <c r="K5927" s="65"/>
      <c r="L5927" s="66" t="str">
        <f t="shared" si="372"/>
        <v/>
      </c>
      <c r="M5927" s="66" t="str">
        <f t="shared" si="373"/>
        <v/>
      </c>
      <c r="N5927" s="66" t="str">
        <f t="shared" si="374"/>
        <v/>
      </c>
    </row>
    <row r="5928" spans="2:14" ht="20.100000000000001" customHeight="1" thickBot="1" x14ac:dyDescent="0.3">
      <c r="B5928" s="63" t="str">
        <f t="shared" si="371"/>
        <v/>
      </c>
      <c r="C5928" s="64"/>
      <c r="D5928" s="65"/>
      <c r="E5928" s="65"/>
      <c r="F5928" s="65"/>
      <c r="G5928" s="65"/>
      <c r="H5928" s="65"/>
      <c r="I5928" s="65"/>
      <c r="J5928" s="65"/>
      <c r="K5928" s="65"/>
      <c r="L5928" s="66" t="str">
        <f t="shared" si="372"/>
        <v/>
      </c>
      <c r="M5928" s="66" t="str">
        <f t="shared" si="373"/>
        <v/>
      </c>
      <c r="N5928" s="66" t="str">
        <f t="shared" si="374"/>
        <v/>
      </c>
    </row>
    <row r="5929" spans="2:14" ht="20.100000000000001" customHeight="1" thickBot="1" x14ac:dyDescent="0.3">
      <c r="B5929" s="63" t="str">
        <f t="shared" si="371"/>
        <v/>
      </c>
      <c r="C5929" s="64"/>
      <c r="D5929" s="65"/>
      <c r="E5929" s="65"/>
      <c r="F5929" s="65"/>
      <c r="G5929" s="65"/>
      <c r="H5929" s="65"/>
      <c r="I5929" s="65"/>
      <c r="J5929" s="65"/>
      <c r="K5929" s="65"/>
      <c r="L5929" s="66" t="str">
        <f t="shared" si="372"/>
        <v/>
      </c>
      <c r="M5929" s="66" t="str">
        <f t="shared" si="373"/>
        <v/>
      </c>
      <c r="N5929" s="66" t="str">
        <f t="shared" si="374"/>
        <v/>
      </c>
    </row>
    <row r="5930" spans="2:14" ht="20.100000000000001" customHeight="1" thickBot="1" x14ac:dyDescent="0.3">
      <c r="B5930" s="63" t="str">
        <f t="shared" si="371"/>
        <v/>
      </c>
      <c r="C5930" s="64"/>
      <c r="D5930" s="65"/>
      <c r="E5930" s="65"/>
      <c r="F5930" s="65"/>
      <c r="G5930" s="65"/>
      <c r="H5930" s="65"/>
      <c r="I5930" s="65"/>
      <c r="J5930" s="65"/>
      <c r="K5930" s="65"/>
      <c r="L5930" s="66" t="str">
        <f t="shared" si="372"/>
        <v/>
      </c>
      <c r="M5930" s="66" t="str">
        <f t="shared" si="373"/>
        <v/>
      </c>
      <c r="N5930" s="66" t="str">
        <f t="shared" si="374"/>
        <v/>
      </c>
    </row>
    <row r="5931" spans="2:14" ht="20.100000000000001" customHeight="1" thickBot="1" x14ac:dyDescent="0.3">
      <c r="B5931" s="63" t="str">
        <f t="shared" si="371"/>
        <v/>
      </c>
      <c r="C5931" s="64"/>
      <c r="D5931" s="65"/>
      <c r="E5931" s="65"/>
      <c r="F5931" s="65"/>
      <c r="G5931" s="65"/>
      <c r="H5931" s="65"/>
      <c r="I5931" s="65"/>
      <c r="J5931" s="65"/>
      <c r="K5931" s="65"/>
      <c r="L5931" s="66" t="str">
        <f t="shared" si="372"/>
        <v/>
      </c>
      <c r="M5931" s="66" t="str">
        <f t="shared" si="373"/>
        <v/>
      </c>
      <c r="N5931" s="66" t="str">
        <f t="shared" si="374"/>
        <v/>
      </c>
    </row>
    <row r="5932" spans="2:14" ht="20.100000000000001" customHeight="1" thickBot="1" x14ac:dyDescent="0.3">
      <c r="B5932" s="63" t="str">
        <f t="shared" si="371"/>
        <v/>
      </c>
      <c r="C5932" s="64"/>
      <c r="D5932" s="65"/>
      <c r="E5932" s="65"/>
      <c r="F5932" s="65"/>
      <c r="G5932" s="65"/>
      <c r="H5932" s="65"/>
      <c r="I5932" s="65"/>
      <c r="J5932" s="65"/>
      <c r="K5932" s="65"/>
      <c r="L5932" s="66" t="str">
        <f t="shared" si="372"/>
        <v/>
      </c>
      <c r="M5932" s="66" t="str">
        <f t="shared" si="373"/>
        <v/>
      </c>
      <c r="N5932" s="66" t="str">
        <f t="shared" si="374"/>
        <v/>
      </c>
    </row>
    <row r="5933" spans="2:14" ht="20.100000000000001" customHeight="1" thickBot="1" x14ac:dyDescent="0.3">
      <c r="B5933" s="63" t="str">
        <f t="shared" si="371"/>
        <v/>
      </c>
      <c r="C5933" s="64"/>
      <c r="D5933" s="65"/>
      <c r="E5933" s="65"/>
      <c r="F5933" s="65"/>
      <c r="G5933" s="65"/>
      <c r="H5933" s="65"/>
      <c r="I5933" s="65"/>
      <c r="J5933" s="65"/>
      <c r="K5933" s="65"/>
      <c r="L5933" s="66" t="str">
        <f t="shared" si="372"/>
        <v/>
      </c>
      <c r="M5933" s="66" t="str">
        <f t="shared" si="373"/>
        <v/>
      </c>
      <c r="N5933" s="66" t="str">
        <f t="shared" si="374"/>
        <v/>
      </c>
    </row>
    <row r="5934" spans="2:14" ht="20.100000000000001" customHeight="1" thickBot="1" x14ac:dyDescent="0.3">
      <c r="B5934" s="63" t="str">
        <f t="shared" si="371"/>
        <v/>
      </c>
      <c r="C5934" s="64"/>
      <c r="D5934" s="65"/>
      <c r="E5934" s="65"/>
      <c r="F5934" s="65"/>
      <c r="G5934" s="65"/>
      <c r="H5934" s="65"/>
      <c r="I5934" s="65"/>
      <c r="J5934" s="65"/>
      <c r="K5934" s="65"/>
      <c r="L5934" s="66" t="str">
        <f t="shared" si="372"/>
        <v/>
      </c>
      <c r="M5934" s="66" t="str">
        <f t="shared" si="373"/>
        <v/>
      </c>
      <c r="N5934" s="66" t="str">
        <f t="shared" si="374"/>
        <v/>
      </c>
    </row>
    <row r="5935" spans="2:14" ht="20.100000000000001" customHeight="1" thickBot="1" x14ac:dyDescent="0.3">
      <c r="B5935" s="63" t="str">
        <f t="shared" si="371"/>
        <v/>
      </c>
      <c r="C5935" s="64"/>
      <c r="D5935" s="65"/>
      <c r="E5935" s="65"/>
      <c r="F5935" s="65"/>
      <c r="G5935" s="65"/>
      <c r="H5935" s="65"/>
      <c r="I5935" s="65"/>
      <c r="J5935" s="65"/>
      <c r="K5935" s="65"/>
      <c r="L5935" s="66" t="str">
        <f t="shared" si="372"/>
        <v/>
      </c>
      <c r="M5935" s="66" t="str">
        <f t="shared" si="373"/>
        <v/>
      </c>
      <c r="N5935" s="66" t="str">
        <f t="shared" si="374"/>
        <v/>
      </c>
    </row>
    <row r="5936" spans="2:14" ht="20.100000000000001" customHeight="1" thickBot="1" x14ac:dyDescent="0.3">
      <c r="B5936" s="63" t="str">
        <f t="shared" si="371"/>
        <v/>
      </c>
      <c r="C5936" s="64"/>
      <c r="D5936" s="65"/>
      <c r="E5936" s="65"/>
      <c r="F5936" s="65"/>
      <c r="G5936" s="65"/>
      <c r="H5936" s="65"/>
      <c r="I5936" s="65"/>
      <c r="J5936" s="65"/>
      <c r="K5936" s="65"/>
      <c r="L5936" s="66" t="str">
        <f t="shared" si="372"/>
        <v/>
      </c>
      <c r="M5936" s="66" t="str">
        <f t="shared" si="373"/>
        <v/>
      </c>
      <c r="N5936" s="66" t="str">
        <f t="shared" si="374"/>
        <v/>
      </c>
    </row>
    <row r="5937" spans="2:14" ht="20.100000000000001" customHeight="1" thickBot="1" x14ac:dyDescent="0.3">
      <c r="B5937" s="63" t="str">
        <f t="shared" si="371"/>
        <v/>
      </c>
      <c r="C5937" s="64"/>
      <c r="D5937" s="65"/>
      <c r="E5937" s="65"/>
      <c r="F5937" s="65"/>
      <c r="G5937" s="65"/>
      <c r="H5937" s="65"/>
      <c r="I5937" s="65"/>
      <c r="J5937" s="65"/>
      <c r="K5937" s="65"/>
      <c r="L5937" s="66" t="str">
        <f t="shared" si="372"/>
        <v/>
      </c>
      <c r="M5937" s="66" t="str">
        <f t="shared" si="373"/>
        <v/>
      </c>
      <c r="N5937" s="66" t="str">
        <f t="shared" si="374"/>
        <v/>
      </c>
    </row>
    <row r="5938" spans="2:14" ht="20.100000000000001" customHeight="1" thickBot="1" x14ac:dyDescent="0.3">
      <c r="B5938" s="63" t="str">
        <f t="shared" si="371"/>
        <v/>
      </c>
      <c r="C5938" s="64"/>
      <c r="D5938" s="65"/>
      <c r="E5938" s="65"/>
      <c r="F5938" s="65"/>
      <c r="G5938" s="65"/>
      <c r="H5938" s="65"/>
      <c r="I5938" s="65"/>
      <c r="J5938" s="65"/>
      <c r="K5938" s="65"/>
      <c r="L5938" s="66" t="str">
        <f t="shared" si="372"/>
        <v/>
      </c>
      <c r="M5938" s="66" t="str">
        <f t="shared" si="373"/>
        <v/>
      </c>
      <c r="N5938" s="66" t="str">
        <f t="shared" si="374"/>
        <v/>
      </c>
    </row>
    <row r="5939" spans="2:14" ht="20.100000000000001" customHeight="1" thickBot="1" x14ac:dyDescent="0.3">
      <c r="B5939" s="63" t="str">
        <f t="shared" si="371"/>
        <v/>
      </c>
      <c r="C5939" s="64"/>
      <c r="D5939" s="65"/>
      <c r="E5939" s="65"/>
      <c r="F5939" s="65"/>
      <c r="G5939" s="65"/>
      <c r="H5939" s="65"/>
      <c r="I5939" s="65"/>
      <c r="J5939" s="65"/>
      <c r="K5939" s="65"/>
      <c r="L5939" s="66" t="str">
        <f t="shared" si="372"/>
        <v/>
      </c>
      <c r="M5939" s="66" t="str">
        <f t="shared" si="373"/>
        <v/>
      </c>
      <c r="N5939" s="66" t="str">
        <f t="shared" si="374"/>
        <v/>
      </c>
    </row>
    <row r="5940" spans="2:14" ht="20.100000000000001" customHeight="1" thickBot="1" x14ac:dyDescent="0.3">
      <c r="B5940" s="63" t="str">
        <f t="shared" si="371"/>
        <v/>
      </c>
      <c r="C5940" s="64"/>
      <c r="D5940" s="65"/>
      <c r="E5940" s="65"/>
      <c r="F5940" s="65"/>
      <c r="G5940" s="65"/>
      <c r="H5940" s="65"/>
      <c r="I5940" s="65"/>
      <c r="J5940" s="65"/>
      <c r="K5940" s="65"/>
      <c r="L5940" s="66" t="str">
        <f t="shared" si="372"/>
        <v/>
      </c>
      <c r="M5940" s="66" t="str">
        <f t="shared" si="373"/>
        <v/>
      </c>
      <c r="N5940" s="66" t="str">
        <f t="shared" si="374"/>
        <v/>
      </c>
    </row>
    <row r="5941" spans="2:14" ht="20.100000000000001" customHeight="1" thickBot="1" x14ac:dyDescent="0.3">
      <c r="B5941" s="63" t="str">
        <f t="shared" si="371"/>
        <v/>
      </c>
      <c r="C5941" s="64"/>
      <c r="D5941" s="65"/>
      <c r="E5941" s="65"/>
      <c r="F5941" s="65"/>
      <c r="G5941" s="65"/>
      <c r="H5941" s="65"/>
      <c r="I5941" s="65"/>
      <c r="J5941" s="65"/>
      <c r="K5941" s="65"/>
      <c r="L5941" s="66" t="str">
        <f t="shared" si="372"/>
        <v/>
      </c>
      <c r="M5941" s="66" t="str">
        <f t="shared" si="373"/>
        <v/>
      </c>
      <c r="N5941" s="66" t="str">
        <f t="shared" si="374"/>
        <v/>
      </c>
    </row>
    <row r="5942" spans="2:14" ht="20.100000000000001" customHeight="1" thickBot="1" x14ac:dyDescent="0.3">
      <c r="B5942" s="63" t="str">
        <f t="shared" si="371"/>
        <v/>
      </c>
      <c r="C5942" s="64"/>
      <c r="D5942" s="65"/>
      <c r="E5942" s="65"/>
      <c r="F5942" s="65"/>
      <c r="G5942" s="65"/>
      <c r="H5942" s="65"/>
      <c r="I5942" s="65"/>
      <c r="J5942" s="65"/>
      <c r="K5942" s="65"/>
      <c r="L5942" s="66" t="str">
        <f t="shared" si="372"/>
        <v/>
      </c>
      <c r="M5942" s="66" t="str">
        <f t="shared" si="373"/>
        <v/>
      </c>
      <c r="N5942" s="66" t="str">
        <f t="shared" si="374"/>
        <v/>
      </c>
    </row>
    <row r="5943" spans="2:14" ht="20.100000000000001" customHeight="1" thickBot="1" x14ac:dyDescent="0.3">
      <c r="B5943" s="63" t="str">
        <f t="shared" si="371"/>
        <v/>
      </c>
      <c r="C5943" s="64"/>
      <c r="D5943" s="65"/>
      <c r="E5943" s="65"/>
      <c r="F5943" s="65"/>
      <c r="G5943" s="65"/>
      <c r="H5943" s="65"/>
      <c r="I5943" s="65"/>
      <c r="J5943" s="65"/>
      <c r="K5943" s="65"/>
      <c r="L5943" s="66" t="str">
        <f t="shared" si="372"/>
        <v/>
      </c>
      <c r="M5943" s="66" t="str">
        <f t="shared" si="373"/>
        <v/>
      </c>
      <c r="N5943" s="66" t="str">
        <f t="shared" si="374"/>
        <v/>
      </c>
    </row>
    <row r="5944" spans="2:14" ht="20.100000000000001" customHeight="1" thickBot="1" x14ac:dyDescent="0.3">
      <c r="B5944" s="63" t="str">
        <f t="shared" si="371"/>
        <v/>
      </c>
      <c r="C5944" s="64"/>
      <c r="D5944" s="65"/>
      <c r="E5944" s="65"/>
      <c r="F5944" s="65"/>
      <c r="G5944" s="65"/>
      <c r="H5944" s="65"/>
      <c r="I5944" s="65"/>
      <c r="J5944" s="65"/>
      <c r="K5944" s="65"/>
      <c r="L5944" s="66" t="str">
        <f t="shared" si="372"/>
        <v/>
      </c>
      <c r="M5944" s="66" t="str">
        <f t="shared" si="373"/>
        <v/>
      </c>
      <c r="N5944" s="66" t="str">
        <f t="shared" si="374"/>
        <v/>
      </c>
    </row>
    <row r="5945" spans="2:14" ht="20.100000000000001" customHeight="1" thickBot="1" x14ac:dyDescent="0.3">
      <c r="B5945" s="63" t="str">
        <f t="shared" si="371"/>
        <v/>
      </c>
      <c r="C5945" s="64"/>
      <c r="D5945" s="65"/>
      <c r="E5945" s="65"/>
      <c r="F5945" s="65"/>
      <c r="G5945" s="65"/>
      <c r="H5945" s="65"/>
      <c r="I5945" s="65"/>
      <c r="J5945" s="65"/>
      <c r="K5945" s="65"/>
      <c r="L5945" s="66" t="str">
        <f t="shared" si="372"/>
        <v/>
      </c>
      <c r="M5945" s="66" t="str">
        <f t="shared" si="373"/>
        <v/>
      </c>
      <c r="N5945" s="66" t="str">
        <f t="shared" si="374"/>
        <v/>
      </c>
    </row>
    <row r="5946" spans="2:14" ht="20.100000000000001" customHeight="1" thickBot="1" x14ac:dyDescent="0.3">
      <c r="B5946" s="63" t="str">
        <f t="shared" si="371"/>
        <v/>
      </c>
      <c r="C5946" s="64"/>
      <c r="D5946" s="65"/>
      <c r="E5946" s="65"/>
      <c r="F5946" s="65"/>
      <c r="G5946" s="65"/>
      <c r="H5946" s="65"/>
      <c r="I5946" s="65"/>
      <c r="J5946" s="65"/>
      <c r="K5946" s="65"/>
      <c r="L5946" s="66" t="str">
        <f t="shared" si="372"/>
        <v/>
      </c>
      <c r="M5946" s="66" t="str">
        <f t="shared" si="373"/>
        <v/>
      </c>
      <c r="N5946" s="66" t="str">
        <f t="shared" si="374"/>
        <v/>
      </c>
    </row>
    <row r="5947" spans="2:14" ht="20.100000000000001" customHeight="1" thickBot="1" x14ac:dyDescent="0.3">
      <c r="B5947" s="63" t="str">
        <f t="shared" si="371"/>
        <v/>
      </c>
      <c r="C5947" s="64"/>
      <c r="D5947" s="65"/>
      <c r="E5947" s="65"/>
      <c r="F5947" s="65"/>
      <c r="G5947" s="65"/>
      <c r="H5947" s="65"/>
      <c r="I5947" s="65"/>
      <c r="J5947" s="65"/>
      <c r="K5947" s="65"/>
      <c r="L5947" s="66" t="str">
        <f t="shared" si="372"/>
        <v/>
      </c>
      <c r="M5947" s="66" t="str">
        <f t="shared" si="373"/>
        <v/>
      </c>
      <c r="N5947" s="66" t="str">
        <f t="shared" si="374"/>
        <v/>
      </c>
    </row>
    <row r="5948" spans="2:14" ht="20.100000000000001" customHeight="1" thickBot="1" x14ac:dyDescent="0.3">
      <c r="B5948" s="63" t="str">
        <f t="shared" si="371"/>
        <v/>
      </c>
      <c r="C5948" s="64"/>
      <c r="D5948" s="65"/>
      <c r="E5948" s="65"/>
      <c r="F5948" s="65"/>
      <c r="G5948" s="65"/>
      <c r="H5948" s="65"/>
      <c r="I5948" s="65"/>
      <c r="J5948" s="65"/>
      <c r="K5948" s="65"/>
      <c r="L5948" s="66" t="str">
        <f t="shared" si="372"/>
        <v/>
      </c>
      <c r="M5948" s="66" t="str">
        <f t="shared" si="373"/>
        <v/>
      </c>
      <c r="N5948" s="66" t="str">
        <f t="shared" si="374"/>
        <v/>
      </c>
    </row>
    <row r="5949" spans="2:14" ht="20.100000000000001" customHeight="1" thickBot="1" x14ac:dyDescent="0.3">
      <c r="B5949" s="63" t="str">
        <f t="shared" si="371"/>
        <v/>
      </c>
      <c r="C5949" s="64"/>
      <c r="D5949" s="65"/>
      <c r="E5949" s="65"/>
      <c r="F5949" s="65"/>
      <c r="G5949" s="65"/>
      <c r="H5949" s="65"/>
      <c r="I5949" s="65"/>
      <c r="J5949" s="65"/>
      <c r="K5949" s="65"/>
      <c r="L5949" s="66" t="str">
        <f t="shared" si="372"/>
        <v/>
      </c>
      <c r="M5949" s="66" t="str">
        <f t="shared" si="373"/>
        <v/>
      </c>
      <c r="N5949" s="66" t="str">
        <f t="shared" si="374"/>
        <v/>
      </c>
    </row>
    <row r="5950" spans="2:14" ht="20.100000000000001" customHeight="1" thickBot="1" x14ac:dyDescent="0.3">
      <c r="B5950" s="63" t="str">
        <f t="shared" si="371"/>
        <v/>
      </c>
      <c r="C5950" s="64"/>
      <c r="D5950" s="65"/>
      <c r="E5950" s="65"/>
      <c r="F5950" s="65"/>
      <c r="G5950" s="65"/>
      <c r="H5950" s="65"/>
      <c r="I5950" s="65"/>
      <c r="J5950" s="65"/>
      <c r="K5950" s="65"/>
      <c r="L5950" s="66" t="str">
        <f t="shared" si="372"/>
        <v/>
      </c>
      <c r="M5950" s="66" t="str">
        <f t="shared" si="373"/>
        <v/>
      </c>
      <c r="N5950" s="66" t="str">
        <f t="shared" si="374"/>
        <v/>
      </c>
    </row>
    <row r="5951" spans="2:14" ht="20.100000000000001" customHeight="1" thickBot="1" x14ac:dyDescent="0.3">
      <c r="B5951" s="63" t="str">
        <f t="shared" si="371"/>
        <v/>
      </c>
      <c r="C5951" s="64"/>
      <c r="D5951" s="65"/>
      <c r="E5951" s="65"/>
      <c r="F5951" s="65"/>
      <c r="G5951" s="65"/>
      <c r="H5951" s="65"/>
      <c r="I5951" s="65"/>
      <c r="J5951" s="65"/>
      <c r="K5951" s="65"/>
      <c r="L5951" s="66" t="str">
        <f t="shared" si="372"/>
        <v/>
      </c>
      <c r="M5951" s="66" t="str">
        <f t="shared" si="373"/>
        <v/>
      </c>
      <c r="N5951" s="66" t="str">
        <f t="shared" si="374"/>
        <v/>
      </c>
    </row>
    <row r="5952" spans="2:14" ht="20.100000000000001" customHeight="1" thickBot="1" x14ac:dyDescent="0.3">
      <c r="B5952" s="63" t="str">
        <f t="shared" si="371"/>
        <v/>
      </c>
      <c r="C5952" s="64"/>
      <c r="D5952" s="65"/>
      <c r="E5952" s="65"/>
      <c r="F5952" s="65"/>
      <c r="G5952" s="65"/>
      <c r="H5952" s="65"/>
      <c r="I5952" s="65"/>
      <c r="J5952" s="65"/>
      <c r="K5952" s="65"/>
      <c r="L5952" s="66" t="str">
        <f t="shared" si="372"/>
        <v/>
      </c>
      <c r="M5952" s="66" t="str">
        <f t="shared" si="373"/>
        <v/>
      </c>
      <c r="N5952" s="66" t="str">
        <f t="shared" si="374"/>
        <v/>
      </c>
    </row>
    <row r="5953" spans="2:14" ht="20.100000000000001" customHeight="1" thickBot="1" x14ac:dyDescent="0.3">
      <c r="B5953" s="63" t="str">
        <f t="shared" si="371"/>
        <v/>
      </c>
      <c r="C5953" s="64"/>
      <c r="D5953" s="65"/>
      <c r="E5953" s="65"/>
      <c r="F5953" s="65"/>
      <c r="G5953" s="65"/>
      <c r="H5953" s="65"/>
      <c r="I5953" s="65"/>
      <c r="J5953" s="65"/>
      <c r="K5953" s="65"/>
      <c r="L5953" s="66" t="str">
        <f t="shared" si="372"/>
        <v/>
      </c>
      <c r="M5953" s="66" t="str">
        <f t="shared" si="373"/>
        <v/>
      </c>
      <c r="N5953" s="66" t="str">
        <f t="shared" si="374"/>
        <v/>
      </c>
    </row>
    <row r="5954" spans="2:14" ht="20.100000000000001" customHeight="1" thickBot="1" x14ac:dyDescent="0.3">
      <c r="B5954" s="63" t="str">
        <f t="shared" si="371"/>
        <v/>
      </c>
      <c r="C5954" s="64"/>
      <c r="D5954" s="65"/>
      <c r="E5954" s="65"/>
      <c r="F5954" s="65"/>
      <c r="G5954" s="65"/>
      <c r="H5954" s="65"/>
      <c r="I5954" s="65"/>
      <c r="J5954" s="65"/>
      <c r="K5954" s="65"/>
      <c r="L5954" s="66" t="str">
        <f t="shared" si="372"/>
        <v/>
      </c>
      <c r="M5954" s="66" t="str">
        <f t="shared" si="373"/>
        <v/>
      </c>
      <c r="N5954" s="66" t="str">
        <f t="shared" si="374"/>
        <v/>
      </c>
    </row>
    <row r="5955" spans="2:14" ht="20.100000000000001" customHeight="1" thickBot="1" x14ac:dyDescent="0.3">
      <c r="B5955" s="63" t="str">
        <f t="shared" si="371"/>
        <v/>
      </c>
      <c r="C5955" s="64"/>
      <c r="D5955" s="65"/>
      <c r="E5955" s="65"/>
      <c r="F5955" s="65"/>
      <c r="G5955" s="65"/>
      <c r="H5955" s="65"/>
      <c r="I5955" s="65"/>
      <c r="J5955" s="65"/>
      <c r="K5955" s="65"/>
      <c r="L5955" s="66" t="str">
        <f t="shared" si="372"/>
        <v/>
      </c>
      <c r="M5955" s="66" t="str">
        <f t="shared" si="373"/>
        <v/>
      </c>
      <c r="N5955" s="66" t="str">
        <f t="shared" si="374"/>
        <v/>
      </c>
    </row>
    <row r="5956" spans="2:14" ht="20.100000000000001" customHeight="1" thickBot="1" x14ac:dyDescent="0.3">
      <c r="B5956" s="63" t="str">
        <f t="shared" si="371"/>
        <v/>
      </c>
      <c r="C5956" s="64"/>
      <c r="D5956" s="65"/>
      <c r="E5956" s="65"/>
      <c r="F5956" s="65"/>
      <c r="G5956" s="65"/>
      <c r="H5956" s="65"/>
      <c r="I5956" s="65"/>
      <c r="J5956" s="65"/>
      <c r="K5956" s="65"/>
      <c r="L5956" s="66" t="str">
        <f t="shared" si="372"/>
        <v/>
      </c>
      <c r="M5956" s="66" t="str">
        <f t="shared" si="373"/>
        <v/>
      </c>
      <c r="N5956" s="66" t="str">
        <f t="shared" si="374"/>
        <v/>
      </c>
    </row>
    <row r="5957" spans="2:14" ht="20.100000000000001" customHeight="1" thickBot="1" x14ac:dyDescent="0.3">
      <c r="B5957" s="63" t="str">
        <f t="shared" si="371"/>
        <v/>
      </c>
      <c r="C5957" s="64"/>
      <c r="D5957" s="65"/>
      <c r="E5957" s="65"/>
      <c r="F5957" s="65"/>
      <c r="G5957" s="65"/>
      <c r="H5957" s="65"/>
      <c r="I5957" s="65"/>
      <c r="J5957" s="65"/>
      <c r="K5957" s="65"/>
      <c r="L5957" s="66" t="str">
        <f t="shared" si="372"/>
        <v/>
      </c>
      <c r="M5957" s="66" t="str">
        <f t="shared" si="373"/>
        <v/>
      </c>
      <c r="N5957" s="66" t="str">
        <f t="shared" si="374"/>
        <v/>
      </c>
    </row>
    <row r="5958" spans="2:14" ht="20.100000000000001" customHeight="1" thickBot="1" x14ac:dyDescent="0.3">
      <c r="B5958" s="63" t="str">
        <f t="shared" si="371"/>
        <v/>
      </c>
      <c r="C5958" s="64"/>
      <c r="D5958" s="65"/>
      <c r="E5958" s="65"/>
      <c r="F5958" s="65"/>
      <c r="G5958" s="65"/>
      <c r="H5958" s="65"/>
      <c r="I5958" s="65"/>
      <c r="J5958" s="65"/>
      <c r="K5958" s="65"/>
      <c r="L5958" s="66" t="str">
        <f t="shared" si="372"/>
        <v/>
      </c>
      <c r="M5958" s="66" t="str">
        <f t="shared" si="373"/>
        <v/>
      </c>
      <c r="N5958" s="66" t="str">
        <f t="shared" si="374"/>
        <v/>
      </c>
    </row>
    <row r="5959" spans="2:14" ht="20.100000000000001" customHeight="1" thickBot="1" x14ac:dyDescent="0.3">
      <c r="B5959" s="63" t="str">
        <f t="shared" si="371"/>
        <v/>
      </c>
      <c r="C5959" s="64"/>
      <c r="D5959" s="65"/>
      <c r="E5959" s="65"/>
      <c r="F5959" s="65"/>
      <c r="G5959" s="65"/>
      <c r="H5959" s="65"/>
      <c r="I5959" s="65"/>
      <c r="J5959" s="65"/>
      <c r="K5959" s="65"/>
      <c r="L5959" s="66" t="str">
        <f t="shared" si="372"/>
        <v/>
      </c>
      <c r="M5959" s="66" t="str">
        <f t="shared" si="373"/>
        <v/>
      </c>
      <c r="N5959" s="66" t="str">
        <f t="shared" si="374"/>
        <v/>
      </c>
    </row>
    <row r="5960" spans="2:14" ht="20.100000000000001" customHeight="1" thickBot="1" x14ac:dyDescent="0.3">
      <c r="B5960" s="63" t="str">
        <f t="shared" si="371"/>
        <v/>
      </c>
      <c r="C5960" s="64"/>
      <c r="D5960" s="65"/>
      <c r="E5960" s="65"/>
      <c r="F5960" s="65"/>
      <c r="G5960" s="65"/>
      <c r="H5960" s="65"/>
      <c r="I5960" s="65"/>
      <c r="J5960" s="65"/>
      <c r="K5960" s="65"/>
      <c r="L5960" s="66" t="str">
        <f t="shared" si="372"/>
        <v/>
      </c>
      <c r="M5960" s="66" t="str">
        <f t="shared" si="373"/>
        <v/>
      </c>
      <c r="N5960" s="66" t="str">
        <f t="shared" si="374"/>
        <v/>
      </c>
    </row>
    <row r="5961" spans="2:14" ht="20.100000000000001" customHeight="1" thickBot="1" x14ac:dyDescent="0.3">
      <c r="B5961" s="63" t="str">
        <f t="shared" si="371"/>
        <v/>
      </c>
      <c r="C5961" s="64"/>
      <c r="D5961" s="65"/>
      <c r="E5961" s="65"/>
      <c r="F5961" s="65"/>
      <c r="G5961" s="65"/>
      <c r="H5961" s="65"/>
      <c r="I5961" s="65"/>
      <c r="J5961" s="65"/>
      <c r="K5961" s="65"/>
      <c r="L5961" s="66" t="str">
        <f t="shared" si="372"/>
        <v/>
      </c>
      <c r="M5961" s="66" t="str">
        <f t="shared" si="373"/>
        <v/>
      </c>
      <c r="N5961" s="66" t="str">
        <f t="shared" si="374"/>
        <v/>
      </c>
    </row>
    <row r="5962" spans="2:14" ht="20.100000000000001" customHeight="1" thickBot="1" x14ac:dyDescent="0.3">
      <c r="B5962" s="63" t="str">
        <f t="shared" ref="B5962:B6008" si="375">IF(C5962="","",B5961+1)</f>
        <v/>
      </c>
      <c r="C5962" s="64"/>
      <c r="D5962" s="65"/>
      <c r="E5962" s="65"/>
      <c r="F5962" s="65"/>
      <c r="G5962" s="65"/>
      <c r="H5962" s="65"/>
      <c r="I5962" s="65"/>
      <c r="J5962" s="65"/>
      <c r="K5962" s="65"/>
      <c r="L5962" s="66" t="str">
        <f t="shared" si="372"/>
        <v/>
      </c>
      <c r="M5962" s="66" t="str">
        <f t="shared" si="373"/>
        <v/>
      </c>
      <c r="N5962" s="66" t="str">
        <f t="shared" si="374"/>
        <v/>
      </c>
    </row>
    <row r="5963" spans="2:14" ht="20.100000000000001" customHeight="1" thickBot="1" x14ac:dyDescent="0.3">
      <c r="B5963" s="63" t="str">
        <f t="shared" si="375"/>
        <v/>
      </c>
      <c r="C5963" s="64"/>
      <c r="D5963" s="65"/>
      <c r="E5963" s="65"/>
      <c r="F5963" s="65"/>
      <c r="G5963" s="65"/>
      <c r="H5963" s="65"/>
      <c r="I5963" s="65"/>
      <c r="J5963" s="65"/>
      <c r="K5963" s="65"/>
      <c r="L5963" s="66" t="str">
        <f t="shared" si="372"/>
        <v/>
      </c>
      <c r="M5963" s="66" t="str">
        <f t="shared" si="373"/>
        <v/>
      </c>
      <c r="N5963" s="66" t="str">
        <f t="shared" si="374"/>
        <v/>
      </c>
    </row>
    <row r="5964" spans="2:14" ht="20.100000000000001" customHeight="1" thickBot="1" x14ac:dyDescent="0.3">
      <c r="B5964" s="63" t="str">
        <f t="shared" si="375"/>
        <v/>
      </c>
      <c r="C5964" s="64"/>
      <c r="D5964" s="65"/>
      <c r="E5964" s="65"/>
      <c r="F5964" s="65"/>
      <c r="G5964" s="65"/>
      <c r="H5964" s="65"/>
      <c r="I5964" s="65"/>
      <c r="J5964" s="65"/>
      <c r="K5964" s="65"/>
      <c r="L5964" s="66" t="str">
        <f t="shared" si="372"/>
        <v/>
      </c>
      <c r="M5964" s="66" t="str">
        <f t="shared" si="373"/>
        <v/>
      </c>
      <c r="N5964" s="66" t="str">
        <f t="shared" si="374"/>
        <v/>
      </c>
    </row>
    <row r="5965" spans="2:14" ht="20.100000000000001" customHeight="1" thickBot="1" x14ac:dyDescent="0.3">
      <c r="B5965" s="63" t="str">
        <f t="shared" si="375"/>
        <v/>
      </c>
      <c r="C5965" s="64"/>
      <c r="D5965" s="65"/>
      <c r="E5965" s="65"/>
      <c r="F5965" s="65"/>
      <c r="G5965" s="65"/>
      <c r="H5965" s="65"/>
      <c r="I5965" s="65"/>
      <c r="J5965" s="65"/>
      <c r="K5965" s="65"/>
      <c r="L5965" s="66" t="str">
        <f t="shared" ref="L5965:L6008" si="376">IF(C5965="","",TEXT(C5965,"MMMM"))</f>
        <v/>
      </c>
      <c r="M5965" s="66" t="str">
        <f t="shared" ref="M5965:M6008" si="377">IF(C5965="","",YEAR(C5965))</f>
        <v/>
      </c>
      <c r="N5965" s="66" t="str">
        <f t="shared" ref="N5965:N6008" si="378">IF(C5965="","",TEXT(C5965,"DDDD"))</f>
        <v/>
      </c>
    </row>
    <row r="5966" spans="2:14" ht="20.100000000000001" customHeight="1" thickBot="1" x14ac:dyDescent="0.3">
      <c r="B5966" s="63" t="str">
        <f t="shared" si="375"/>
        <v/>
      </c>
      <c r="C5966" s="64"/>
      <c r="D5966" s="65"/>
      <c r="E5966" s="65"/>
      <c r="F5966" s="65"/>
      <c r="G5966" s="65"/>
      <c r="H5966" s="65"/>
      <c r="I5966" s="65"/>
      <c r="J5966" s="65"/>
      <c r="K5966" s="65"/>
      <c r="L5966" s="66" t="str">
        <f t="shared" si="376"/>
        <v/>
      </c>
      <c r="M5966" s="66" t="str">
        <f t="shared" si="377"/>
        <v/>
      </c>
      <c r="N5966" s="66" t="str">
        <f t="shared" si="378"/>
        <v/>
      </c>
    </row>
    <row r="5967" spans="2:14" ht="20.100000000000001" customHeight="1" thickBot="1" x14ac:dyDescent="0.3">
      <c r="B5967" s="63" t="str">
        <f t="shared" si="375"/>
        <v/>
      </c>
      <c r="C5967" s="64"/>
      <c r="D5967" s="65"/>
      <c r="E5967" s="65"/>
      <c r="F5967" s="65"/>
      <c r="G5967" s="65"/>
      <c r="H5967" s="65"/>
      <c r="I5967" s="65"/>
      <c r="J5967" s="65"/>
      <c r="K5967" s="65"/>
      <c r="L5967" s="66" t="str">
        <f t="shared" si="376"/>
        <v/>
      </c>
      <c r="M5967" s="66" t="str">
        <f t="shared" si="377"/>
        <v/>
      </c>
      <c r="N5967" s="66" t="str">
        <f t="shared" si="378"/>
        <v/>
      </c>
    </row>
    <row r="5968" spans="2:14" ht="20.100000000000001" customHeight="1" thickBot="1" x14ac:dyDescent="0.3">
      <c r="B5968" s="63" t="str">
        <f t="shared" si="375"/>
        <v/>
      </c>
      <c r="C5968" s="64"/>
      <c r="D5968" s="65"/>
      <c r="E5968" s="65"/>
      <c r="F5968" s="65"/>
      <c r="G5968" s="65"/>
      <c r="H5968" s="65"/>
      <c r="I5968" s="65"/>
      <c r="J5968" s="65"/>
      <c r="K5968" s="65"/>
      <c r="L5968" s="66" t="str">
        <f t="shared" si="376"/>
        <v/>
      </c>
      <c r="M5968" s="66" t="str">
        <f t="shared" si="377"/>
        <v/>
      </c>
      <c r="N5968" s="66" t="str">
        <f t="shared" si="378"/>
        <v/>
      </c>
    </row>
    <row r="5969" spans="2:14" ht="20.100000000000001" customHeight="1" thickBot="1" x14ac:dyDescent="0.3">
      <c r="B5969" s="63" t="str">
        <f t="shared" si="375"/>
        <v/>
      </c>
      <c r="C5969" s="64"/>
      <c r="D5969" s="65"/>
      <c r="E5969" s="65"/>
      <c r="F5969" s="65"/>
      <c r="G5969" s="65"/>
      <c r="H5969" s="65"/>
      <c r="I5969" s="65"/>
      <c r="J5969" s="65"/>
      <c r="K5969" s="65"/>
      <c r="L5969" s="66" t="str">
        <f t="shared" si="376"/>
        <v/>
      </c>
      <c r="M5969" s="66" t="str">
        <f t="shared" si="377"/>
        <v/>
      </c>
      <c r="N5969" s="66" t="str">
        <f t="shared" si="378"/>
        <v/>
      </c>
    </row>
    <row r="5970" spans="2:14" ht="20.100000000000001" customHeight="1" thickBot="1" x14ac:dyDescent="0.3">
      <c r="B5970" s="63" t="str">
        <f t="shared" si="375"/>
        <v/>
      </c>
      <c r="C5970" s="64"/>
      <c r="D5970" s="65"/>
      <c r="E5970" s="65"/>
      <c r="F5970" s="65"/>
      <c r="G5970" s="65"/>
      <c r="H5970" s="65"/>
      <c r="I5970" s="65"/>
      <c r="J5970" s="65"/>
      <c r="K5970" s="65"/>
      <c r="L5970" s="66" t="str">
        <f t="shared" si="376"/>
        <v/>
      </c>
      <c r="M5970" s="66" t="str">
        <f t="shared" si="377"/>
        <v/>
      </c>
      <c r="N5970" s="66" t="str">
        <f t="shared" si="378"/>
        <v/>
      </c>
    </row>
    <row r="5971" spans="2:14" ht="20.100000000000001" customHeight="1" thickBot="1" x14ac:dyDescent="0.3">
      <c r="B5971" s="63" t="str">
        <f t="shared" si="375"/>
        <v/>
      </c>
      <c r="C5971" s="64"/>
      <c r="D5971" s="65"/>
      <c r="E5971" s="65"/>
      <c r="F5971" s="65"/>
      <c r="G5971" s="65"/>
      <c r="H5971" s="65"/>
      <c r="I5971" s="65"/>
      <c r="J5971" s="65"/>
      <c r="K5971" s="65"/>
      <c r="L5971" s="66" t="str">
        <f t="shared" si="376"/>
        <v/>
      </c>
      <c r="M5971" s="66" t="str">
        <f t="shared" si="377"/>
        <v/>
      </c>
      <c r="N5971" s="66" t="str">
        <f t="shared" si="378"/>
        <v/>
      </c>
    </row>
    <row r="5972" spans="2:14" ht="20.100000000000001" customHeight="1" thickBot="1" x14ac:dyDescent="0.3">
      <c r="B5972" s="63" t="str">
        <f t="shared" si="375"/>
        <v/>
      </c>
      <c r="C5972" s="64"/>
      <c r="D5972" s="65"/>
      <c r="E5972" s="65"/>
      <c r="F5972" s="65"/>
      <c r="G5972" s="65"/>
      <c r="H5972" s="65"/>
      <c r="I5972" s="65"/>
      <c r="J5972" s="65"/>
      <c r="K5972" s="65"/>
      <c r="L5972" s="66" t="str">
        <f t="shared" si="376"/>
        <v/>
      </c>
      <c r="M5972" s="66" t="str">
        <f t="shared" si="377"/>
        <v/>
      </c>
      <c r="N5972" s="66" t="str">
        <f t="shared" si="378"/>
        <v/>
      </c>
    </row>
    <row r="5973" spans="2:14" ht="20.100000000000001" customHeight="1" thickBot="1" x14ac:dyDescent="0.3">
      <c r="B5973" s="63" t="str">
        <f t="shared" si="375"/>
        <v/>
      </c>
      <c r="C5973" s="64"/>
      <c r="D5973" s="65"/>
      <c r="E5973" s="65"/>
      <c r="F5973" s="65"/>
      <c r="G5973" s="65"/>
      <c r="H5973" s="65"/>
      <c r="I5973" s="65"/>
      <c r="J5973" s="65"/>
      <c r="K5973" s="65"/>
      <c r="L5973" s="66" t="str">
        <f t="shared" si="376"/>
        <v/>
      </c>
      <c r="M5973" s="66" t="str">
        <f t="shared" si="377"/>
        <v/>
      </c>
      <c r="N5973" s="66" t="str">
        <f t="shared" si="378"/>
        <v/>
      </c>
    </row>
    <row r="5974" spans="2:14" ht="20.100000000000001" customHeight="1" thickBot="1" x14ac:dyDescent="0.3">
      <c r="B5974" s="63" t="str">
        <f t="shared" si="375"/>
        <v/>
      </c>
      <c r="C5974" s="64"/>
      <c r="D5974" s="65"/>
      <c r="E5974" s="65"/>
      <c r="F5974" s="65"/>
      <c r="G5974" s="65"/>
      <c r="H5974" s="65"/>
      <c r="I5974" s="65"/>
      <c r="J5974" s="65"/>
      <c r="K5974" s="65"/>
      <c r="L5974" s="66" t="str">
        <f t="shared" si="376"/>
        <v/>
      </c>
      <c r="M5974" s="66" t="str">
        <f t="shared" si="377"/>
        <v/>
      </c>
      <c r="N5974" s="66" t="str">
        <f t="shared" si="378"/>
        <v/>
      </c>
    </row>
    <row r="5975" spans="2:14" ht="20.100000000000001" customHeight="1" thickBot="1" x14ac:dyDescent="0.3">
      <c r="B5975" s="63" t="str">
        <f t="shared" si="375"/>
        <v/>
      </c>
      <c r="C5975" s="64"/>
      <c r="D5975" s="65"/>
      <c r="E5975" s="65"/>
      <c r="F5975" s="65"/>
      <c r="G5975" s="65"/>
      <c r="H5975" s="65"/>
      <c r="I5975" s="65"/>
      <c r="J5975" s="65"/>
      <c r="K5975" s="65"/>
      <c r="L5975" s="66" t="str">
        <f t="shared" si="376"/>
        <v/>
      </c>
      <c r="M5975" s="66" t="str">
        <f t="shared" si="377"/>
        <v/>
      </c>
      <c r="N5975" s="66" t="str">
        <f t="shared" si="378"/>
        <v/>
      </c>
    </row>
    <row r="5976" spans="2:14" ht="20.100000000000001" customHeight="1" thickBot="1" x14ac:dyDescent="0.3">
      <c r="B5976" s="63" t="str">
        <f t="shared" si="375"/>
        <v/>
      </c>
      <c r="C5976" s="64"/>
      <c r="D5976" s="65"/>
      <c r="E5976" s="65"/>
      <c r="F5976" s="65"/>
      <c r="G5976" s="65"/>
      <c r="H5976" s="65"/>
      <c r="I5976" s="65"/>
      <c r="J5976" s="65"/>
      <c r="K5976" s="65"/>
      <c r="L5976" s="66" t="str">
        <f t="shared" si="376"/>
        <v/>
      </c>
      <c r="M5976" s="66" t="str">
        <f t="shared" si="377"/>
        <v/>
      </c>
      <c r="N5976" s="66" t="str">
        <f t="shared" si="378"/>
        <v/>
      </c>
    </row>
    <row r="5977" spans="2:14" ht="20.100000000000001" customHeight="1" thickBot="1" x14ac:dyDescent="0.3">
      <c r="B5977" s="63" t="str">
        <f t="shared" si="375"/>
        <v/>
      </c>
      <c r="C5977" s="64"/>
      <c r="D5977" s="65"/>
      <c r="E5977" s="65"/>
      <c r="F5977" s="65"/>
      <c r="G5977" s="65"/>
      <c r="H5977" s="65"/>
      <c r="I5977" s="65"/>
      <c r="J5977" s="65"/>
      <c r="K5977" s="65"/>
      <c r="L5977" s="66" t="str">
        <f t="shared" si="376"/>
        <v/>
      </c>
      <c r="M5977" s="66" t="str">
        <f t="shared" si="377"/>
        <v/>
      </c>
      <c r="N5977" s="66" t="str">
        <f t="shared" si="378"/>
        <v/>
      </c>
    </row>
    <row r="5978" spans="2:14" ht="20.100000000000001" customHeight="1" thickBot="1" x14ac:dyDescent="0.3">
      <c r="B5978" s="63" t="str">
        <f t="shared" si="375"/>
        <v/>
      </c>
      <c r="C5978" s="64"/>
      <c r="D5978" s="65"/>
      <c r="E5978" s="65"/>
      <c r="F5978" s="65"/>
      <c r="G5978" s="65"/>
      <c r="H5978" s="65"/>
      <c r="I5978" s="65"/>
      <c r="J5978" s="65"/>
      <c r="K5978" s="65"/>
      <c r="L5978" s="66" t="str">
        <f t="shared" si="376"/>
        <v/>
      </c>
      <c r="M5978" s="66" t="str">
        <f t="shared" si="377"/>
        <v/>
      </c>
      <c r="N5978" s="66" t="str">
        <f t="shared" si="378"/>
        <v/>
      </c>
    </row>
    <row r="5979" spans="2:14" ht="20.100000000000001" customHeight="1" thickBot="1" x14ac:dyDescent="0.3">
      <c r="B5979" s="63" t="str">
        <f t="shared" si="375"/>
        <v/>
      </c>
      <c r="C5979" s="64"/>
      <c r="D5979" s="65"/>
      <c r="E5979" s="65"/>
      <c r="F5979" s="65"/>
      <c r="G5979" s="65"/>
      <c r="H5979" s="65"/>
      <c r="I5979" s="65"/>
      <c r="J5979" s="65"/>
      <c r="K5979" s="65"/>
      <c r="L5979" s="66" t="str">
        <f t="shared" si="376"/>
        <v/>
      </c>
      <c r="M5979" s="66" t="str">
        <f t="shared" si="377"/>
        <v/>
      </c>
      <c r="N5979" s="66" t="str">
        <f t="shared" si="378"/>
        <v/>
      </c>
    </row>
    <row r="5980" spans="2:14" ht="20.100000000000001" customHeight="1" thickBot="1" x14ac:dyDescent="0.3">
      <c r="B5980" s="63" t="str">
        <f t="shared" si="375"/>
        <v/>
      </c>
      <c r="C5980" s="64"/>
      <c r="D5980" s="65"/>
      <c r="E5980" s="65"/>
      <c r="F5980" s="65"/>
      <c r="G5980" s="65"/>
      <c r="H5980" s="65"/>
      <c r="I5980" s="65"/>
      <c r="J5980" s="65"/>
      <c r="K5980" s="65"/>
      <c r="L5980" s="66" t="str">
        <f t="shared" si="376"/>
        <v/>
      </c>
      <c r="M5980" s="66" t="str">
        <f t="shared" si="377"/>
        <v/>
      </c>
      <c r="N5980" s="66" t="str">
        <f t="shared" si="378"/>
        <v/>
      </c>
    </row>
    <row r="5981" spans="2:14" ht="20.100000000000001" customHeight="1" thickBot="1" x14ac:dyDescent="0.3">
      <c r="B5981" s="63" t="str">
        <f t="shared" si="375"/>
        <v/>
      </c>
      <c r="C5981" s="64"/>
      <c r="D5981" s="65"/>
      <c r="E5981" s="65"/>
      <c r="F5981" s="65"/>
      <c r="G5981" s="65"/>
      <c r="H5981" s="65"/>
      <c r="I5981" s="65"/>
      <c r="J5981" s="65"/>
      <c r="K5981" s="65"/>
      <c r="L5981" s="66" t="str">
        <f t="shared" si="376"/>
        <v/>
      </c>
      <c r="M5981" s="66" t="str">
        <f t="shared" si="377"/>
        <v/>
      </c>
      <c r="N5981" s="66" t="str">
        <f t="shared" si="378"/>
        <v/>
      </c>
    </row>
    <row r="5982" spans="2:14" ht="20.100000000000001" customHeight="1" thickBot="1" x14ac:dyDescent="0.3">
      <c r="B5982" s="63" t="str">
        <f t="shared" si="375"/>
        <v/>
      </c>
      <c r="C5982" s="64"/>
      <c r="D5982" s="65"/>
      <c r="E5982" s="65"/>
      <c r="F5982" s="65"/>
      <c r="G5982" s="65"/>
      <c r="H5982" s="65"/>
      <c r="I5982" s="65"/>
      <c r="J5982" s="65"/>
      <c r="K5982" s="65"/>
      <c r="L5982" s="66" t="str">
        <f t="shared" si="376"/>
        <v/>
      </c>
      <c r="M5982" s="66" t="str">
        <f t="shared" si="377"/>
        <v/>
      </c>
      <c r="N5982" s="66" t="str">
        <f t="shared" si="378"/>
        <v/>
      </c>
    </row>
    <row r="5983" spans="2:14" ht="20.100000000000001" customHeight="1" thickBot="1" x14ac:dyDescent="0.3">
      <c r="B5983" s="63" t="str">
        <f t="shared" si="375"/>
        <v/>
      </c>
      <c r="C5983" s="64"/>
      <c r="D5983" s="65"/>
      <c r="E5983" s="65"/>
      <c r="F5983" s="65"/>
      <c r="G5983" s="65"/>
      <c r="H5983" s="65"/>
      <c r="I5983" s="65"/>
      <c r="J5983" s="65"/>
      <c r="K5983" s="65"/>
      <c r="L5983" s="66" t="str">
        <f t="shared" si="376"/>
        <v/>
      </c>
      <c r="M5983" s="66" t="str">
        <f t="shared" si="377"/>
        <v/>
      </c>
      <c r="N5983" s="66" t="str">
        <f t="shared" si="378"/>
        <v/>
      </c>
    </row>
    <row r="5984" spans="2:14" ht="20.100000000000001" customHeight="1" thickBot="1" x14ac:dyDescent="0.3">
      <c r="B5984" s="63" t="str">
        <f t="shared" si="375"/>
        <v/>
      </c>
      <c r="C5984" s="64"/>
      <c r="D5984" s="65"/>
      <c r="E5984" s="65"/>
      <c r="F5984" s="65"/>
      <c r="G5984" s="65"/>
      <c r="H5984" s="65"/>
      <c r="I5984" s="65"/>
      <c r="J5984" s="65"/>
      <c r="K5984" s="65"/>
      <c r="L5984" s="66" t="str">
        <f t="shared" si="376"/>
        <v/>
      </c>
      <c r="M5984" s="66" t="str">
        <f t="shared" si="377"/>
        <v/>
      </c>
      <c r="N5984" s="66" t="str">
        <f t="shared" si="378"/>
        <v/>
      </c>
    </row>
    <row r="5985" spans="2:14" ht="20.100000000000001" customHeight="1" thickBot="1" x14ac:dyDescent="0.3">
      <c r="B5985" s="63" t="str">
        <f t="shared" si="375"/>
        <v/>
      </c>
      <c r="C5985" s="64"/>
      <c r="D5985" s="65"/>
      <c r="E5985" s="65"/>
      <c r="F5985" s="65"/>
      <c r="G5985" s="65"/>
      <c r="H5985" s="65"/>
      <c r="I5985" s="65"/>
      <c r="J5985" s="65"/>
      <c r="K5985" s="65"/>
      <c r="L5985" s="66" t="str">
        <f t="shared" si="376"/>
        <v/>
      </c>
      <c r="M5985" s="66" t="str">
        <f t="shared" si="377"/>
        <v/>
      </c>
      <c r="N5985" s="66" t="str">
        <f t="shared" si="378"/>
        <v/>
      </c>
    </row>
    <row r="5986" spans="2:14" ht="20.100000000000001" customHeight="1" thickBot="1" x14ac:dyDescent="0.3">
      <c r="B5986" s="63" t="str">
        <f t="shared" si="375"/>
        <v/>
      </c>
      <c r="C5986" s="64"/>
      <c r="D5986" s="65"/>
      <c r="E5986" s="65"/>
      <c r="F5986" s="65"/>
      <c r="G5986" s="65"/>
      <c r="H5986" s="65"/>
      <c r="I5986" s="65"/>
      <c r="J5986" s="65"/>
      <c r="K5986" s="65"/>
      <c r="L5986" s="66" t="str">
        <f t="shared" si="376"/>
        <v/>
      </c>
      <c r="M5986" s="66" t="str">
        <f t="shared" si="377"/>
        <v/>
      </c>
      <c r="N5986" s="66" t="str">
        <f t="shared" si="378"/>
        <v/>
      </c>
    </row>
    <row r="5987" spans="2:14" ht="20.100000000000001" customHeight="1" thickBot="1" x14ac:dyDescent="0.3">
      <c r="B5987" s="63" t="str">
        <f t="shared" si="375"/>
        <v/>
      </c>
      <c r="C5987" s="64"/>
      <c r="D5987" s="65"/>
      <c r="E5987" s="65"/>
      <c r="F5987" s="65"/>
      <c r="G5987" s="65"/>
      <c r="H5987" s="65"/>
      <c r="I5987" s="65"/>
      <c r="J5987" s="65"/>
      <c r="K5987" s="65"/>
      <c r="L5987" s="66" t="str">
        <f t="shared" si="376"/>
        <v/>
      </c>
      <c r="M5987" s="66" t="str">
        <f t="shared" si="377"/>
        <v/>
      </c>
      <c r="N5987" s="66" t="str">
        <f t="shared" si="378"/>
        <v/>
      </c>
    </row>
    <row r="5988" spans="2:14" ht="20.100000000000001" customHeight="1" thickBot="1" x14ac:dyDescent="0.3">
      <c r="B5988" s="63" t="str">
        <f t="shared" si="375"/>
        <v/>
      </c>
      <c r="C5988" s="64"/>
      <c r="D5988" s="65"/>
      <c r="E5988" s="65"/>
      <c r="F5988" s="65"/>
      <c r="G5988" s="65"/>
      <c r="H5988" s="65"/>
      <c r="I5988" s="65"/>
      <c r="J5988" s="65"/>
      <c r="K5988" s="65"/>
      <c r="L5988" s="66" t="str">
        <f t="shared" si="376"/>
        <v/>
      </c>
      <c r="M5988" s="66" t="str">
        <f t="shared" si="377"/>
        <v/>
      </c>
      <c r="N5988" s="66" t="str">
        <f t="shared" si="378"/>
        <v/>
      </c>
    </row>
    <row r="5989" spans="2:14" ht="20.100000000000001" customHeight="1" thickBot="1" x14ac:dyDescent="0.3">
      <c r="B5989" s="63" t="str">
        <f t="shared" si="375"/>
        <v/>
      </c>
      <c r="C5989" s="64"/>
      <c r="D5989" s="65"/>
      <c r="E5989" s="65"/>
      <c r="F5989" s="65"/>
      <c r="G5989" s="65"/>
      <c r="H5989" s="65"/>
      <c r="I5989" s="65"/>
      <c r="J5989" s="65"/>
      <c r="K5989" s="65"/>
      <c r="L5989" s="66" t="str">
        <f t="shared" si="376"/>
        <v/>
      </c>
      <c r="M5989" s="66" t="str">
        <f t="shared" si="377"/>
        <v/>
      </c>
      <c r="N5989" s="66" t="str">
        <f t="shared" si="378"/>
        <v/>
      </c>
    </row>
    <row r="5990" spans="2:14" ht="20.100000000000001" customHeight="1" thickBot="1" x14ac:dyDescent="0.3">
      <c r="B5990" s="63" t="str">
        <f t="shared" si="375"/>
        <v/>
      </c>
      <c r="C5990" s="64"/>
      <c r="D5990" s="65"/>
      <c r="E5990" s="65"/>
      <c r="F5990" s="65"/>
      <c r="G5990" s="65"/>
      <c r="H5990" s="65"/>
      <c r="I5990" s="65"/>
      <c r="J5990" s="65"/>
      <c r="K5990" s="65"/>
      <c r="L5990" s="66" t="str">
        <f t="shared" si="376"/>
        <v/>
      </c>
      <c r="M5990" s="66" t="str">
        <f t="shared" si="377"/>
        <v/>
      </c>
      <c r="N5990" s="66" t="str">
        <f t="shared" si="378"/>
        <v/>
      </c>
    </row>
    <row r="5991" spans="2:14" ht="20.100000000000001" customHeight="1" thickBot="1" x14ac:dyDescent="0.3">
      <c r="B5991" s="63" t="str">
        <f t="shared" si="375"/>
        <v/>
      </c>
      <c r="C5991" s="64"/>
      <c r="D5991" s="65"/>
      <c r="E5991" s="65"/>
      <c r="F5991" s="65"/>
      <c r="G5991" s="65"/>
      <c r="H5991" s="65"/>
      <c r="I5991" s="65"/>
      <c r="J5991" s="65"/>
      <c r="K5991" s="65"/>
      <c r="L5991" s="66" t="str">
        <f t="shared" si="376"/>
        <v/>
      </c>
      <c r="M5991" s="66" t="str">
        <f t="shared" si="377"/>
        <v/>
      </c>
      <c r="N5991" s="66" t="str">
        <f t="shared" si="378"/>
        <v/>
      </c>
    </row>
    <row r="5992" spans="2:14" ht="20.100000000000001" customHeight="1" thickBot="1" x14ac:dyDescent="0.3">
      <c r="B5992" s="63" t="str">
        <f t="shared" si="375"/>
        <v/>
      </c>
      <c r="C5992" s="64"/>
      <c r="D5992" s="65"/>
      <c r="E5992" s="65"/>
      <c r="F5992" s="65"/>
      <c r="G5992" s="65"/>
      <c r="H5992" s="65"/>
      <c r="I5992" s="65"/>
      <c r="J5992" s="65"/>
      <c r="K5992" s="65"/>
      <c r="L5992" s="66" t="str">
        <f t="shared" si="376"/>
        <v/>
      </c>
      <c r="M5992" s="66" t="str">
        <f t="shared" si="377"/>
        <v/>
      </c>
      <c r="N5992" s="66" t="str">
        <f t="shared" si="378"/>
        <v/>
      </c>
    </row>
    <row r="5993" spans="2:14" ht="20.100000000000001" customHeight="1" thickBot="1" x14ac:dyDescent="0.3">
      <c r="B5993" s="63" t="str">
        <f t="shared" si="375"/>
        <v/>
      </c>
      <c r="C5993" s="64"/>
      <c r="D5993" s="65"/>
      <c r="E5993" s="65"/>
      <c r="F5993" s="65"/>
      <c r="G5993" s="65"/>
      <c r="H5993" s="65"/>
      <c r="I5993" s="65"/>
      <c r="J5993" s="65"/>
      <c r="K5993" s="65"/>
      <c r="L5993" s="66" t="str">
        <f t="shared" si="376"/>
        <v/>
      </c>
      <c r="M5993" s="66" t="str">
        <f t="shared" si="377"/>
        <v/>
      </c>
      <c r="N5993" s="66" t="str">
        <f t="shared" si="378"/>
        <v/>
      </c>
    </row>
    <row r="5994" spans="2:14" ht="20.100000000000001" customHeight="1" thickBot="1" x14ac:dyDescent="0.3">
      <c r="B5994" s="63" t="str">
        <f t="shared" si="375"/>
        <v/>
      </c>
      <c r="C5994" s="64"/>
      <c r="D5994" s="65"/>
      <c r="E5994" s="65"/>
      <c r="F5994" s="65"/>
      <c r="G5994" s="65"/>
      <c r="H5994" s="65"/>
      <c r="I5994" s="65"/>
      <c r="J5994" s="65"/>
      <c r="K5994" s="65"/>
      <c r="L5994" s="66" t="str">
        <f t="shared" si="376"/>
        <v/>
      </c>
      <c r="M5994" s="66" t="str">
        <f t="shared" si="377"/>
        <v/>
      </c>
      <c r="N5994" s="66" t="str">
        <f t="shared" si="378"/>
        <v/>
      </c>
    </row>
    <row r="5995" spans="2:14" ht="20.100000000000001" customHeight="1" thickBot="1" x14ac:dyDescent="0.3">
      <c r="B5995" s="63" t="str">
        <f t="shared" si="375"/>
        <v/>
      </c>
      <c r="C5995" s="64"/>
      <c r="D5995" s="65"/>
      <c r="E5995" s="65"/>
      <c r="F5995" s="65"/>
      <c r="G5995" s="65"/>
      <c r="H5995" s="65"/>
      <c r="I5995" s="65"/>
      <c r="J5995" s="65"/>
      <c r="K5995" s="65"/>
      <c r="L5995" s="66" t="str">
        <f t="shared" si="376"/>
        <v/>
      </c>
      <c r="M5995" s="66" t="str">
        <f t="shared" si="377"/>
        <v/>
      </c>
      <c r="N5995" s="66" t="str">
        <f t="shared" si="378"/>
        <v/>
      </c>
    </row>
    <row r="5996" spans="2:14" ht="20.100000000000001" customHeight="1" thickBot="1" x14ac:dyDescent="0.3">
      <c r="B5996" s="63" t="str">
        <f t="shared" si="375"/>
        <v/>
      </c>
      <c r="C5996" s="64"/>
      <c r="D5996" s="65"/>
      <c r="E5996" s="65"/>
      <c r="F5996" s="65"/>
      <c r="G5996" s="65"/>
      <c r="H5996" s="65"/>
      <c r="I5996" s="65"/>
      <c r="J5996" s="65"/>
      <c r="K5996" s="65"/>
      <c r="L5996" s="66" t="str">
        <f t="shared" si="376"/>
        <v/>
      </c>
      <c r="M5996" s="66" t="str">
        <f t="shared" si="377"/>
        <v/>
      </c>
      <c r="N5996" s="66" t="str">
        <f t="shared" si="378"/>
        <v/>
      </c>
    </row>
    <row r="5997" spans="2:14" ht="20.100000000000001" customHeight="1" thickBot="1" x14ac:dyDescent="0.3">
      <c r="B5997" s="63" t="str">
        <f t="shared" si="375"/>
        <v/>
      </c>
      <c r="C5997" s="64"/>
      <c r="D5997" s="65"/>
      <c r="E5997" s="65"/>
      <c r="F5997" s="65"/>
      <c r="G5997" s="65"/>
      <c r="H5997" s="65"/>
      <c r="I5997" s="65"/>
      <c r="J5997" s="65"/>
      <c r="K5997" s="65"/>
      <c r="L5997" s="66" t="str">
        <f t="shared" si="376"/>
        <v/>
      </c>
      <c r="M5997" s="66" t="str">
        <f t="shared" si="377"/>
        <v/>
      </c>
      <c r="N5997" s="66" t="str">
        <f t="shared" si="378"/>
        <v/>
      </c>
    </row>
    <row r="5998" spans="2:14" ht="20.100000000000001" customHeight="1" thickBot="1" x14ac:dyDescent="0.3">
      <c r="B5998" s="63" t="str">
        <f t="shared" si="375"/>
        <v/>
      </c>
      <c r="C5998" s="64"/>
      <c r="D5998" s="65"/>
      <c r="E5998" s="65"/>
      <c r="F5998" s="65"/>
      <c r="G5998" s="65"/>
      <c r="H5998" s="65"/>
      <c r="I5998" s="65"/>
      <c r="J5998" s="65"/>
      <c r="K5998" s="65"/>
      <c r="L5998" s="66" t="str">
        <f t="shared" si="376"/>
        <v/>
      </c>
      <c r="M5998" s="66" t="str">
        <f t="shared" si="377"/>
        <v/>
      </c>
      <c r="N5998" s="66" t="str">
        <f t="shared" si="378"/>
        <v/>
      </c>
    </row>
    <row r="5999" spans="2:14" ht="20.100000000000001" customHeight="1" thickBot="1" x14ac:dyDescent="0.3">
      <c r="B5999" s="63" t="str">
        <f t="shared" si="375"/>
        <v/>
      </c>
      <c r="C5999" s="64"/>
      <c r="D5999" s="65"/>
      <c r="E5999" s="65"/>
      <c r="F5999" s="65"/>
      <c r="G5999" s="65"/>
      <c r="H5999" s="65"/>
      <c r="I5999" s="65"/>
      <c r="J5999" s="65"/>
      <c r="K5999" s="65"/>
      <c r="L5999" s="66" t="str">
        <f t="shared" si="376"/>
        <v/>
      </c>
      <c r="M5999" s="66" t="str">
        <f t="shared" si="377"/>
        <v/>
      </c>
      <c r="N5999" s="66" t="str">
        <f t="shared" si="378"/>
        <v/>
      </c>
    </row>
    <row r="6000" spans="2:14" ht="20.100000000000001" customHeight="1" thickBot="1" x14ac:dyDescent="0.3">
      <c r="B6000" s="63" t="str">
        <f t="shared" si="375"/>
        <v/>
      </c>
      <c r="C6000" s="64"/>
      <c r="D6000" s="65"/>
      <c r="E6000" s="65"/>
      <c r="F6000" s="65"/>
      <c r="G6000" s="65"/>
      <c r="H6000" s="65"/>
      <c r="I6000" s="65"/>
      <c r="J6000" s="65"/>
      <c r="K6000" s="65"/>
      <c r="L6000" s="66" t="str">
        <f t="shared" si="376"/>
        <v/>
      </c>
      <c r="M6000" s="66" t="str">
        <f t="shared" si="377"/>
        <v/>
      </c>
      <c r="N6000" s="66" t="str">
        <f t="shared" si="378"/>
        <v/>
      </c>
    </row>
    <row r="6001" spans="2:14" ht="20.100000000000001" customHeight="1" thickBot="1" x14ac:dyDescent="0.3">
      <c r="B6001" s="63" t="str">
        <f t="shared" si="375"/>
        <v/>
      </c>
      <c r="C6001" s="64"/>
      <c r="D6001" s="65"/>
      <c r="E6001" s="65"/>
      <c r="F6001" s="65"/>
      <c r="G6001" s="65"/>
      <c r="H6001" s="65"/>
      <c r="I6001" s="65"/>
      <c r="J6001" s="65"/>
      <c r="K6001" s="65"/>
      <c r="L6001" s="66" t="str">
        <f t="shared" si="376"/>
        <v/>
      </c>
      <c r="M6001" s="66" t="str">
        <f t="shared" si="377"/>
        <v/>
      </c>
      <c r="N6001" s="66" t="str">
        <f t="shared" si="378"/>
        <v/>
      </c>
    </row>
    <row r="6002" spans="2:14" ht="20.100000000000001" customHeight="1" thickBot="1" x14ac:dyDescent="0.3">
      <c r="B6002" s="63" t="str">
        <f t="shared" si="375"/>
        <v/>
      </c>
      <c r="C6002" s="64"/>
      <c r="D6002" s="65"/>
      <c r="E6002" s="65"/>
      <c r="F6002" s="65"/>
      <c r="G6002" s="65"/>
      <c r="H6002" s="65"/>
      <c r="I6002" s="65"/>
      <c r="J6002" s="65"/>
      <c r="K6002" s="65"/>
      <c r="L6002" s="66" t="str">
        <f t="shared" si="376"/>
        <v/>
      </c>
      <c r="M6002" s="66" t="str">
        <f t="shared" si="377"/>
        <v/>
      </c>
      <c r="N6002" s="66" t="str">
        <f t="shared" si="378"/>
        <v/>
      </c>
    </row>
    <row r="6003" spans="2:14" ht="20.100000000000001" customHeight="1" thickBot="1" x14ac:dyDescent="0.3">
      <c r="B6003" s="63" t="str">
        <f t="shared" si="375"/>
        <v/>
      </c>
      <c r="C6003" s="64"/>
      <c r="D6003" s="65"/>
      <c r="E6003" s="65"/>
      <c r="F6003" s="65"/>
      <c r="G6003" s="65"/>
      <c r="H6003" s="65"/>
      <c r="I6003" s="65"/>
      <c r="J6003" s="65"/>
      <c r="K6003" s="65"/>
      <c r="L6003" s="66" t="str">
        <f t="shared" si="376"/>
        <v/>
      </c>
      <c r="M6003" s="66" t="str">
        <f t="shared" si="377"/>
        <v/>
      </c>
      <c r="N6003" s="66" t="str">
        <f t="shared" si="378"/>
        <v/>
      </c>
    </row>
    <row r="6004" spans="2:14" ht="20.100000000000001" customHeight="1" thickBot="1" x14ac:dyDescent="0.3">
      <c r="B6004" s="63" t="str">
        <f t="shared" si="375"/>
        <v/>
      </c>
      <c r="C6004" s="64"/>
      <c r="D6004" s="65"/>
      <c r="E6004" s="65"/>
      <c r="F6004" s="65"/>
      <c r="G6004" s="65"/>
      <c r="H6004" s="65"/>
      <c r="I6004" s="65"/>
      <c r="J6004" s="65"/>
      <c r="K6004" s="65"/>
      <c r="L6004" s="66" t="str">
        <f t="shared" si="376"/>
        <v/>
      </c>
      <c r="M6004" s="66" t="str">
        <f t="shared" si="377"/>
        <v/>
      </c>
      <c r="N6004" s="66" t="str">
        <f t="shared" si="378"/>
        <v/>
      </c>
    </row>
    <row r="6005" spans="2:14" ht="20.100000000000001" customHeight="1" thickBot="1" x14ac:dyDescent="0.3">
      <c r="B6005" s="63" t="str">
        <f t="shared" si="375"/>
        <v/>
      </c>
      <c r="C6005" s="64"/>
      <c r="D6005" s="65"/>
      <c r="E6005" s="65"/>
      <c r="F6005" s="65"/>
      <c r="G6005" s="65"/>
      <c r="H6005" s="65"/>
      <c r="I6005" s="65"/>
      <c r="J6005" s="65"/>
      <c r="K6005" s="65"/>
      <c r="L6005" s="66" t="str">
        <f t="shared" si="376"/>
        <v/>
      </c>
      <c r="M6005" s="66" t="str">
        <f t="shared" si="377"/>
        <v/>
      </c>
      <c r="N6005" s="66" t="str">
        <f t="shared" si="378"/>
        <v/>
      </c>
    </row>
    <row r="6006" spans="2:14" ht="20.100000000000001" customHeight="1" thickBot="1" x14ac:dyDescent="0.3">
      <c r="B6006" s="63" t="str">
        <f t="shared" si="375"/>
        <v/>
      </c>
      <c r="C6006" s="64"/>
      <c r="D6006" s="65"/>
      <c r="E6006" s="65"/>
      <c r="F6006" s="65"/>
      <c r="G6006" s="65"/>
      <c r="H6006" s="65"/>
      <c r="I6006" s="65"/>
      <c r="J6006" s="65"/>
      <c r="K6006" s="65"/>
      <c r="L6006" s="66" t="str">
        <f t="shared" si="376"/>
        <v/>
      </c>
      <c r="M6006" s="66" t="str">
        <f t="shared" si="377"/>
        <v/>
      </c>
      <c r="N6006" s="66" t="str">
        <f t="shared" si="378"/>
        <v/>
      </c>
    </row>
    <row r="6007" spans="2:14" ht="20.100000000000001" customHeight="1" thickBot="1" x14ac:dyDescent="0.3">
      <c r="B6007" s="63" t="str">
        <f t="shared" si="375"/>
        <v/>
      </c>
      <c r="C6007" s="64"/>
      <c r="D6007" s="65"/>
      <c r="E6007" s="65"/>
      <c r="F6007" s="65"/>
      <c r="G6007" s="65"/>
      <c r="H6007" s="65"/>
      <c r="I6007" s="65"/>
      <c r="J6007" s="65"/>
      <c r="K6007" s="65"/>
      <c r="L6007" s="66" t="str">
        <f t="shared" si="376"/>
        <v/>
      </c>
      <c r="M6007" s="66" t="str">
        <f t="shared" si="377"/>
        <v/>
      </c>
      <c r="N6007" s="66" t="str">
        <f t="shared" si="378"/>
        <v/>
      </c>
    </row>
    <row r="6008" spans="2:14" ht="20.100000000000001" customHeight="1" thickBot="1" x14ac:dyDescent="0.3">
      <c r="B6008" s="63" t="str">
        <f t="shared" si="375"/>
        <v/>
      </c>
      <c r="C6008" s="64"/>
      <c r="D6008" s="65"/>
      <c r="E6008" s="65"/>
      <c r="F6008" s="65"/>
      <c r="G6008" s="65"/>
      <c r="H6008" s="65"/>
      <c r="I6008" s="65"/>
      <c r="J6008" s="65"/>
      <c r="K6008" s="65"/>
      <c r="L6008" s="66" t="str">
        <f t="shared" si="376"/>
        <v/>
      </c>
      <c r="M6008" s="66" t="str">
        <f t="shared" si="377"/>
        <v/>
      </c>
      <c r="N6008" s="66" t="str">
        <f t="shared" si="378"/>
        <v/>
      </c>
    </row>
  </sheetData>
  <sheetProtection password="9004" sheet="1" objects="1" scenarios="1"/>
  <autoFilter ref="C7:K6008"/>
  <mergeCells count="1">
    <mergeCell ref="B6:N6"/>
  </mergeCells>
  <conditionalFormatting sqref="B8:B6008">
    <cfRule type="expression" dxfId="6" priority="3">
      <formula>$C8&lt;&gt;""</formula>
    </cfRule>
  </conditionalFormatting>
  <conditionalFormatting sqref="L8:N12">
    <cfRule type="expression" dxfId="1" priority="2">
      <formula>$C8&lt;&gt;""</formula>
    </cfRule>
  </conditionalFormatting>
  <conditionalFormatting sqref="L13:N6008">
    <cfRule type="expression" dxfId="0" priority="1">
      <formula>$C13&lt;&gt;""</formula>
    </cfRule>
  </conditionalFormatting>
  <dataValidations count="5">
    <dataValidation type="list" allowBlank="1" showInputMessage="1" showErrorMessage="1" sqref="D8:D6008">
      <formula1>CadFun</formula1>
    </dataValidation>
    <dataValidation type="list" allowBlank="1" showInputMessage="1" showErrorMessage="1" sqref="E8:E6008">
      <formula1>CadOco</formula1>
    </dataValidation>
    <dataValidation type="list" allowBlank="1" showInputMessage="1" showErrorMessage="1" sqref="F8:F6008">
      <formula1>"Sim,Não"</formula1>
    </dataValidation>
    <dataValidation type="list" allowBlank="1" showInputMessage="1" showErrorMessage="1" sqref="G8:G6008">
      <formula1>CadCom</formula1>
    </dataValidation>
    <dataValidation type="list" allowBlank="1" showInputMessage="1" showErrorMessage="1" sqref="I8:I6008">
      <formula1>CadSol</formula1>
    </dataValidation>
  </dataValidations>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89"/>
  <sheetViews>
    <sheetView showGridLines="0" zoomScale="98" zoomScaleNormal="98" workbookViewId="0"/>
  </sheetViews>
  <sheetFormatPr defaultRowHeight="15" x14ac:dyDescent="0.25"/>
  <cols>
    <col min="1" max="1" width="2.42578125" style="43" customWidth="1"/>
    <col min="2" max="2" width="29.85546875" style="42" customWidth="1"/>
    <col min="3" max="12" width="13.5703125" style="42" customWidth="1"/>
    <col min="13" max="14" width="11.5703125" style="42" customWidth="1"/>
    <col min="15" max="16384" width="9.140625" style="42"/>
  </cols>
  <sheetData>
    <row r="1" spans="1:14" s="32" customFormat="1" ht="36.75" customHeight="1" x14ac:dyDescent="0.25">
      <c r="A1" s="33"/>
    </row>
    <row r="2" spans="1:14" s="35" customFormat="1" ht="36.75" customHeight="1" x14ac:dyDescent="0.25">
      <c r="A2" s="36"/>
    </row>
    <row r="3" spans="1:14" s="38" customFormat="1" ht="36.75" customHeight="1" x14ac:dyDescent="0.25">
      <c r="A3" s="39"/>
    </row>
    <row r="5" spans="1:14" ht="21" x14ac:dyDescent="0.35">
      <c r="B5" s="58" t="s">
        <v>106</v>
      </c>
    </row>
    <row r="6" spans="1:14" ht="15.75" thickBot="1" x14ac:dyDescent="0.3">
      <c r="B6" s="69" t="s">
        <v>113</v>
      </c>
      <c r="C6" s="70"/>
      <c r="D6" s="70"/>
      <c r="E6" s="70"/>
      <c r="F6" s="70"/>
      <c r="G6" s="70"/>
      <c r="H6" s="70"/>
      <c r="I6" s="70"/>
      <c r="J6" s="70"/>
      <c r="K6" s="70"/>
      <c r="L6" s="70"/>
      <c r="M6" s="70"/>
      <c r="N6" s="70"/>
    </row>
    <row r="7" spans="1:14" ht="15.75" thickBot="1" x14ac:dyDescent="0.3">
      <c r="B7" s="71" t="s">
        <v>60</v>
      </c>
      <c r="C7" s="72">
        <v>2015</v>
      </c>
      <c r="D7" s="72">
        <v>2016</v>
      </c>
      <c r="E7" s="72">
        <v>2017</v>
      </c>
      <c r="F7" s="72">
        <v>2018</v>
      </c>
      <c r="G7" s="72">
        <v>2019</v>
      </c>
      <c r="H7" s="72">
        <v>2020</v>
      </c>
      <c r="I7" s="72">
        <v>2021</v>
      </c>
      <c r="J7" s="72">
        <v>2022</v>
      </c>
      <c r="K7" s="72">
        <v>2023</v>
      </c>
      <c r="L7" s="72">
        <v>2024</v>
      </c>
      <c r="M7" s="72">
        <v>2025</v>
      </c>
      <c r="N7" s="72">
        <v>2026</v>
      </c>
    </row>
    <row r="8" spans="1:14" ht="15.75" thickBot="1" x14ac:dyDescent="0.3">
      <c r="A8" s="43">
        <v>1</v>
      </c>
      <c r="B8" s="73" t="str">
        <f ca="1">IFERROR(VLOOKUP(LARGE(Cad!$M$8:$M$1000,Res!A8),Cad!$M$8:$N$1000,2,FALSE),"")</f>
        <v>Atraso justificado</v>
      </c>
      <c r="C8" s="74">
        <f ca="1">IFERROR(COUNTIFS(INDIRECT("Lan!$E$8:$E$"&amp;qde),Res!$B8,INDIRECT("Lan!$M$8:$M$"&amp;qde),Res!C$7),"")</f>
        <v>0</v>
      </c>
      <c r="D8" s="74">
        <f ca="1">IFERROR(COUNTIFS(INDIRECT("Lan!$E$8:$E$"&amp;qde),Res!$B8,INDIRECT("Lan!$M$8:$M$"&amp;qde),Res!D$7),"")</f>
        <v>0</v>
      </c>
      <c r="E8" s="74">
        <f ca="1">IFERROR(COUNTIFS(INDIRECT("Lan!$E$8:$E$"&amp;qde),Res!$B8,INDIRECT("Lan!$M$8:$M$"&amp;qde),Res!E$7),"")</f>
        <v>0</v>
      </c>
      <c r="F8" s="74">
        <f ca="1">IFERROR(COUNTIFS(INDIRECT("Lan!$E$8:$E$"&amp;qde),Res!$B8,INDIRECT("Lan!$M$8:$M$"&amp;qde),Res!F$7),"")</f>
        <v>2</v>
      </c>
      <c r="G8" s="74">
        <f ca="1">IFERROR(COUNTIFS(INDIRECT("Lan!$E$8:$E$"&amp;qde),Res!$B8,INDIRECT("Lan!$M$8:$M$"&amp;qde),Res!G$7),"")</f>
        <v>0</v>
      </c>
      <c r="H8" s="74">
        <f ca="1">IFERROR(COUNTIFS(INDIRECT("Lan!$E$8:$E$"&amp;qde),Res!$B8,INDIRECT("Lan!$M$8:$M$"&amp;qde),Res!H$7),"")</f>
        <v>0</v>
      </c>
      <c r="I8" s="74">
        <f ca="1">IFERROR(COUNTIFS(INDIRECT("Lan!$E$8:$E$"&amp;qde),Res!$B8,INDIRECT("Lan!$M$8:$M$"&amp;qde),Res!I$7),"")</f>
        <v>0</v>
      </c>
      <c r="J8" s="74">
        <f ca="1">IFERROR(COUNTIFS(INDIRECT("Lan!$E$8:$E$"&amp;qde),Res!$B8,INDIRECT("Lan!$M$8:$M$"&amp;qde),Res!J$7),"")</f>
        <v>0</v>
      </c>
      <c r="K8" s="74">
        <f ca="1">IFERROR(COUNTIFS(INDIRECT("Lan!$E$8:$E$"&amp;qde),Res!$B8,INDIRECT("Lan!$M$8:$M$"&amp;qde),Res!K$7),"")</f>
        <v>0</v>
      </c>
      <c r="L8" s="74">
        <f ca="1">IFERROR(COUNTIFS(INDIRECT("Lan!$E$8:$E$"&amp;qde),Res!$B8,INDIRECT("Lan!$M$8:$M$"&amp;qde),Res!L$7),"")</f>
        <v>0</v>
      </c>
      <c r="M8" s="74">
        <f ca="1">IFERROR(COUNTIFS(INDIRECT("Lan!$E$8:$E$"&amp;qde),Res!$B8,INDIRECT("Lan!$M$8:$M$"&amp;qde),Res!M$7),"")</f>
        <v>0</v>
      </c>
      <c r="N8" s="74">
        <f ca="1">IFERROR(COUNTIFS(INDIRECT("Lan!$E$8:$E$"&amp;qde),Res!$B8,INDIRECT("Lan!$M$8:$M$"&amp;qde),Res!N$7),"")</f>
        <v>0</v>
      </c>
    </row>
    <row r="9" spans="1:14" ht="15.75" thickBot="1" x14ac:dyDescent="0.3">
      <c r="A9" s="43">
        <v>2</v>
      </c>
      <c r="B9" s="73" t="str">
        <f ca="1">IFERROR(VLOOKUP(LARGE(Cad!$M$8:$M$1000,Res!A9),Cad!$M$8:$N$1000,2,FALSE),"")</f>
        <v>Falta justificada</v>
      </c>
      <c r="C9" s="74">
        <f ca="1">IFERROR(COUNTIFS(INDIRECT("Lan!$E$8:$E$"&amp;qde),Res!$B9,INDIRECT("Lan!$M$8:$M$"&amp;qde),Res!C$7),"")</f>
        <v>0</v>
      </c>
      <c r="D9" s="74">
        <f ca="1">IFERROR(COUNTIFS(INDIRECT("Lan!$E$8:$E$"&amp;qde),Res!$B9,INDIRECT("Lan!$M$8:$M$"&amp;qde),Res!D$7),"")</f>
        <v>0</v>
      </c>
      <c r="E9" s="74">
        <f ca="1">IFERROR(COUNTIFS(INDIRECT("Lan!$E$8:$E$"&amp;qde),Res!$B9,INDIRECT("Lan!$M$8:$M$"&amp;qde),Res!E$7),"")</f>
        <v>1</v>
      </c>
      <c r="F9" s="74">
        <f ca="1">IFERROR(COUNTIFS(INDIRECT("Lan!$E$8:$E$"&amp;qde),Res!$B9,INDIRECT("Lan!$M$8:$M$"&amp;qde),Res!F$7),"")</f>
        <v>0</v>
      </c>
      <c r="G9" s="74">
        <f ca="1">IFERROR(COUNTIFS(INDIRECT("Lan!$E$8:$E$"&amp;qde),Res!$B9,INDIRECT("Lan!$M$8:$M$"&amp;qde),Res!G$7),"")</f>
        <v>0</v>
      </c>
      <c r="H9" s="74">
        <f ca="1">IFERROR(COUNTIFS(INDIRECT("Lan!$E$8:$E$"&amp;qde),Res!$B9,INDIRECT("Lan!$M$8:$M$"&amp;qde),Res!H$7),"")</f>
        <v>0</v>
      </c>
      <c r="I9" s="74">
        <f ca="1">IFERROR(COUNTIFS(INDIRECT("Lan!$E$8:$E$"&amp;qde),Res!$B9,INDIRECT("Lan!$M$8:$M$"&amp;qde),Res!I$7),"")</f>
        <v>0</v>
      </c>
      <c r="J9" s="74">
        <f ca="1">IFERROR(COUNTIFS(INDIRECT("Lan!$E$8:$E$"&amp;qde),Res!$B9,INDIRECT("Lan!$M$8:$M$"&amp;qde),Res!J$7),"")</f>
        <v>0</v>
      </c>
      <c r="K9" s="74">
        <f ca="1">IFERROR(COUNTIFS(INDIRECT("Lan!$E$8:$E$"&amp;qde),Res!$B9,INDIRECT("Lan!$M$8:$M$"&amp;qde),Res!K$7),"")</f>
        <v>0</v>
      </c>
      <c r="L9" s="74">
        <f ca="1">IFERROR(COUNTIFS(INDIRECT("Lan!$E$8:$E$"&amp;qde),Res!$B9,INDIRECT("Lan!$M$8:$M$"&amp;qde),Res!L$7),"")</f>
        <v>0</v>
      </c>
      <c r="M9" s="74">
        <f ca="1">IFERROR(COUNTIFS(INDIRECT("Lan!$E$8:$E$"&amp;qde),Res!$B9,INDIRECT("Lan!$M$8:$M$"&amp;qde),Res!M$7),"")</f>
        <v>0</v>
      </c>
      <c r="N9" s="74">
        <f ca="1">IFERROR(COUNTIFS(INDIRECT("Lan!$E$8:$E$"&amp;qde),Res!$B9,INDIRECT("Lan!$M$8:$M$"&amp;qde),Res!N$7),"")</f>
        <v>0</v>
      </c>
    </row>
    <row r="10" spans="1:14" ht="15.75" thickBot="1" x14ac:dyDescent="0.3">
      <c r="A10" s="43">
        <v>3</v>
      </c>
      <c r="B10" s="73" t="str">
        <f ca="1">IFERROR(VLOOKUP(LARGE(Cad!$M$8:$M$1000,Res!A10),Cad!$M$8:$N$1000,2,FALSE),"")</f>
        <v>Falta sem justificativa</v>
      </c>
      <c r="C10" s="74">
        <f ca="1">IFERROR(COUNTIFS(INDIRECT("Lan!$E$8:$E$"&amp;qde),Res!$B10,INDIRECT("Lan!$M$8:$M$"&amp;qde),Res!C$7),"")</f>
        <v>0</v>
      </c>
      <c r="D10" s="74">
        <f ca="1">IFERROR(COUNTIFS(INDIRECT("Lan!$E$8:$E$"&amp;qde),Res!$B10,INDIRECT("Lan!$M$8:$M$"&amp;qde),Res!D$7),"")</f>
        <v>0</v>
      </c>
      <c r="E10" s="74">
        <f ca="1">IFERROR(COUNTIFS(INDIRECT("Lan!$E$8:$E$"&amp;qde),Res!$B10,INDIRECT("Lan!$M$8:$M$"&amp;qde),Res!E$7),"")</f>
        <v>0</v>
      </c>
      <c r="F10" s="74">
        <f ca="1">IFERROR(COUNTIFS(INDIRECT("Lan!$E$8:$E$"&amp;qde),Res!$B10,INDIRECT("Lan!$M$8:$M$"&amp;qde),Res!F$7),"")</f>
        <v>1</v>
      </c>
      <c r="G10" s="74">
        <f ca="1">IFERROR(COUNTIFS(INDIRECT("Lan!$E$8:$E$"&amp;qde),Res!$B10,INDIRECT("Lan!$M$8:$M$"&amp;qde),Res!G$7),"")</f>
        <v>0</v>
      </c>
      <c r="H10" s="74">
        <f ca="1">IFERROR(COUNTIFS(INDIRECT("Lan!$E$8:$E$"&amp;qde),Res!$B10,INDIRECT("Lan!$M$8:$M$"&amp;qde),Res!H$7),"")</f>
        <v>0</v>
      </c>
      <c r="I10" s="74">
        <f ca="1">IFERROR(COUNTIFS(INDIRECT("Lan!$E$8:$E$"&amp;qde),Res!$B10,INDIRECT("Lan!$M$8:$M$"&amp;qde),Res!I$7),"")</f>
        <v>0</v>
      </c>
      <c r="J10" s="74">
        <f ca="1">IFERROR(COUNTIFS(INDIRECT("Lan!$E$8:$E$"&amp;qde),Res!$B10,INDIRECT("Lan!$M$8:$M$"&amp;qde),Res!J$7),"")</f>
        <v>0</v>
      </c>
      <c r="K10" s="74">
        <f ca="1">IFERROR(COUNTIFS(INDIRECT("Lan!$E$8:$E$"&amp;qde),Res!$B10,INDIRECT("Lan!$M$8:$M$"&amp;qde),Res!K$7),"")</f>
        <v>0</v>
      </c>
      <c r="L10" s="74">
        <f ca="1">IFERROR(COUNTIFS(INDIRECT("Lan!$E$8:$E$"&amp;qde),Res!$B10,INDIRECT("Lan!$M$8:$M$"&amp;qde),Res!L$7),"")</f>
        <v>0</v>
      </c>
      <c r="M10" s="74">
        <f ca="1">IFERROR(COUNTIFS(INDIRECT("Lan!$E$8:$E$"&amp;qde),Res!$B10,INDIRECT("Lan!$M$8:$M$"&amp;qde),Res!M$7),"")</f>
        <v>0</v>
      </c>
      <c r="N10" s="74">
        <f ca="1">IFERROR(COUNTIFS(INDIRECT("Lan!$E$8:$E$"&amp;qde),Res!$B10,INDIRECT("Lan!$M$8:$M$"&amp;qde),Res!N$7),"")</f>
        <v>0</v>
      </c>
    </row>
    <row r="11" spans="1:14" ht="15.75" thickBot="1" x14ac:dyDescent="0.3">
      <c r="A11" s="43">
        <v>4</v>
      </c>
      <c r="B11" s="73" t="str">
        <f ca="1">IFERROR(VLOOKUP(LARGE(Cad!$M$8:$M$1000,Res!A11),Cad!$M$8:$N$1000,2,FALSE),"")</f>
        <v>Licença Médica</v>
      </c>
      <c r="C11" s="74">
        <f ca="1">IFERROR(COUNTIFS(INDIRECT("Lan!$E$8:$E$"&amp;qde),Res!$B11,INDIRECT("Lan!$M$8:$M$"&amp;qde),Res!C$7),"")</f>
        <v>0</v>
      </c>
      <c r="D11" s="74">
        <f ca="1">IFERROR(COUNTIFS(INDIRECT("Lan!$E$8:$E$"&amp;qde),Res!$B11,INDIRECT("Lan!$M$8:$M$"&amp;qde),Res!D$7),"")</f>
        <v>0</v>
      </c>
      <c r="E11" s="74">
        <f ca="1">IFERROR(COUNTIFS(INDIRECT("Lan!$E$8:$E$"&amp;qde),Res!$B11,INDIRECT("Lan!$M$8:$M$"&amp;qde),Res!E$7),"")</f>
        <v>0</v>
      </c>
      <c r="F11" s="74">
        <f ca="1">IFERROR(COUNTIFS(INDIRECT("Lan!$E$8:$E$"&amp;qde),Res!$B11,INDIRECT("Lan!$M$8:$M$"&amp;qde),Res!F$7),"")</f>
        <v>1</v>
      </c>
      <c r="G11" s="74">
        <f ca="1">IFERROR(COUNTIFS(INDIRECT("Lan!$E$8:$E$"&amp;qde),Res!$B11,INDIRECT("Lan!$M$8:$M$"&amp;qde),Res!G$7),"")</f>
        <v>0</v>
      </c>
      <c r="H11" s="74">
        <f ca="1">IFERROR(COUNTIFS(INDIRECT("Lan!$E$8:$E$"&amp;qde),Res!$B11,INDIRECT("Lan!$M$8:$M$"&amp;qde),Res!H$7),"")</f>
        <v>0</v>
      </c>
      <c r="I11" s="74">
        <f ca="1">IFERROR(COUNTIFS(INDIRECT("Lan!$E$8:$E$"&amp;qde),Res!$B11,INDIRECT("Lan!$M$8:$M$"&amp;qde),Res!I$7),"")</f>
        <v>0</v>
      </c>
      <c r="J11" s="74">
        <f ca="1">IFERROR(COUNTIFS(INDIRECT("Lan!$E$8:$E$"&amp;qde),Res!$B11,INDIRECT("Lan!$M$8:$M$"&amp;qde),Res!J$7),"")</f>
        <v>0</v>
      </c>
      <c r="K11" s="74">
        <f ca="1">IFERROR(COUNTIFS(INDIRECT("Lan!$E$8:$E$"&amp;qde),Res!$B11,INDIRECT("Lan!$M$8:$M$"&amp;qde),Res!K$7),"")</f>
        <v>0</v>
      </c>
      <c r="L11" s="74">
        <f ca="1">IFERROR(COUNTIFS(INDIRECT("Lan!$E$8:$E$"&amp;qde),Res!$B11,INDIRECT("Lan!$M$8:$M$"&amp;qde),Res!L$7),"")</f>
        <v>0</v>
      </c>
      <c r="M11" s="74">
        <f ca="1">IFERROR(COUNTIFS(INDIRECT("Lan!$E$8:$E$"&amp;qde),Res!$B11,INDIRECT("Lan!$M$8:$M$"&amp;qde),Res!M$7),"")</f>
        <v>0</v>
      </c>
      <c r="N11" s="74">
        <f ca="1">IFERROR(COUNTIFS(INDIRECT("Lan!$E$8:$E$"&amp;qde),Res!$B11,INDIRECT("Lan!$M$8:$M$"&amp;qde),Res!N$7),"")</f>
        <v>0</v>
      </c>
    </row>
    <row r="12" spans="1:14" ht="15.75" thickBot="1" x14ac:dyDescent="0.3">
      <c r="A12" s="43">
        <v>5</v>
      </c>
      <c r="B12" s="73" t="str">
        <f ca="1">IFERROR(VLOOKUP(LARGE(Cad!$M$8:$M$1000,Res!A12),Cad!$M$8:$N$1000,2,FALSE),"")</f>
        <v>Atraso sem justificativa</v>
      </c>
      <c r="C12" s="74">
        <f ca="1">IFERROR(COUNTIFS(INDIRECT("Lan!$E$8:$E$"&amp;qde),Res!$B12,INDIRECT("Lan!$M$8:$M$"&amp;qde),Res!C$7),"")</f>
        <v>0</v>
      </c>
      <c r="D12" s="74">
        <f ca="1">IFERROR(COUNTIFS(INDIRECT("Lan!$E$8:$E$"&amp;qde),Res!$B12,INDIRECT("Lan!$M$8:$M$"&amp;qde),Res!D$7),"")</f>
        <v>0</v>
      </c>
      <c r="E12" s="74">
        <f ca="1">IFERROR(COUNTIFS(INDIRECT("Lan!$E$8:$E$"&amp;qde),Res!$B12,INDIRECT("Lan!$M$8:$M$"&amp;qde),Res!E$7),"")</f>
        <v>0</v>
      </c>
      <c r="F12" s="74">
        <f ca="1">IFERROR(COUNTIFS(INDIRECT("Lan!$E$8:$E$"&amp;qde),Res!$B12,INDIRECT("Lan!$M$8:$M$"&amp;qde),Res!F$7),"")</f>
        <v>0</v>
      </c>
      <c r="G12" s="74">
        <f ca="1">IFERROR(COUNTIFS(INDIRECT("Lan!$E$8:$E$"&amp;qde),Res!$B12,INDIRECT("Lan!$M$8:$M$"&amp;qde),Res!G$7),"")</f>
        <v>0</v>
      </c>
      <c r="H12" s="74">
        <f ca="1">IFERROR(COUNTIFS(INDIRECT("Lan!$E$8:$E$"&amp;qde),Res!$B12,INDIRECT("Lan!$M$8:$M$"&amp;qde),Res!H$7),"")</f>
        <v>0</v>
      </c>
      <c r="I12" s="74">
        <f ca="1">IFERROR(COUNTIFS(INDIRECT("Lan!$E$8:$E$"&amp;qde),Res!$B12,INDIRECT("Lan!$M$8:$M$"&amp;qde),Res!I$7),"")</f>
        <v>0</v>
      </c>
      <c r="J12" s="74">
        <f ca="1">IFERROR(COUNTIFS(INDIRECT("Lan!$E$8:$E$"&amp;qde),Res!$B12,INDIRECT("Lan!$M$8:$M$"&amp;qde),Res!J$7),"")</f>
        <v>0</v>
      </c>
      <c r="K12" s="74">
        <f ca="1">IFERROR(COUNTIFS(INDIRECT("Lan!$E$8:$E$"&amp;qde),Res!$B12,INDIRECT("Lan!$M$8:$M$"&amp;qde),Res!K$7),"")</f>
        <v>0</v>
      </c>
      <c r="L12" s="74">
        <f ca="1">IFERROR(COUNTIFS(INDIRECT("Lan!$E$8:$E$"&amp;qde),Res!$B12,INDIRECT("Lan!$M$8:$M$"&amp;qde),Res!L$7),"")</f>
        <v>0</v>
      </c>
      <c r="M12" s="74">
        <f ca="1">IFERROR(COUNTIFS(INDIRECT("Lan!$E$8:$E$"&amp;qde),Res!$B12,INDIRECT("Lan!$M$8:$M$"&amp;qde),Res!M$7),"")</f>
        <v>0</v>
      </c>
      <c r="N12" s="74">
        <f ca="1">IFERROR(COUNTIFS(INDIRECT("Lan!$E$8:$E$"&amp;qde),Res!$B12,INDIRECT("Lan!$M$8:$M$"&amp;qde),Res!N$7),"")</f>
        <v>0</v>
      </c>
    </row>
    <row r="13" spans="1:14" ht="15.75" thickBot="1" x14ac:dyDescent="0.3">
      <c r="A13" s="43">
        <v>6</v>
      </c>
      <c r="B13" s="73" t="str">
        <f ca="1">IFERROR(VLOOKUP(LARGE(Cad!$M$8:$M$1000,Res!A13),Cad!$M$8:$N$1000,2,FALSE),"")</f>
        <v>Abono</v>
      </c>
      <c r="C13" s="74">
        <f ca="1">IFERROR(COUNTIFS(INDIRECT("Lan!$E$8:$E$"&amp;qde),Res!$B13,INDIRECT("Lan!$M$8:$M$"&amp;qde),Res!C$7),"")</f>
        <v>0</v>
      </c>
      <c r="D13" s="74">
        <f ca="1">IFERROR(COUNTIFS(INDIRECT("Lan!$E$8:$E$"&amp;qde),Res!$B13,INDIRECT("Lan!$M$8:$M$"&amp;qde),Res!D$7),"")</f>
        <v>0</v>
      </c>
      <c r="E13" s="74">
        <f ca="1">IFERROR(COUNTIFS(INDIRECT("Lan!$E$8:$E$"&amp;qde),Res!$B13,INDIRECT("Lan!$M$8:$M$"&amp;qde),Res!E$7),"")</f>
        <v>0</v>
      </c>
      <c r="F13" s="74">
        <f ca="1">IFERROR(COUNTIFS(INDIRECT("Lan!$E$8:$E$"&amp;qde),Res!$B13,INDIRECT("Lan!$M$8:$M$"&amp;qde),Res!F$7),"")</f>
        <v>0</v>
      </c>
      <c r="G13" s="74">
        <f ca="1">IFERROR(COUNTIFS(INDIRECT("Lan!$E$8:$E$"&amp;qde),Res!$B13,INDIRECT("Lan!$M$8:$M$"&amp;qde),Res!G$7),"")</f>
        <v>0</v>
      </c>
      <c r="H13" s="74">
        <f ca="1">IFERROR(COUNTIFS(INDIRECT("Lan!$E$8:$E$"&amp;qde),Res!$B13,INDIRECT("Lan!$M$8:$M$"&amp;qde),Res!H$7),"")</f>
        <v>0</v>
      </c>
      <c r="I13" s="74">
        <f ca="1">IFERROR(COUNTIFS(INDIRECT("Lan!$E$8:$E$"&amp;qde),Res!$B13,INDIRECT("Lan!$M$8:$M$"&amp;qde),Res!I$7),"")</f>
        <v>0</v>
      </c>
      <c r="J13" s="74">
        <f ca="1">IFERROR(COUNTIFS(INDIRECT("Lan!$E$8:$E$"&amp;qde),Res!$B13,INDIRECT("Lan!$M$8:$M$"&amp;qde),Res!J$7),"")</f>
        <v>0</v>
      </c>
      <c r="K13" s="74">
        <f ca="1">IFERROR(COUNTIFS(INDIRECT("Lan!$E$8:$E$"&amp;qde),Res!$B13,INDIRECT("Lan!$M$8:$M$"&amp;qde),Res!K$7),"")</f>
        <v>0</v>
      </c>
      <c r="L13" s="74">
        <f ca="1">IFERROR(COUNTIFS(INDIRECT("Lan!$E$8:$E$"&amp;qde),Res!$B13,INDIRECT("Lan!$M$8:$M$"&amp;qde),Res!L$7),"")</f>
        <v>0</v>
      </c>
      <c r="M13" s="74">
        <f ca="1">IFERROR(COUNTIFS(INDIRECT("Lan!$E$8:$E$"&amp;qde),Res!$B13,INDIRECT("Lan!$M$8:$M$"&amp;qde),Res!M$7),"")</f>
        <v>0</v>
      </c>
      <c r="N13" s="74">
        <f ca="1">IFERROR(COUNTIFS(INDIRECT("Lan!$E$8:$E$"&amp;qde),Res!$B13,INDIRECT("Lan!$M$8:$M$"&amp;qde),Res!N$7),"")</f>
        <v>0</v>
      </c>
    </row>
    <row r="14" spans="1:14" ht="15.75" thickBot="1" x14ac:dyDescent="0.3">
      <c r="A14" s="43">
        <v>7</v>
      </c>
      <c r="B14" s="73" t="str">
        <f ca="1">IFERROR(VLOOKUP(LARGE(Cad!$M$8:$M$1000,Res!A14),Cad!$M$8:$N$1000,2,FALSE),"")</f>
        <v>Licença paternidade</v>
      </c>
      <c r="C14" s="74">
        <f ca="1">IFERROR(COUNTIFS(INDIRECT("Lan!$E$8:$E$"&amp;qde),Res!$B14,INDIRECT("Lan!$M$8:$M$"&amp;qde),Res!C$7),"")</f>
        <v>0</v>
      </c>
      <c r="D14" s="74">
        <f ca="1">IFERROR(COUNTIFS(INDIRECT("Lan!$E$8:$E$"&amp;qde),Res!$B14,INDIRECT("Lan!$M$8:$M$"&amp;qde),Res!D$7),"")</f>
        <v>0</v>
      </c>
      <c r="E14" s="74">
        <f ca="1">IFERROR(COUNTIFS(INDIRECT("Lan!$E$8:$E$"&amp;qde),Res!$B14,INDIRECT("Lan!$M$8:$M$"&amp;qde),Res!E$7),"")</f>
        <v>0</v>
      </c>
      <c r="F14" s="74">
        <f ca="1">IFERROR(COUNTIFS(INDIRECT("Lan!$E$8:$E$"&amp;qde),Res!$B14,INDIRECT("Lan!$M$8:$M$"&amp;qde),Res!F$7),"")</f>
        <v>0</v>
      </c>
      <c r="G14" s="74">
        <f ca="1">IFERROR(COUNTIFS(INDIRECT("Lan!$E$8:$E$"&amp;qde),Res!$B14,INDIRECT("Lan!$M$8:$M$"&amp;qde),Res!G$7),"")</f>
        <v>0</v>
      </c>
      <c r="H14" s="74">
        <f ca="1">IFERROR(COUNTIFS(INDIRECT("Lan!$E$8:$E$"&amp;qde),Res!$B14,INDIRECT("Lan!$M$8:$M$"&amp;qde),Res!H$7),"")</f>
        <v>0</v>
      </c>
      <c r="I14" s="74">
        <f ca="1">IFERROR(COUNTIFS(INDIRECT("Lan!$E$8:$E$"&amp;qde),Res!$B14,INDIRECT("Lan!$M$8:$M$"&amp;qde),Res!I$7),"")</f>
        <v>0</v>
      </c>
      <c r="J14" s="74">
        <f ca="1">IFERROR(COUNTIFS(INDIRECT("Lan!$E$8:$E$"&amp;qde),Res!$B14,INDIRECT("Lan!$M$8:$M$"&amp;qde),Res!J$7),"")</f>
        <v>0</v>
      </c>
      <c r="K14" s="74">
        <f ca="1">IFERROR(COUNTIFS(INDIRECT("Lan!$E$8:$E$"&amp;qde),Res!$B14,INDIRECT("Lan!$M$8:$M$"&amp;qde),Res!K$7),"")</f>
        <v>0</v>
      </c>
      <c r="L14" s="74">
        <f ca="1">IFERROR(COUNTIFS(INDIRECT("Lan!$E$8:$E$"&amp;qde),Res!$B14,INDIRECT("Lan!$M$8:$M$"&amp;qde),Res!L$7),"")</f>
        <v>0</v>
      </c>
      <c r="M14" s="74">
        <f ca="1">IFERROR(COUNTIFS(INDIRECT("Lan!$E$8:$E$"&amp;qde),Res!$B14,INDIRECT("Lan!$M$8:$M$"&amp;qde),Res!M$7),"")</f>
        <v>0</v>
      </c>
      <c r="N14" s="74">
        <f ca="1">IFERROR(COUNTIFS(INDIRECT("Lan!$E$8:$E$"&amp;qde),Res!$B14,INDIRECT("Lan!$M$8:$M$"&amp;qde),Res!N$7),"")</f>
        <v>0</v>
      </c>
    </row>
    <row r="15" spans="1:14" ht="15.75" thickBot="1" x14ac:dyDescent="0.3">
      <c r="A15" s="43">
        <v>8</v>
      </c>
      <c r="B15" s="73" t="str">
        <f ca="1">IFERROR(VLOOKUP(LARGE(Cad!$M$8:$M$1000,Res!A15),Cad!$M$8:$N$1000,2,FALSE),"")</f>
        <v>Licença maternidade</v>
      </c>
      <c r="C15" s="74">
        <f ca="1">IFERROR(COUNTIFS(INDIRECT("Lan!$E$8:$E$"&amp;qde),Res!$B15,INDIRECT("Lan!$M$8:$M$"&amp;qde),Res!C$7),"")</f>
        <v>0</v>
      </c>
      <c r="D15" s="74">
        <f ca="1">IFERROR(COUNTIFS(INDIRECT("Lan!$E$8:$E$"&amp;qde),Res!$B15,INDIRECT("Lan!$M$8:$M$"&amp;qde),Res!D$7),"")</f>
        <v>0</v>
      </c>
      <c r="E15" s="74">
        <f ca="1">IFERROR(COUNTIFS(INDIRECT("Lan!$E$8:$E$"&amp;qde),Res!$B15,INDIRECT("Lan!$M$8:$M$"&amp;qde),Res!E$7),"")</f>
        <v>0</v>
      </c>
      <c r="F15" s="74">
        <f ca="1">IFERROR(COUNTIFS(INDIRECT("Lan!$E$8:$E$"&amp;qde),Res!$B15,INDIRECT("Lan!$M$8:$M$"&amp;qde),Res!F$7),"")</f>
        <v>0</v>
      </c>
      <c r="G15" s="74">
        <f ca="1">IFERROR(COUNTIFS(INDIRECT("Lan!$E$8:$E$"&amp;qde),Res!$B15,INDIRECT("Lan!$M$8:$M$"&amp;qde),Res!G$7),"")</f>
        <v>0</v>
      </c>
      <c r="H15" s="74">
        <f ca="1">IFERROR(COUNTIFS(INDIRECT("Lan!$E$8:$E$"&amp;qde),Res!$B15,INDIRECT("Lan!$M$8:$M$"&amp;qde),Res!H$7),"")</f>
        <v>0</v>
      </c>
      <c r="I15" s="74">
        <f ca="1">IFERROR(COUNTIFS(INDIRECT("Lan!$E$8:$E$"&amp;qde),Res!$B15,INDIRECT("Lan!$M$8:$M$"&amp;qde),Res!I$7),"")</f>
        <v>0</v>
      </c>
      <c r="J15" s="74">
        <f ca="1">IFERROR(COUNTIFS(INDIRECT("Lan!$E$8:$E$"&amp;qde),Res!$B15,INDIRECT("Lan!$M$8:$M$"&amp;qde),Res!J$7),"")</f>
        <v>0</v>
      </c>
      <c r="K15" s="74">
        <f ca="1">IFERROR(COUNTIFS(INDIRECT("Lan!$E$8:$E$"&amp;qde),Res!$B15,INDIRECT("Lan!$M$8:$M$"&amp;qde),Res!K$7),"")</f>
        <v>0</v>
      </c>
      <c r="L15" s="74">
        <f ca="1">IFERROR(COUNTIFS(INDIRECT("Lan!$E$8:$E$"&amp;qde),Res!$B15,INDIRECT("Lan!$M$8:$M$"&amp;qde),Res!L$7),"")</f>
        <v>0</v>
      </c>
      <c r="M15" s="74">
        <f ca="1">IFERROR(COUNTIFS(INDIRECT("Lan!$E$8:$E$"&amp;qde),Res!$B15,INDIRECT("Lan!$M$8:$M$"&amp;qde),Res!M$7),"")</f>
        <v>0</v>
      </c>
      <c r="N15" s="74">
        <f ca="1">IFERROR(COUNTIFS(INDIRECT("Lan!$E$8:$E$"&amp;qde),Res!$B15,INDIRECT("Lan!$M$8:$M$"&amp;qde),Res!N$7),"")</f>
        <v>0</v>
      </c>
    </row>
    <row r="16" spans="1:14" ht="15.75" thickBot="1" x14ac:dyDescent="0.3">
      <c r="A16" s="43">
        <v>9</v>
      </c>
      <c r="B16" s="73" t="str">
        <f ca="1">IFERROR(VLOOKUP(LARGE(Cad!$M$8:$M$1000,Res!A16),Cad!$M$8:$N$1000,2,FALSE),"")</f>
        <v>Suspensão</v>
      </c>
      <c r="C16" s="74">
        <f ca="1">IFERROR(COUNTIFS(INDIRECT("Lan!$E$8:$E$"&amp;qde),Res!$B16,INDIRECT("Lan!$M$8:$M$"&amp;qde),Res!C$7),"")</f>
        <v>0</v>
      </c>
      <c r="D16" s="74">
        <f ca="1">IFERROR(COUNTIFS(INDIRECT("Lan!$E$8:$E$"&amp;qde),Res!$B16,INDIRECT("Lan!$M$8:$M$"&amp;qde),Res!D$7),"")</f>
        <v>0</v>
      </c>
      <c r="E16" s="74">
        <f ca="1">IFERROR(COUNTIFS(INDIRECT("Lan!$E$8:$E$"&amp;qde),Res!$B16,INDIRECT("Lan!$M$8:$M$"&amp;qde),Res!E$7),"")</f>
        <v>0</v>
      </c>
      <c r="F16" s="74">
        <f ca="1">IFERROR(COUNTIFS(INDIRECT("Lan!$E$8:$E$"&amp;qde),Res!$B16,INDIRECT("Lan!$M$8:$M$"&amp;qde),Res!F$7),"")</f>
        <v>0</v>
      </c>
      <c r="G16" s="74">
        <f ca="1">IFERROR(COUNTIFS(INDIRECT("Lan!$E$8:$E$"&amp;qde),Res!$B16,INDIRECT("Lan!$M$8:$M$"&amp;qde),Res!G$7),"")</f>
        <v>0</v>
      </c>
      <c r="H16" s="74">
        <f ca="1">IFERROR(COUNTIFS(INDIRECT("Lan!$E$8:$E$"&amp;qde),Res!$B16,INDIRECT("Lan!$M$8:$M$"&amp;qde),Res!H$7),"")</f>
        <v>0</v>
      </c>
      <c r="I16" s="74">
        <f ca="1">IFERROR(COUNTIFS(INDIRECT("Lan!$E$8:$E$"&amp;qde),Res!$B16,INDIRECT("Lan!$M$8:$M$"&amp;qde),Res!I$7),"")</f>
        <v>0</v>
      </c>
      <c r="J16" s="74">
        <f ca="1">IFERROR(COUNTIFS(INDIRECT("Lan!$E$8:$E$"&amp;qde),Res!$B16,INDIRECT("Lan!$M$8:$M$"&amp;qde),Res!J$7),"")</f>
        <v>0</v>
      </c>
      <c r="K16" s="74">
        <f ca="1">IFERROR(COUNTIFS(INDIRECT("Lan!$E$8:$E$"&amp;qde),Res!$B16,INDIRECT("Lan!$M$8:$M$"&amp;qde),Res!K$7),"")</f>
        <v>0</v>
      </c>
      <c r="L16" s="74">
        <f ca="1">IFERROR(COUNTIFS(INDIRECT("Lan!$E$8:$E$"&amp;qde),Res!$B16,INDIRECT("Lan!$M$8:$M$"&amp;qde),Res!L$7),"")</f>
        <v>0</v>
      </c>
      <c r="M16" s="74">
        <f ca="1">IFERROR(COUNTIFS(INDIRECT("Lan!$E$8:$E$"&amp;qde),Res!$B16,INDIRECT("Lan!$M$8:$M$"&amp;qde),Res!M$7),"")</f>
        <v>0</v>
      </c>
      <c r="N16" s="74">
        <f ca="1">IFERROR(COUNTIFS(INDIRECT("Lan!$E$8:$E$"&amp;qde),Res!$B16,INDIRECT("Lan!$M$8:$M$"&amp;qde),Res!N$7),"")</f>
        <v>0</v>
      </c>
    </row>
    <row r="17" spans="1:14" ht="15.75" thickBot="1" x14ac:dyDescent="0.3">
      <c r="A17" s="43">
        <v>10</v>
      </c>
      <c r="B17" s="73" t="str">
        <f ca="1">IFERROR(VLOOKUP(LARGE(Cad!$M$8:$M$1000,Res!A17),Cad!$M$8:$N$1000,2,FALSE),"")</f>
        <v>Afastamento INSS</v>
      </c>
      <c r="C17" s="74">
        <f ca="1">IFERROR(COUNTIFS(INDIRECT("Lan!$E$8:$E$"&amp;qde),Res!$B17,INDIRECT("Lan!$M$8:$M$"&amp;qde),Res!C$7),"")</f>
        <v>0</v>
      </c>
      <c r="D17" s="74">
        <f ca="1">IFERROR(COUNTIFS(INDIRECT("Lan!$E$8:$E$"&amp;qde),Res!$B17,INDIRECT("Lan!$M$8:$M$"&amp;qde),Res!D$7),"")</f>
        <v>0</v>
      </c>
      <c r="E17" s="74">
        <f ca="1">IFERROR(COUNTIFS(INDIRECT("Lan!$E$8:$E$"&amp;qde),Res!$B17,INDIRECT("Lan!$M$8:$M$"&amp;qde),Res!E$7),"")</f>
        <v>0</v>
      </c>
      <c r="F17" s="74">
        <f ca="1">IFERROR(COUNTIFS(INDIRECT("Lan!$E$8:$E$"&amp;qde),Res!$B17,INDIRECT("Lan!$M$8:$M$"&amp;qde),Res!F$7),"")</f>
        <v>0</v>
      </c>
      <c r="G17" s="74">
        <f ca="1">IFERROR(COUNTIFS(INDIRECT("Lan!$E$8:$E$"&amp;qde),Res!$B17,INDIRECT("Lan!$M$8:$M$"&amp;qde),Res!G$7),"")</f>
        <v>0</v>
      </c>
      <c r="H17" s="74">
        <f ca="1">IFERROR(COUNTIFS(INDIRECT("Lan!$E$8:$E$"&amp;qde),Res!$B17,INDIRECT("Lan!$M$8:$M$"&amp;qde),Res!H$7),"")</f>
        <v>0</v>
      </c>
      <c r="I17" s="74">
        <f ca="1">IFERROR(COUNTIFS(INDIRECT("Lan!$E$8:$E$"&amp;qde),Res!$B17,INDIRECT("Lan!$M$8:$M$"&amp;qde),Res!I$7),"")</f>
        <v>0</v>
      </c>
      <c r="J17" s="74">
        <f ca="1">IFERROR(COUNTIFS(INDIRECT("Lan!$E$8:$E$"&amp;qde),Res!$B17,INDIRECT("Lan!$M$8:$M$"&amp;qde),Res!J$7),"")</f>
        <v>0</v>
      </c>
      <c r="K17" s="74">
        <f ca="1">IFERROR(COUNTIFS(INDIRECT("Lan!$E$8:$E$"&amp;qde),Res!$B17,INDIRECT("Lan!$M$8:$M$"&amp;qde),Res!K$7),"")</f>
        <v>0</v>
      </c>
      <c r="L17" s="74">
        <f ca="1">IFERROR(COUNTIFS(INDIRECT("Lan!$E$8:$E$"&amp;qde),Res!$B17,INDIRECT("Lan!$M$8:$M$"&amp;qde),Res!L$7),"")</f>
        <v>0</v>
      </c>
      <c r="M17" s="74">
        <f ca="1">IFERROR(COUNTIFS(INDIRECT("Lan!$E$8:$E$"&amp;qde),Res!$B17,INDIRECT("Lan!$M$8:$M$"&amp;qde),Res!M$7),"")</f>
        <v>0</v>
      </c>
      <c r="N17" s="74">
        <f ca="1">IFERROR(COUNTIFS(INDIRECT("Lan!$E$8:$E$"&amp;qde),Res!$B17,INDIRECT("Lan!$M$8:$M$"&amp;qde),Res!N$7),"")</f>
        <v>0</v>
      </c>
    </row>
    <row r="19" spans="1:14" ht="15.75" thickBot="1" x14ac:dyDescent="0.3">
      <c r="B19" s="69" t="s">
        <v>114</v>
      </c>
      <c r="C19" s="70"/>
      <c r="D19" s="70"/>
      <c r="E19" s="70"/>
      <c r="F19" s="70"/>
      <c r="G19" s="70"/>
      <c r="H19" s="70"/>
      <c r="I19" s="70"/>
      <c r="J19" s="70"/>
      <c r="K19" s="70"/>
      <c r="L19" s="70"/>
      <c r="M19" s="70"/>
      <c r="N19" s="70"/>
    </row>
    <row r="20" spans="1:14" ht="15.75" thickBot="1" x14ac:dyDescent="0.3">
      <c r="B20" s="71" t="s">
        <v>116</v>
      </c>
      <c r="C20" s="72">
        <v>2015</v>
      </c>
      <c r="D20" s="72">
        <v>2016</v>
      </c>
      <c r="E20" s="72">
        <v>2017</v>
      </c>
      <c r="F20" s="72">
        <v>2018</v>
      </c>
      <c r="G20" s="72">
        <v>2019</v>
      </c>
      <c r="H20" s="72">
        <v>2020</v>
      </c>
      <c r="I20" s="72">
        <v>2021</v>
      </c>
      <c r="J20" s="72">
        <v>2022</v>
      </c>
      <c r="K20" s="72">
        <v>2023</v>
      </c>
      <c r="L20" s="72">
        <v>2024</v>
      </c>
      <c r="M20" s="72">
        <v>2025</v>
      </c>
      <c r="N20" s="72">
        <v>2026</v>
      </c>
    </row>
    <row r="21" spans="1:14" ht="15.75" thickBot="1" x14ac:dyDescent="0.3">
      <c r="A21" s="43">
        <v>1</v>
      </c>
      <c r="B21" s="73" t="str">
        <f ca="1">IFERROR(VLOOKUP(LARGE(Cad!$K$8:$K$1000,Res!A21),Cad!$K$8:$L$1000,2,FALSE),"")</f>
        <v>Funcionário 1</v>
      </c>
      <c r="C21" s="74">
        <f ca="1">IFERROR(COUNTIFS(INDIRECT("Lan!$D$8:$D$"&amp;qde),Res!$B21,INDIRECT("Lan!$M$8:$M$"&amp;qde),Res!C$20),"")</f>
        <v>0</v>
      </c>
      <c r="D21" s="74">
        <f ca="1">IFERROR(COUNTIFS(INDIRECT("Lan!$D$8:$D$"&amp;qde),Res!$B21,INDIRECT("Lan!$M$8:$M$"&amp;qde),Res!D$20),"")</f>
        <v>0</v>
      </c>
      <c r="E21" s="74">
        <f ca="1">IFERROR(COUNTIFS(INDIRECT("Lan!$D$8:$D$"&amp;qde),Res!$B21,INDIRECT("Lan!$M$8:$M$"&amp;qde),Res!E$20),"")</f>
        <v>1</v>
      </c>
      <c r="F21" s="74">
        <f ca="1">IFERROR(COUNTIFS(INDIRECT("Lan!$D$8:$D$"&amp;qde),Res!$B21,INDIRECT("Lan!$M$8:$M$"&amp;qde),Res!F$20),"")</f>
        <v>1</v>
      </c>
      <c r="G21" s="74">
        <f ca="1">IFERROR(COUNTIFS(INDIRECT("Lan!$D$8:$D$"&amp;qde),Res!$B21,INDIRECT("Lan!$M$8:$M$"&amp;qde),Res!G$20),"")</f>
        <v>0</v>
      </c>
      <c r="H21" s="74">
        <f ca="1">IFERROR(COUNTIFS(INDIRECT("Lan!$D$8:$D$"&amp;qde),Res!$B21,INDIRECT("Lan!$M$8:$M$"&amp;qde),Res!H$20),"")</f>
        <v>0</v>
      </c>
      <c r="I21" s="74">
        <f ca="1">IFERROR(COUNTIFS(INDIRECT("Lan!$D$8:$D$"&amp;qde),Res!$B21,INDIRECT("Lan!$M$8:$M$"&amp;qde),Res!I$20),"")</f>
        <v>0</v>
      </c>
      <c r="J21" s="74">
        <f ca="1">IFERROR(COUNTIFS(INDIRECT("Lan!$D$8:$D$"&amp;qde),Res!$B21,INDIRECT("Lan!$M$8:$M$"&amp;qde),Res!J$20),"")</f>
        <v>0</v>
      </c>
      <c r="K21" s="74">
        <f ca="1">IFERROR(COUNTIFS(INDIRECT("Lan!$D$8:$D$"&amp;qde),Res!$B21,INDIRECT("Lan!$M$8:$M$"&amp;qde),Res!K$20),"")</f>
        <v>0</v>
      </c>
      <c r="L21" s="74">
        <f ca="1">IFERROR(COUNTIFS(INDIRECT("Lan!$D$8:$D$"&amp;qde),Res!$B21,INDIRECT("Lan!$M$8:$M$"&amp;qde),Res!L$20),"")</f>
        <v>0</v>
      </c>
      <c r="M21" s="74">
        <f ca="1">IFERROR(COUNTIFS(INDIRECT("Lan!$D$8:$D$"&amp;qde),Res!$B21,INDIRECT("Lan!$M$8:$M$"&amp;qde),Res!M$20),"")</f>
        <v>0</v>
      </c>
      <c r="N21" s="74">
        <f ca="1">IFERROR(COUNTIFS(INDIRECT("Lan!$D$8:$D$"&amp;qde),Res!$B21,INDIRECT("Lan!$M$8:$M$"&amp;qde),Res!N$20),"")</f>
        <v>0</v>
      </c>
    </row>
    <row r="22" spans="1:14" ht="15.75" thickBot="1" x14ac:dyDescent="0.3">
      <c r="A22" s="43">
        <v>2</v>
      </c>
      <c r="B22" s="73" t="str">
        <f ca="1">IFERROR(VLOOKUP(LARGE(Cad!$K$8:$K$1000,Res!A22),Cad!$K$8:$L$1000,2,FALSE),"")</f>
        <v>Funcionário 2</v>
      </c>
      <c r="C22" s="74">
        <f ca="1">IFERROR(COUNTIFS(INDIRECT("Lan!$D$8:$D$"&amp;qde),Res!$B22,INDIRECT("Lan!$M$8:$M$"&amp;qde),Res!C$20),"")</f>
        <v>0</v>
      </c>
      <c r="D22" s="74">
        <f ca="1">IFERROR(COUNTIFS(INDIRECT("Lan!$D$8:$D$"&amp;qde),Res!$B22,INDIRECT("Lan!$M$8:$M$"&amp;qde),Res!D$20),"")</f>
        <v>0</v>
      </c>
      <c r="E22" s="74">
        <f ca="1">IFERROR(COUNTIFS(INDIRECT("Lan!$D$8:$D$"&amp;qde),Res!$B22,INDIRECT("Lan!$M$8:$M$"&amp;qde),Res!E$20),"")</f>
        <v>0</v>
      </c>
      <c r="F22" s="74">
        <f ca="1">IFERROR(COUNTIFS(INDIRECT("Lan!$D$8:$D$"&amp;qde),Res!$B22,INDIRECT("Lan!$M$8:$M$"&amp;qde),Res!F$20),"")</f>
        <v>1</v>
      </c>
      <c r="G22" s="74">
        <f ca="1">IFERROR(COUNTIFS(INDIRECT("Lan!$D$8:$D$"&amp;qde),Res!$B22,INDIRECT("Lan!$M$8:$M$"&amp;qde),Res!G$20),"")</f>
        <v>0</v>
      </c>
      <c r="H22" s="74">
        <f ca="1">IFERROR(COUNTIFS(INDIRECT("Lan!$D$8:$D$"&amp;qde),Res!$B22,INDIRECT("Lan!$M$8:$M$"&amp;qde),Res!H$20),"")</f>
        <v>0</v>
      </c>
      <c r="I22" s="74">
        <f ca="1">IFERROR(COUNTIFS(INDIRECT("Lan!$D$8:$D$"&amp;qde),Res!$B22,INDIRECT("Lan!$M$8:$M$"&amp;qde),Res!I$20),"")</f>
        <v>0</v>
      </c>
      <c r="J22" s="74">
        <f ca="1">IFERROR(COUNTIFS(INDIRECT("Lan!$D$8:$D$"&amp;qde),Res!$B22,INDIRECT("Lan!$M$8:$M$"&amp;qde),Res!J$20),"")</f>
        <v>0</v>
      </c>
      <c r="K22" s="74">
        <f ca="1">IFERROR(COUNTIFS(INDIRECT("Lan!$D$8:$D$"&amp;qde),Res!$B22,INDIRECT("Lan!$M$8:$M$"&amp;qde),Res!K$20),"")</f>
        <v>0</v>
      </c>
      <c r="L22" s="74">
        <f ca="1">IFERROR(COUNTIFS(INDIRECT("Lan!$D$8:$D$"&amp;qde),Res!$B22,INDIRECT("Lan!$M$8:$M$"&amp;qde),Res!L$20),"")</f>
        <v>0</v>
      </c>
      <c r="M22" s="74">
        <f ca="1">IFERROR(COUNTIFS(INDIRECT("Lan!$D$8:$D$"&amp;qde),Res!$B22,INDIRECT("Lan!$M$8:$M$"&amp;qde),Res!M$20),"")</f>
        <v>0</v>
      </c>
      <c r="N22" s="74">
        <f ca="1">IFERROR(COUNTIFS(INDIRECT("Lan!$D$8:$D$"&amp;qde),Res!$B22,INDIRECT("Lan!$M$8:$M$"&amp;qde),Res!N$20),"")</f>
        <v>0</v>
      </c>
    </row>
    <row r="23" spans="1:14" ht="15.75" thickBot="1" x14ac:dyDescent="0.3">
      <c r="A23" s="43">
        <v>3</v>
      </c>
      <c r="B23" s="73" t="str">
        <f ca="1">IFERROR(VLOOKUP(LARGE(Cad!$K$8:$K$1000,Res!A23),Cad!$K$8:$L$1000,2,FALSE),"")</f>
        <v>Funcionário 3</v>
      </c>
      <c r="C23" s="74">
        <f ca="1">IFERROR(COUNTIFS(INDIRECT("Lan!$D$8:$D$"&amp;qde),Res!$B23,INDIRECT("Lan!$M$8:$M$"&amp;qde),Res!C$20),"")</f>
        <v>0</v>
      </c>
      <c r="D23" s="74">
        <f ca="1">IFERROR(COUNTIFS(INDIRECT("Lan!$D$8:$D$"&amp;qde),Res!$B23,INDIRECT("Lan!$M$8:$M$"&amp;qde),Res!D$20),"")</f>
        <v>0</v>
      </c>
      <c r="E23" s="74">
        <f ca="1">IFERROR(COUNTIFS(INDIRECT("Lan!$D$8:$D$"&amp;qde),Res!$B23,INDIRECT("Lan!$M$8:$M$"&amp;qde),Res!E$20),"")</f>
        <v>0</v>
      </c>
      <c r="F23" s="74">
        <f ca="1">IFERROR(COUNTIFS(INDIRECT("Lan!$D$8:$D$"&amp;qde),Res!$B23,INDIRECT("Lan!$M$8:$M$"&amp;qde),Res!F$20),"")</f>
        <v>1</v>
      </c>
      <c r="G23" s="74">
        <f ca="1">IFERROR(COUNTIFS(INDIRECT("Lan!$D$8:$D$"&amp;qde),Res!$B23,INDIRECT("Lan!$M$8:$M$"&amp;qde),Res!G$20),"")</f>
        <v>0</v>
      </c>
      <c r="H23" s="74">
        <f ca="1">IFERROR(COUNTIFS(INDIRECT("Lan!$D$8:$D$"&amp;qde),Res!$B23,INDIRECT("Lan!$M$8:$M$"&amp;qde),Res!H$20),"")</f>
        <v>0</v>
      </c>
      <c r="I23" s="74">
        <f ca="1">IFERROR(COUNTIFS(INDIRECT("Lan!$D$8:$D$"&amp;qde),Res!$B23,INDIRECT("Lan!$M$8:$M$"&amp;qde),Res!I$20),"")</f>
        <v>0</v>
      </c>
      <c r="J23" s="74">
        <f ca="1">IFERROR(COUNTIFS(INDIRECT("Lan!$D$8:$D$"&amp;qde),Res!$B23,INDIRECT("Lan!$M$8:$M$"&amp;qde),Res!J$20),"")</f>
        <v>0</v>
      </c>
      <c r="K23" s="74">
        <f ca="1">IFERROR(COUNTIFS(INDIRECT("Lan!$D$8:$D$"&amp;qde),Res!$B23,INDIRECT("Lan!$M$8:$M$"&amp;qde),Res!K$20),"")</f>
        <v>0</v>
      </c>
      <c r="L23" s="74">
        <f ca="1">IFERROR(COUNTIFS(INDIRECT("Lan!$D$8:$D$"&amp;qde),Res!$B23,INDIRECT("Lan!$M$8:$M$"&amp;qde),Res!L$20),"")</f>
        <v>0</v>
      </c>
      <c r="M23" s="74">
        <f ca="1">IFERROR(COUNTIFS(INDIRECT("Lan!$D$8:$D$"&amp;qde),Res!$B23,INDIRECT("Lan!$M$8:$M$"&amp;qde),Res!M$20),"")</f>
        <v>0</v>
      </c>
      <c r="N23" s="74">
        <f ca="1">IFERROR(COUNTIFS(INDIRECT("Lan!$D$8:$D$"&amp;qde),Res!$B23,INDIRECT("Lan!$M$8:$M$"&amp;qde),Res!N$20),"")</f>
        <v>0</v>
      </c>
    </row>
    <row r="24" spans="1:14" ht="15.75" thickBot="1" x14ac:dyDescent="0.3">
      <c r="A24" s="43">
        <v>4</v>
      </c>
      <c r="B24" s="73" t="str">
        <f ca="1">IFERROR(VLOOKUP(LARGE(Cad!$K$8:$K$1000,Res!A24),Cad!$K$8:$L$1000,2,FALSE),"")</f>
        <v>Funcionário 4</v>
      </c>
      <c r="C24" s="74">
        <f ca="1">IFERROR(COUNTIFS(INDIRECT("Lan!$D$8:$D$"&amp;qde),Res!$B24,INDIRECT("Lan!$M$8:$M$"&amp;qde),Res!C$20),"")</f>
        <v>0</v>
      </c>
      <c r="D24" s="74">
        <f ca="1">IFERROR(COUNTIFS(INDIRECT("Lan!$D$8:$D$"&amp;qde),Res!$B24,INDIRECT("Lan!$M$8:$M$"&amp;qde),Res!D$20),"")</f>
        <v>0</v>
      </c>
      <c r="E24" s="74">
        <f ca="1">IFERROR(COUNTIFS(INDIRECT("Lan!$D$8:$D$"&amp;qde),Res!$B24,INDIRECT("Lan!$M$8:$M$"&amp;qde),Res!E$20),"")</f>
        <v>0</v>
      </c>
      <c r="F24" s="74">
        <f ca="1">IFERROR(COUNTIFS(INDIRECT("Lan!$D$8:$D$"&amp;qde),Res!$B24,INDIRECT("Lan!$M$8:$M$"&amp;qde),Res!F$20),"")</f>
        <v>1</v>
      </c>
      <c r="G24" s="74">
        <f ca="1">IFERROR(COUNTIFS(INDIRECT("Lan!$D$8:$D$"&amp;qde),Res!$B24,INDIRECT("Lan!$M$8:$M$"&amp;qde),Res!G$20),"")</f>
        <v>0</v>
      </c>
      <c r="H24" s="74">
        <f ca="1">IFERROR(COUNTIFS(INDIRECT("Lan!$D$8:$D$"&amp;qde),Res!$B24,INDIRECT("Lan!$M$8:$M$"&amp;qde),Res!H$20),"")</f>
        <v>0</v>
      </c>
      <c r="I24" s="74">
        <f ca="1">IFERROR(COUNTIFS(INDIRECT("Lan!$D$8:$D$"&amp;qde),Res!$B24,INDIRECT("Lan!$M$8:$M$"&amp;qde),Res!I$20),"")</f>
        <v>0</v>
      </c>
      <c r="J24" s="74">
        <f ca="1">IFERROR(COUNTIFS(INDIRECT("Lan!$D$8:$D$"&amp;qde),Res!$B24,INDIRECT("Lan!$M$8:$M$"&amp;qde),Res!J$20),"")</f>
        <v>0</v>
      </c>
      <c r="K24" s="74">
        <f ca="1">IFERROR(COUNTIFS(INDIRECT("Lan!$D$8:$D$"&amp;qde),Res!$B24,INDIRECT("Lan!$M$8:$M$"&amp;qde),Res!K$20),"")</f>
        <v>0</v>
      </c>
      <c r="L24" s="74">
        <f ca="1">IFERROR(COUNTIFS(INDIRECT("Lan!$D$8:$D$"&amp;qde),Res!$B24,INDIRECT("Lan!$M$8:$M$"&amp;qde),Res!L$20),"")</f>
        <v>0</v>
      </c>
      <c r="M24" s="74">
        <f ca="1">IFERROR(COUNTIFS(INDIRECT("Lan!$D$8:$D$"&amp;qde),Res!$B24,INDIRECT("Lan!$M$8:$M$"&amp;qde),Res!M$20),"")</f>
        <v>0</v>
      </c>
      <c r="N24" s="74">
        <f ca="1">IFERROR(COUNTIFS(INDIRECT("Lan!$D$8:$D$"&amp;qde),Res!$B24,INDIRECT("Lan!$M$8:$M$"&amp;qde),Res!N$20),"")</f>
        <v>0</v>
      </c>
    </row>
    <row r="25" spans="1:14" ht="15.75" thickBot="1" x14ac:dyDescent="0.3">
      <c r="A25" s="43">
        <v>5</v>
      </c>
      <c r="B25" s="73" t="str">
        <f ca="1">IFERROR(VLOOKUP(LARGE(Cad!$K$8:$K$1000,Res!A25),Cad!$K$8:$L$1000,2,FALSE),"")</f>
        <v>Funcionário 5</v>
      </c>
      <c r="C25" s="74">
        <f ca="1">IFERROR(COUNTIFS(INDIRECT("Lan!$D$8:$D$"&amp;qde),Res!$B25,INDIRECT("Lan!$M$8:$M$"&amp;qde),Res!C$20),"")</f>
        <v>0</v>
      </c>
      <c r="D25" s="74">
        <f ca="1">IFERROR(COUNTIFS(INDIRECT("Lan!$D$8:$D$"&amp;qde),Res!$B25,INDIRECT("Lan!$M$8:$M$"&amp;qde),Res!D$20),"")</f>
        <v>0</v>
      </c>
      <c r="E25" s="74">
        <f ca="1">IFERROR(COUNTIFS(INDIRECT("Lan!$D$8:$D$"&amp;qde),Res!$B25,INDIRECT("Lan!$M$8:$M$"&amp;qde),Res!E$20),"")</f>
        <v>0</v>
      </c>
      <c r="F25" s="74">
        <f ca="1">IFERROR(COUNTIFS(INDIRECT("Lan!$D$8:$D$"&amp;qde),Res!$B25,INDIRECT("Lan!$M$8:$M$"&amp;qde),Res!F$20),"")</f>
        <v>0</v>
      </c>
      <c r="G25" s="74">
        <f ca="1">IFERROR(COUNTIFS(INDIRECT("Lan!$D$8:$D$"&amp;qde),Res!$B25,INDIRECT("Lan!$M$8:$M$"&amp;qde),Res!G$20),"")</f>
        <v>0</v>
      </c>
      <c r="H25" s="74">
        <f ca="1">IFERROR(COUNTIFS(INDIRECT("Lan!$D$8:$D$"&amp;qde),Res!$B25,INDIRECT("Lan!$M$8:$M$"&amp;qde),Res!H$20),"")</f>
        <v>0</v>
      </c>
      <c r="I25" s="74">
        <f ca="1">IFERROR(COUNTIFS(INDIRECT("Lan!$D$8:$D$"&amp;qde),Res!$B25,INDIRECT("Lan!$M$8:$M$"&amp;qde),Res!I$20),"")</f>
        <v>0</v>
      </c>
      <c r="J25" s="74">
        <f ca="1">IFERROR(COUNTIFS(INDIRECT("Lan!$D$8:$D$"&amp;qde),Res!$B25,INDIRECT("Lan!$M$8:$M$"&amp;qde),Res!J$20),"")</f>
        <v>0</v>
      </c>
      <c r="K25" s="74">
        <f ca="1">IFERROR(COUNTIFS(INDIRECT("Lan!$D$8:$D$"&amp;qde),Res!$B25,INDIRECT("Lan!$M$8:$M$"&amp;qde),Res!K$20),"")</f>
        <v>0</v>
      </c>
      <c r="L25" s="74">
        <f ca="1">IFERROR(COUNTIFS(INDIRECT("Lan!$D$8:$D$"&amp;qde),Res!$B25,INDIRECT("Lan!$M$8:$M$"&amp;qde),Res!L$20),"")</f>
        <v>0</v>
      </c>
      <c r="M25" s="74">
        <f ca="1">IFERROR(COUNTIFS(INDIRECT("Lan!$D$8:$D$"&amp;qde),Res!$B25,INDIRECT("Lan!$M$8:$M$"&amp;qde),Res!M$20),"")</f>
        <v>0</v>
      </c>
      <c r="N25" s="74">
        <f ca="1">IFERROR(COUNTIFS(INDIRECT("Lan!$D$8:$D$"&amp;qde),Res!$B25,INDIRECT("Lan!$M$8:$M$"&amp;qde),Res!N$20),"")</f>
        <v>0</v>
      </c>
    </row>
    <row r="26" spans="1:14" ht="15.75" thickBot="1" x14ac:dyDescent="0.3">
      <c r="A26" s="43">
        <v>6</v>
      </c>
      <c r="B26" s="73" t="str">
        <f ca="1">IFERROR(VLOOKUP(LARGE(Cad!$K$8:$K$1000,Res!A26),Cad!$K$8:$L$1000,2,FALSE),"")</f>
        <v>Funcionário 6</v>
      </c>
      <c r="C26" s="74">
        <f ca="1">IFERROR(COUNTIFS(INDIRECT("Lan!$D$8:$D$"&amp;qde),Res!$B26,INDIRECT("Lan!$M$8:$M$"&amp;qde),Res!C$20),"")</f>
        <v>0</v>
      </c>
      <c r="D26" s="74">
        <f ca="1">IFERROR(COUNTIFS(INDIRECT("Lan!$D$8:$D$"&amp;qde),Res!$B26,INDIRECT("Lan!$M$8:$M$"&amp;qde),Res!D$20),"")</f>
        <v>0</v>
      </c>
      <c r="E26" s="74">
        <f ca="1">IFERROR(COUNTIFS(INDIRECT("Lan!$D$8:$D$"&amp;qde),Res!$B26,INDIRECT("Lan!$M$8:$M$"&amp;qde),Res!E$20),"")</f>
        <v>0</v>
      </c>
      <c r="F26" s="74">
        <f ca="1">IFERROR(COUNTIFS(INDIRECT("Lan!$D$8:$D$"&amp;qde),Res!$B26,INDIRECT("Lan!$M$8:$M$"&amp;qde),Res!F$20),"")</f>
        <v>0</v>
      </c>
      <c r="G26" s="74">
        <f ca="1">IFERROR(COUNTIFS(INDIRECT("Lan!$D$8:$D$"&amp;qde),Res!$B26,INDIRECT("Lan!$M$8:$M$"&amp;qde),Res!G$20),"")</f>
        <v>0</v>
      </c>
      <c r="H26" s="74">
        <f ca="1">IFERROR(COUNTIFS(INDIRECT("Lan!$D$8:$D$"&amp;qde),Res!$B26,INDIRECT("Lan!$M$8:$M$"&amp;qde),Res!H$20),"")</f>
        <v>0</v>
      </c>
      <c r="I26" s="74">
        <f ca="1">IFERROR(COUNTIFS(INDIRECT("Lan!$D$8:$D$"&amp;qde),Res!$B26,INDIRECT("Lan!$M$8:$M$"&amp;qde),Res!I$20),"")</f>
        <v>0</v>
      </c>
      <c r="J26" s="74">
        <f ca="1">IFERROR(COUNTIFS(INDIRECT("Lan!$D$8:$D$"&amp;qde),Res!$B26,INDIRECT("Lan!$M$8:$M$"&amp;qde),Res!J$20),"")</f>
        <v>0</v>
      </c>
      <c r="K26" s="74">
        <f ca="1">IFERROR(COUNTIFS(INDIRECT("Lan!$D$8:$D$"&amp;qde),Res!$B26,INDIRECT("Lan!$M$8:$M$"&amp;qde),Res!K$20),"")</f>
        <v>0</v>
      </c>
      <c r="L26" s="74">
        <f ca="1">IFERROR(COUNTIFS(INDIRECT("Lan!$D$8:$D$"&amp;qde),Res!$B26,INDIRECT("Lan!$M$8:$M$"&amp;qde),Res!L$20),"")</f>
        <v>0</v>
      </c>
      <c r="M26" s="74">
        <f ca="1">IFERROR(COUNTIFS(INDIRECT("Lan!$D$8:$D$"&amp;qde),Res!$B26,INDIRECT("Lan!$M$8:$M$"&amp;qde),Res!M$20),"")</f>
        <v>0</v>
      </c>
      <c r="N26" s="74">
        <f ca="1">IFERROR(COUNTIFS(INDIRECT("Lan!$D$8:$D$"&amp;qde),Res!$B26,INDIRECT("Lan!$M$8:$M$"&amp;qde),Res!N$20),"")</f>
        <v>0</v>
      </c>
    </row>
    <row r="27" spans="1:14" ht="15.75" thickBot="1" x14ac:dyDescent="0.3">
      <c r="A27" s="43">
        <v>7</v>
      </c>
      <c r="B27" s="73" t="str">
        <f ca="1">IFERROR(VLOOKUP(LARGE(Cad!$K$8:$K$1000,Res!A27),Cad!$K$8:$L$1000,2,FALSE),"")</f>
        <v>Funcionário 7</v>
      </c>
      <c r="C27" s="74">
        <f ca="1">IFERROR(COUNTIFS(INDIRECT("Lan!$D$8:$D$"&amp;qde),Res!$B27,INDIRECT("Lan!$M$8:$M$"&amp;qde),Res!C$20),"")</f>
        <v>0</v>
      </c>
      <c r="D27" s="74">
        <f ca="1">IFERROR(COUNTIFS(INDIRECT("Lan!$D$8:$D$"&amp;qde),Res!$B27,INDIRECT("Lan!$M$8:$M$"&amp;qde),Res!D$20),"")</f>
        <v>0</v>
      </c>
      <c r="E27" s="74">
        <f ca="1">IFERROR(COUNTIFS(INDIRECT("Lan!$D$8:$D$"&amp;qde),Res!$B27,INDIRECT("Lan!$M$8:$M$"&amp;qde),Res!E$20),"")</f>
        <v>0</v>
      </c>
      <c r="F27" s="74">
        <f ca="1">IFERROR(COUNTIFS(INDIRECT("Lan!$D$8:$D$"&amp;qde),Res!$B27,INDIRECT("Lan!$M$8:$M$"&amp;qde),Res!F$20),"")</f>
        <v>0</v>
      </c>
      <c r="G27" s="74">
        <f ca="1">IFERROR(COUNTIFS(INDIRECT("Lan!$D$8:$D$"&amp;qde),Res!$B27,INDIRECT("Lan!$M$8:$M$"&amp;qde),Res!G$20),"")</f>
        <v>0</v>
      </c>
      <c r="H27" s="74">
        <f ca="1">IFERROR(COUNTIFS(INDIRECT("Lan!$D$8:$D$"&amp;qde),Res!$B27,INDIRECT("Lan!$M$8:$M$"&amp;qde),Res!H$20),"")</f>
        <v>0</v>
      </c>
      <c r="I27" s="74">
        <f ca="1">IFERROR(COUNTIFS(INDIRECT("Lan!$D$8:$D$"&amp;qde),Res!$B27,INDIRECT("Lan!$M$8:$M$"&amp;qde),Res!I$20),"")</f>
        <v>0</v>
      </c>
      <c r="J27" s="74">
        <f ca="1">IFERROR(COUNTIFS(INDIRECT("Lan!$D$8:$D$"&amp;qde),Res!$B27,INDIRECT("Lan!$M$8:$M$"&amp;qde),Res!J$20),"")</f>
        <v>0</v>
      </c>
      <c r="K27" s="74">
        <f ca="1">IFERROR(COUNTIFS(INDIRECT("Lan!$D$8:$D$"&amp;qde),Res!$B27,INDIRECT("Lan!$M$8:$M$"&amp;qde),Res!K$20),"")</f>
        <v>0</v>
      </c>
      <c r="L27" s="74">
        <f ca="1">IFERROR(COUNTIFS(INDIRECT("Lan!$D$8:$D$"&amp;qde),Res!$B27,INDIRECT("Lan!$M$8:$M$"&amp;qde),Res!L$20),"")</f>
        <v>0</v>
      </c>
      <c r="M27" s="74">
        <f ca="1">IFERROR(COUNTIFS(INDIRECT("Lan!$D$8:$D$"&amp;qde),Res!$B27,INDIRECT("Lan!$M$8:$M$"&amp;qde),Res!M$20),"")</f>
        <v>0</v>
      </c>
      <c r="N27" s="74">
        <f ca="1">IFERROR(COUNTIFS(INDIRECT("Lan!$D$8:$D$"&amp;qde),Res!$B27,INDIRECT("Lan!$M$8:$M$"&amp;qde),Res!N$20),"")</f>
        <v>0</v>
      </c>
    </row>
    <row r="28" spans="1:14" ht="15.75" thickBot="1" x14ac:dyDescent="0.3">
      <c r="A28" s="43">
        <v>8</v>
      </c>
      <c r="B28" s="73" t="str">
        <f ca="1">IFERROR(VLOOKUP(LARGE(Cad!$K$8:$K$1000,Res!A28),Cad!$K$8:$L$1000,2,FALSE),"")</f>
        <v>Funcionário 8</v>
      </c>
      <c r="C28" s="74">
        <f ca="1">IFERROR(COUNTIFS(INDIRECT("Lan!$D$8:$D$"&amp;qde),Res!$B28,INDIRECT("Lan!$M$8:$M$"&amp;qde),Res!C$20),"")</f>
        <v>0</v>
      </c>
      <c r="D28" s="74">
        <f ca="1">IFERROR(COUNTIFS(INDIRECT("Lan!$D$8:$D$"&amp;qde),Res!$B28,INDIRECT("Lan!$M$8:$M$"&amp;qde),Res!D$20),"")</f>
        <v>0</v>
      </c>
      <c r="E28" s="74">
        <f ca="1">IFERROR(COUNTIFS(INDIRECT("Lan!$D$8:$D$"&amp;qde),Res!$B28,INDIRECT("Lan!$M$8:$M$"&amp;qde),Res!E$20),"")</f>
        <v>0</v>
      </c>
      <c r="F28" s="74">
        <f ca="1">IFERROR(COUNTIFS(INDIRECT("Lan!$D$8:$D$"&amp;qde),Res!$B28,INDIRECT("Lan!$M$8:$M$"&amp;qde),Res!F$20),"")</f>
        <v>0</v>
      </c>
      <c r="G28" s="74">
        <f ca="1">IFERROR(COUNTIFS(INDIRECT("Lan!$D$8:$D$"&amp;qde),Res!$B28,INDIRECT("Lan!$M$8:$M$"&amp;qde),Res!G$20),"")</f>
        <v>0</v>
      </c>
      <c r="H28" s="74">
        <f ca="1">IFERROR(COUNTIFS(INDIRECT("Lan!$D$8:$D$"&amp;qde),Res!$B28,INDIRECT("Lan!$M$8:$M$"&amp;qde),Res!H$20),"")</f>
        <v>0</v>
      </c>
      <c r="I28" s="74">
        <f ca="1">IFERROR(COUNTIFS(INDIRECT("Lan!$D$8:$D$"&amp;qde),Res!$B28,INDIRECT("Lan!$M$8:$M$"&amp;qde),Res!I$20),"")</f>
        <v>0</v>
      </c>
      <c r="J28" s="74">
        <f ca="1">IFERROR(COUNTIFS(INDIRECT("Lan!$D$8:$D$"&amp;qde),Res!$B28,INDIRECT("Lan!$M$8:$M$"&amp;qde),Res!J$20),"")</f>
        <v>0</v>
      </c>
      <c r="K28" s="74">
        <f ca="1">IFERROR(COUNTIFS(INDIRECT("Lan!$D$8:$D$"&amp;qde),Res!$B28,INDIRECT("Lan!$M$8:$M$"&amp;qde),Res!K$20),"")</f>
        <v>0</v>
      </c>
      <c r="L28" s="74">
        <f ca="1">IFERROR(COUNTIFS(INDIRECT("Lan!$D$8:$D$"&amp;qde),Res!$B28,INDIRECT("Lan!$M$8:$M$"&amp;qde),Res!L$20),"")</f>
        <v>0</v>
      </c>
      <c r="M28" s="74">
        <f ca="1">IFERROR(COUNTIFS(INDIRECT("Lan!$D$8:$D$"&amp;qde),Res!$B28,INDIRECT("Lan!$M$8:$M$"&amp;qde),Res!M$20),"")</f>
        <v>0</v>
      </c>
      <c r="N28" s="74">
        <f ca="1">IFERROR(COUNTIFS(INDIRECT("Lan!$D$8:$D$"&amp;qde),Res!$B28,INDIRECT("Lan!$M$8:$M$"&amp;qde),Res!N$20),"")</f>
        <v>0</v>
      </c>
    </row>
    <row r="29" spans="1:14" ht="15.75" thickBot="1" x14ac:dyDescent="0.3">
      <c r="A29" s="43">
        <v>9</v>
      </c>
      <c r="B29" s="73" t="str">
        <f ca="1">IFERROR(VLOOKUP(LARGE(Cad!$K$8:$K$1000,Res!A29),Cad!$K$8:$L$1000,2,FALSE),"")</f>
        <v>Funcionário 9</v>
      </c>
      <c r="C29" s="74">
        <f ca="1">IFERROR(COUNTIFS(INDIRECT("Lan!$D$8:$D$"&amp;qde),Res!$B29,INDIRECT("Lan!$M$8:$M$"&amp;qde),Res!C$20),"")</f>
        <v>0</v>
      </c>
      <c r="D29" s="74">
        <f ca="1">IFERROR(COUNTIFS(INDIRECT("Lan!$D$8:$D$"&amp;qde),Res!$B29,INDIRECT("Lan!$M$8:$M$"&amp;qde),Res!D$20),"")</f>
        <v>0</v>
      </c>
      <c r="E29" s="74">
        <f ca="1">IFERROR(COUNTIFS(INDIRECT("Lan!$D$8:$D$"&amp;qde),Res!$B29,INDIRECT("Lan!$M$8:$M$"&amp;qde),Res!E$20),"")</f>
        <v>0</v>
      </c>
      <c r="F29" s="74">
        <f ca="1">IFERROR(COUNTIFS(INDIRECT("Lan!$D$8:$D$"&amp;qde),Res!$B29,INDIRECT("Lan!$M$8:$M$"&amp;qde),Res!F$20),"")</f>
        <v>0</v>
      </c>
      <c r="G29" s="74">
        <f ca="1">IFERROR(COUNTIFS(INDIRECT("Lan!$D$8:$D$"&amp;qde),Res!$B29,INDIRECT("Lan!$M$8:$M$"&amp;qde),Res!G$20),"")</f>
        <v>0</v>
      </c>
      <c r="H29" s="74">
        <f ca="1">IFERROR(COUNTIFS(INDIRECT("Lan!$D$8:$D$"&amp;qde),Res!$B29,INDIRECT("Lan!$M$8:$M$"&amp;qde),Res!H$20),"")</f>
        <v>0</v>
      </c>
      <c r="I29" s="74">
        <f ca="1">IFERROR(COUNTIFS(INDIRECT("Lan!$D$8:$D$"&amp;qde),Res!$B29,INDIRECT("Lan!$M$8:$M$"&amp;qde),Res!I$20),"")</f>
        <v>0</v>
      </c>
      <c r="J29" s="74">
        <f ca="1">IFERROR(COUNTIFS(INDIRECT("Lan!$D$8:$D$"&amp;qde),Res!$B29,INDIRECT("Lan!$M$8:$M$"&amp;qde),Res!J$20),"")</f>
        <v>0</v>
      </c>
      <c r="K29" s="74">
        <f ca="1">IFERROR(COUNTIFS(INDIRECT("Lan!$D$8:$D$"&amp;qde),Res!$B29,INDIRECT("Lan!$M$8:$M$"&amp;qde),Res!K$20),"")</f>
        <v>0</v>
      </c>
      <c r="L29" s="74">
        <f ca="1">IFERROR(COUNTIFS(INDIRECT("Lan!$D$8:$D$"&amp;qde),Res!$B29,INDIRECT("Lan!$M$8:$M$"&amp;qde),Res!L$20),"")</f>
        <v>0</v>
      </c>
      <c r="M29" s="74">
        <f ca="1">IFERROR(COUNTIFS(INDIRECT("Lan!$D$8:$D$"&amp;qde),Res!$B29,INDIRECT("Lan!$M$8:$M$"&amp;qde),Res!M$20),"")</f>
        <v>0</v>
      </c>
      <c r="N29" s="74">
        <f ca="1">IFERROR(COUNTIFS(INDIRECT("Lan!$D$8:$D$"&amp;qde),Res!$B29,INDIRECT("Lan!$M$8:$M$"&amp;qde),Res!N$20),"")</f>
        <v>0</v>
      </c>
    </row>
    <row r="30" spans="1:14" ht="15.75" thickBot="1" x14ac:dyDescent="0.3">
      <c r="A30" s="43">
        <v>10</v>
      </c>
      <c r="B30" s="73" t="str">
        <f ca="1">IFERROR(VLOOKUP(LARGE(Cad!$K$8:$K$1000,Res!A30),Cad!$K$8:$L$1000,2,FALSE),"")</f>
        <v>Funcionário 10</v>
      </c>
      <c r="C30" s="74">
        <f ca="1">IFERROR(COUNTIFS(INDIRECT("Lan!$D$8:$D$"&amp;qde),Res!$B30,INDIRECT("Lan!$M$8:$M$"&amp;qde),Res!C$20),"")</f>
        <v>0</v>
      </c>
      <c r="D30" s="74">
        <f ca="1">IFERROR(COUNTIFS(INDIRECT("Lan!$D$8:$D$"&amp;qde),Res!$B30,INDIRECT("Lan!$M$8:$M$"&amp;qde),Res!D$20),"")</f>
        <v>0</v>
      </c>
      <c r="E30" s="74">
        <f ca="1">IFERROR(COUNTIFS(INDIRECT("Lan!$D$8:$D$"&amp;qde),Res!$B30,INDIRECT("Lan!$M$8:$M$"&amp;qde),Res!E$20),"")</f>
        <v>0</v>
      </c>
      <c r="F30" s="74">
        <f ca="1">IFERROR(COUNTIFS(INDIRECT("Lan!$D$8:$D$"&amp;qde),Res!$B30,INDIRECT("Lan!$M$8:$M$"&amp;qde),Res!F$20),"")</f>
        <v>0</v>
      </c>
      <c r="G30" s="74">
        <f ca="1">IFERROR(COUNTIFS(INDIRECT("Lan!$D$8:$D$"&amp;qde),Res!$B30,INDIRECT("Lan!$M$8:$M$"&amp;qde),Res!G$20),"")</f>
        <v>0</v>
      </c>
      <c r="H30" s="74">
        <f ca="1">IFERROR(COUNTIFS(INDIRECT("Lan!$D$8:$D$"&amp;qde),Res!$B30,INDIRECT("Lan!$M$8:$M$"&amp;qde),Res!H$20),"")</f>
        <v>0</v>
      </c>
      <c r="I30" s="74">
        <f ca="1">IFERROR(COUNTIFS(INDIRECT("Lan!$D$8:$D$"&amp;qde),Res!$B30,INDIRECT("Lan!$M$8:$M$"&amp;qde),Res!I$20),"")</f>
        <v>0</v>
      </c>
      <c r="J30" s="74">
        <f ca="1">IFERROR(COUNTIFS(INDIRECT("Lan!$D$8:$D$"&amp;qde),Res!$B30,INDIRECT("Lan!$M$8:$M$"&amp;qde),Res!J$20),"")</f>
        <v>0</v>
      </c>
      <c r="K30" s="74">
        <f ca="1">IFERROR(COUNTIFS(INDIRECT("Lan!$D$8:$D$"&amp;qde),Res!$B30,INDIRECT("Lan!$M$8:$M$"&amp;qde),Res!K$20),"")</f>
        <v>0</v>
      </c>
      <c r="L30" s="74">
        <f ca="1">IFERROR(COUNTIFS(INDIRECT("Lan!$D$8:$D$"&amp;qde),Res!$B30,INDIRECT("Lan!$M$8:$M$"&amp;qde),Res!L$20),"")</f>
        <v>0</v>
      </c>
      <c r="M30" s="74">
        <f ca="1">IFERROR(COUNTIFS(INDIRECT("Lan!$D$8:$D$"&amp;qde),Res!$B30,INDIRECT("Lan!$M$8:$M$"&amp;qde),Res!M$20),"")</f>
        <v>0</v>
      </c>
      <c r="N30" s="74">
        <f ca="1">IFERROR(COUNTIFS(INDIRECT("Lan!$D$8:$D$"&amp;qde),Res!$B30,INDIRECT("Lan!$M$8:$M$"&amp;qde),Res!N$20),"")</f>
        <v>0</v>
      </c>
    </row>
    <row r="32" spans="1:14" ht="15.75" thickBot="1" x14ac:dyDescent="0.3">
      <c r="B32" s="69" t="s">
        <v>115</v>
      </c>
      <c r="C32" s="70"/>
      <c r="D32" s="70"/>
      <c r="E32" s="70"/>
      <c r="F32" s="70"/>
      <c r="G32" s="70"/>
      <c r="H32" s="70"/>
      <c r="I32" s="70"/>
      <c r="J32" s="70"/>
      <c r="K32" s="70"/>
      <c r="L32" s="70"/>
      <c r="M32" s="70"/>
      <c r="N32" s="70"/>
    </row>
    <row r="33" spans="1:14" ht="15.75" thickBot="1" x14ac:dyDescent="0.3">
      <c r="B33" s="71" t="s">
        <v>117</v>
      </c>
      <c r="C33" s="72">
        <v>2015</v>
      </c>
      <c r="D33" s="72">
        <v>2016</v>
      </c>
      <c r="E33" s="72">
        <v>2017</v>
      </c>
      <c r="F33" s="72">
        <v>2018</v>
      </c>
      <c r="G33" s="72">
        <v>2019</v>
      </c>
      <c r="H33" s="72">
        <v>2020</v>
      </c>
      <c r="I33" s="72">
        <v>2021</v>
      </c>
      <c r="J33" s="72">
        <v>2022</v>
      </c>
      <c r="K33" s="72">
        <v>2023</v>
      </c>
      <c r="L33" s="72">
        <v>2024</v>
      </c>
      <c r="M33" s="72">
        <v>2025</v>
      </c>
      <c r="N33" s="72">
        <v>2026</v>
      </c>
    </row>
    <row r="34" spans="1:14" ht="15.75" thickBot="1" x14ac:dyDescent="0.3">
      <c r="A34" s="43">
        <v>1</v>
      </c>
      <c r="B34" s="73" t="str">
        <f ca="1">IFERROR(VLOOKUP(LARGE(Cad!$Q$8:$Q$1000,Res!A34),Cad!$Q$8:$R$1000,2,FALSE),"")</f>
        <v>Cobertura de Falta</v>
      </c>
      <c r="C34" s="74">
        <f ca="1">IFERROR(COUNTIFS(INDIRECT("Lan!$I$8:$I$"&amp;qde),Res!$B34,INDIRECT("Lan!$M$8:$M$"&amp;qde),Res!C$33),"")</f>
        <v>0</v>
      </c>
      <c r="D34" s="74">
        <f ca="1">IFERROR(COUNTIFS(INDIRECT("Lan!$I$8:$I$"&amp;qde),Res!$B34,INDIRECT("Lan!$M$8:$M$"&amp;qde),Res!D$33),"")</f>
        <v>0</v>
      </c>
      <c r="E34" s="74">
        <f ca="1">IFERROR(COUNTIFS(INDIRECT("Lan!$I$8:$I$"&amp;qde),Res!$B34,INDIRECT("Lan!$M$8:$M$"&amp;qde),Res!E$33),"")</f>
        <v>1</v>
      </c>
      <c r="F34" s="74">
        <f ca="1">IFERROR(COUNTIFS(INDIRECT("Lan!$I$8:$I$"&amp;qde),Res!$B34,INDIRECT("Lan!$M$8:$M$"&amp;qde),Res!F$33),"")</f>
        <v>1</v>
      </c>
      <c r="G34" s="74">
        <f ca="1">IFERROR(COUNTIFS(INDIRECT("Lan!$I$8:$I$"&amp;qde),Res!$B34,INDIRECT("Lan!$M$8:$M$"&amp;qde),Res!G$33),"")</f>
        <v>0</v>
      </c>
      <c r="H34" s="74">
        <f ca="1">IFERROR(COUNTIFS(INDIRECT("Lan!$I$8:$I$"&amp;qde),Res!$B34,INDIRECT("Lan!$M$8:$M$"&amp;qde),Res!H$33),"")</f>
        <v>0</v>
      </c>
      <c r="I34" s="74">
        <f ca="1">IFERROR(COUNTIFS(INDIRECT("Lan!$I$8:$I$"&amp;qde),Res!$B34,INDIRECT("Lan!$M$8:$M$"&amp;qde),Res!I$33),"")</f>
        <v>0</v>
      </c>
      <c r="J34" s="74">
        <f ca="1">IFERROR(COUNTIFS(INDIRECT("Lan!$I$8:$I$"&amp;qde),Res!$B34,INDIRECT("Lan!$M$8:$M$"&amp;qde),Res!J$33),"")</f>
        <v>0</v>
      </c>
      <c r="K34" s="74">
        <f ca="1">IFERROR(COUNTIFS(INDIRECT("Lan!$I$8:$I$"&amp;qde),Res!$B34,INDIRECT("Lan!$M$8:$M$"&amp;qde),Res!K$33),"")</f>
        <v>0</v>
      </c>
      <c r="L34" s="74">
        <f ca="1">IFERROR(COUNTIFS(INDIRECT("Lan!$I$8:$I$"&amp;qde),Res!$B34,INDIRECT("Lan!$M$8:$M$"&amp;qde),Res!L$33),"")</f>
        <v>0</v>
      </c>
      <c r="M34" s="74">
        <f ca="1">IFERROR(COUNTIFS(INDIRECT("Lan!$I$8:$I$"&amp;qde),Res!$B34,INDIRECT("Lan!$M$8:$M$"&amp;qde),Res!M$33),"")</f>
        <v>0</v>
      </c>
      <c r="N34" s="74">
        <f ca="1">IFERROR(COUNTIFS(INDIRECT("Lan!$I$8:$I$"&amp;qde),Res!$B34,INDIRECT("Lan!$M$8:$M$"&amp;qde),Res!N$33),"")</f>
        <v>0</v>
      </c>
    </row>
    <row r="35" spans="1:14" ht="15.75" thickBot="1" x14ac:dyDescent="0.3">
      <c r="A35" s="43">
        <v>2</v>
      </c>
      <c r="B35" s="73" t="str">
        <f ca="1">IFERROR(VLOOKUP(LARGE(Cad!$Q$8:$Q$1000,Res!A35),Cad!$Q$8:$R$1000,2,FALSE),"")</f>
        <v>Hora Extra</v>
      </c>
      <c r="C35" s="74">
        <f ca="1">IFERROR(COUNTIFS(INDIRECT("Lan!$I$8:$I$"&amp;qde),Res!$B35,INDIRECT("Lan!$M$8:$M$"&amp;qde),Res!C$33),"")</f>
        <v>0</v>
      </c>
      <c r="D35" s="74">
        <f ca="1">IFERROR(COUNTIFS(INDIRECT("Lan!$I$8:$I$"&amp;qde),Res!$B35,INDIRECT("Lan!$M$8:$M$"&amp;qde),Res!D$33),"")</f>
        <v>0</v>
      </c>
      <c r="E35" s="74">
        <f ca="1">IFERROR(COUNTIFS(INDIRECT("Lan!$I$8:$I$"&amp;qde),Res!$B35,INDIRECT("Lan!$M$8:$M$"&amp;qde),Res!E$33),"")</f>
        <v>0</v>
      </c>
      <c r="F35" s="74">
        <f ca="1">IFERROR(COUNTIFS(INDIRECT("Lan!$I$8:$I$"&amp;qde),Res!$B35,INDIRECT("Lan!$M$8:$M$"&amp;qde),Res!F$33),"")</f>
        <v>2</v>
      </c>
      <c r="G35" s="74">
        <f ca="1">IFERROR(COUNTIFS(INDIRECT("Lan!$I$8:$I$"&amp;qde),Res!$B35,INDIRECT("Lan!$M$8:$M$"&amp;qde),Res!G$33),"")</f>
        <v>0</v>
      </c>
      <c r="H35" s="74">
        <f ca="1">IFERROR(COUNTIFS(INDIRECT("Lan!$I$8:$I$"&amp;qde),Res!$B35,INDIRECT("Lan!$M$8:$M$"&amp;qde),Res!H$33),"")</f>
        <v>0</v>
      </c>
      <c r="I35" s="74">
        <f ca="1">IFERROR(COUNTIFS(INDIRECT("Lan!$I$8:$I$"&amp;qde),Res!$B35,INDIRECT("Lan!$M$8:$M$"&amp;qde),Res!I$33),"")</f>
        <v>0</v>
      </c>
      <c r="J35" s="74">
        <f ca="1">IFERROR(COUNTIFS(INDIRECT("Lan!$I$8:$I$"&amp;qde),Res!$B35,INDIRECT("Lan!$M$8:$M$"&amp;qde),Res!J$33),"")</f>
        <v>0</v>
      </c>
      <c r="K35" s="74">
        <f ca="1">IFERROR(COUNTIFS(INDIRECT("Lan!$I$8:$I$"&amp;qde),Res!$B35,INDIRECT("Lan!$M$8:$M$"&amp;qde),Res!K$33),"")</f>
        <v>0</v>
      </c>
      <c r="L35" s="74">
        <f ca="1">IFERROR(COUNTIFS(INDIRECT("Lan!$I$8:$I$"&amp;qde),Res!$B35,INDIRECT("Lan!$M$8:$M$"&amp;qde),Res!L$33),"")</f>
        <v>0</v>
      </c>
      <c r="M35" s="74">
        <f ca="1">IFERROR(COUNTIFS(INDIRECT("Lan!$I$8:$I$"&amp;qde),Res!$B35,INDIRECT("Lan!$M$8:$M$"&amp;qde),Res!M$33),"")</f>
        <v>0</v>
      </c>
      <c r="N35" s="74">
        <f ca="1">IFERROR(COUNTIFS(INDIRECT("Lan!$I$8:$I$"&amp;qde),Res!$B35,INDIRECT("Lan!$M$8:$M$"&amp;qde),Res!N$33),"")</f>
        <v>0</v>
      </c>
    </row>
    <row r="36" spans="1:14" ht="15.75" thickBot="1" x14ac:dyDescent="0.3">
      <c r="A36" s="43">
        <v>3</v>
      </c>
      <c r="B36" s="73" t="str">
        <f ca="1">IFERROR(VLOOKUP(LARGE(Cad!$Q$8:$Q$1000,Res!A36),Cad!$Q$8:$R$1000,2,FALSE),"")</f>
        <v>Remanejamento</v>
      </c>
      <c r="C36" s="74">
        <f ca="1">IFERROR(COUNTIFS(INDIRECT("Lan!$I$8:$I$"&amp;qde),Res!$B36,INDIRECT("Lan!$M$8:$M$"&amp;qde),Res!C$33),"")</f>
        <v>0</v>
      </c>
      <c r="D36" s="74">
        <f ca="1">IFERROR(COUNTIFS(INDIRECT("Lan!$I$8:$I$"&amp;qde),Res!$B36,INDIRECT("Lan!$M$8:$M$"&amp;qde),Res!D$33),"")</f>
        <v>0</v>
      </c>
      <c r="E36" s="74">
        <f ca="1">IFERROR(COUNTIFS(INDIRECT("Lan!$I$8:$I$"&amp;qde),Res!$B36,INDIRECT("Lan!$M$8:$M$"&amp;qde),Res!E$33),"")</f>
        <v>0</v>
      </c>
      <c r="F36" s="74">
        <f ca="1">IFERROR(COUNTIFS(INDIRECT("Lan!$I$8:$I$"&amp;qde),Res!$B36,INDIRECT("Lan!$M$8:$M$"&amp;qde),Res!F$33),"")</f>
        <v>1</v>
      </c>
      <c r="G36" s="74">
        <f ca="1">IFERROR(COUNTIFS(INDIRECT("Lan!$I$8:$I$"&amp;qde),Res!$B36,INDIRECT("Lan!$M$8:$M$"&amp;qde),Res!G$33),"")</f>
        <v>0</v>
      </c>
      <c r="H36" s="74">
        <f ca="1">IFERROR(COUNTIFS(INDIRECT("Lan!$I$8:$I$"&amp;qde),Res!$B36,INDIRECT("Lan!$M$8:$M$"&amp;qde),Res!H$33),"")</f>
        <v>0</v>
      </c>
      <c r="I36" s="74">
        <f ca="1">IFERROR(COUNTIFS(INDIRECT("Lan!$I$8:$I$"&amp;qde),Res!$B36,INDIRECT("Lan!$M$8:$M$"&amp;qde),Res!I$33),"")</f>
        <v>0</v>
      </c>
      <c r="J36" s="74">
        <f ca="1">IFERROR(COUNTIFS(INDIRECT("Lan!$I$8:$I$"&amp;qde),Res!$B36,INDIRECT("Lan!$M$8:$M$"&amp;qde),Res!J$33),"")</f>
        <v>0</v>
      </c>
      <c r="K36" s="74">
        <f ca="1">IFERROR(COUNTIFS(INDIRECT("Lan!$I$8:$I$"&amp;qde),Res!$B36,INDIRECT("Lan!$M$8:$M$"&amp;qde),Res!K$33),"")</f>
        <v>0</v>
      </c>
      <c r="L36" s="74">
        <f ca="1">IFERROR(COUNTIFS(INDIRECT("Lan!$I$8:$I$"&amp;qde),Res!$B36,INDIRECT("Lan!$M$8:$M$"&amp;qde),Res!L$33),"")</f>
        <v>0</v>
      </c>
      <c r="M36" s="74">
        <f ca="1">IFERROR(COUNTIFS(INDIRECT("Lan!$I$8:$I$"&amp;qde),Res!$B36,INDIRECT("Lan!$M$8:$M$"&amp;qde),Res!M$33),"")</f>
        <v>0</v>
      </c>
      <c r="N36" s="74">
        <f ca="1">IFERROR(COUNTIFS(INDIRECT("Lan!$I$8:$I$"&amp;qde),Res!$B36,INDIRECT("Lan!$M$8:$M$"&amp;qde),Res!N$33),"")</f>
        <v>0</v>
      </c>
    </row>
    <row r="37" spans="1:14" ht="15.75" thickBot="1" x14ac:dyDescent="0.3">
      <c r="A37" s="43">
        <v>4</v>
      </c>
      <c r="B37" s="73" t="str">
        <f ca="1">IFERROR(VLOOKUP(LARGE(Cad!$Q$8:$Q$1000,Res!A37),Cad!$Q$8:$R$1000,2,FALSE),"")</f>
        <v>Troca de Seriço</v>
      </c>
      <c r="C37" s="74">
        <f ca="1">IFERROR(COUNTIFS(INDIRECT("Lan!$I$8:$I$"&amp;qde),Res!$B37,INDIRECT("Lan!$M$8:$M$"&amp;qde),Res!C$33),"")</f>
        <v>0</v>
      </c>
      <c r="D37" s="74">
        <f ca="1">IFERROR(COUNTIFS(INDIRECT("Lan!$I$8:$I$"&amp;qde),Res!$B37,INDIRECT("Lan!$M$8:$M$"&amp;qde),Res!D$33),"")</f>
        <v>0</v>
      </c>
      <c r="E37" s="74">
        <f ca="1">IFERROR(COUNTIFS(INDIRECT("Lan!$I$8:$I$"&amp;qde),Res!$B37,INDIRECT("Lan!$M$8:$M$"&amp;qde),Res!E$33),"")</f>
        <v>0</v>
      </c>
      <c r="F37" s="74">
        <f ca="1">IFERROR(COUNTIFS(INDIRECT("Lan!$I$8:$I$"&amp;qde),Res!$B37,INDIRECT("Lan!$M$8:$M$"&amp;qde),Res!F$33),"")</f>
        <v>0</v>
      </c>
      <c r="G37" s="74">
        <f ca="1">IFERROR(COUNTIFS(INDIRECT("Lan!$I$8:$I$"&amp;qde),Res!$B37,INDIRECT("Lan!$M$8:$M$"&amp;qde),Res!G$33),"")</f>
        <v>0</v>
      </c>
      <c r="H37" s="74">
        <f ca="1">IFERROR(COUNTIFS(INDIRECT("Lan!$I$8:$I$"&amp;qde),Res!$B37,INDIRECT("Lan!$M$8:$M$"&amp;qde),Res!H$33),"")</f>
        <v>0</v>
      </c>
      <c r="I37" s="74">
        <f ca="1">IFERROR(COUNTIFS(INDIRECT("Lan!$I$8:$I$"&amp;qde),Res!$B37,INDIRECT("Lan!$M$8:$M$"&amp;qde),Res!I$33),"")</f>
        <v>0</v>
      </c>
      <c r="J37" s="74">
        <f ca="1">IFERROR(COUNTIFS(INDIRECT("Lan!$I$8:$I$"&amp;qde),Res!$B37,INDIRECT("Lan!$M$8:$M$"&amp;qde),Res!J$33),"")</f>
        <v>0</v>
      </c>
      <c r="K37" s="74">
        <f ca="1">IFERROR(COUNTIFS(INDIRECT("Lan!$I$8:$I$"&amp;qde),Res!$B37,INDIRECT("Lan!$M$8:$M$"&amp;qde),Res!K$33),"")</f>
        <v>0</v>
      </c>
      <c r="L37" s="74">
        <f ca="1">IFERROR(COUNTIFS(INDIRECT("Lan!$I$8:$I$"&amp;qde),Res!$B37,INDIRECT("Lan!$M$8:$M$"&amp;qde),Res!L$33),"")</f>
        <v>0</v>
      </c>
      <c r="M37" s="74">
        <f ca="1">IFERROR(COUNTIFS(INDIRECT("Lan!$I$8:$I$"&amp;qde),Res!$B37,INDIRECT("Lan!$M$8:$M$"&amp;qde),Res!M$33),"")</f>
        <v>0</v>
      </c>
      <c r="N37" s="74">
        <f ca="1">IFERROR(COUNTIFS(INDIRECT("Lan!$I$8:$I$"&amp;qde),Res!$B37,INDIRECT("Lan!$M$8:$M$"&amp;qde),Res!N$33),"")</f>
        <v>0</v>
      </c>
    </row>
    <row r="38" spans="1:14" ht="15.75" thickBot="1" x14ac:dyDescent="0.3">
      <c r="A38" s="43">
        <v>5</v>
      </c>
      <c r="B38" s="73">
        <f ca="1">IFERROR(VLOOKUP(LARGE(Cad!$Q$8:$Q$1000,Res!A38),Cad!$Q$8:$R$1000,2,FALSE),"")</f>
        <v>0</v>
      </c>
      <c r="C38" s="74">
        <f ca="1">IFERROR(COUNTIFS(INDIRECT("Lan!$I$8:$I$"&amp;qde),Res!$B38,INDIRECT("Lan!$M$8:$M$"&amp;qde),Res!C$33),"")</f>
        <v>0</v>
      </c>
      <c r="D38" s="74">
        <f ca="1">IFERROR(COUNTIFS(INDIRECT("Lan!$I$8:$I$"&amp;qde),Res!$B38,INDIRECT("Lan!$M$8:$M$"&amp;qde),Res!D$33),"")</f>
        <v>0</v>
      </c>
      <c r="E38" s="74">
        <f ca="1">IFERROR(COUNTIFS(INDIRECT("Lan!$I$8:$I$"&amp;qde),Res!$B38,INDIRECT("Lan!$M$8:$M$"&amp;qde),Res!E$33),"")</f>
        <v>0</v>
      </c>
      <c r="F38" s="74">
        <f ca="1">IFERROR(COUNTIFS(INDIRECT("Lan!$I$8:$I$"&amp;qde),Res!$B38,INDIRECT("Lan!$M$8:$M$"&amp;qde),Res!F$33),"")</f>
        <v>0</v>
      </c>
      <c r="G38" s="74">
        <f ca="1">IFERROR(COUNTIFS(INDIRECT("Lan!$I$8:$I$"&amp;qde),Res!$B38,INDIRECT("Lan!$M$8:$M$"&amp;qde),Res!G$33),"")</f>
        <v>0</v>
      </c>
      <c r="H38" s="74">
        <f ca="1">IFERROR(COUNTIFS(INDIRECT("Lan!$I$8:$I$"&amp;qde),Res!$B38,INDIRECT("Lan!$M$8:$M$"&amp;qde),Res!H$33),"")</f>
        <v>0</v>
      </c>
      <c r="I38" s="74">
        <f ca="1">IFERROR(COUNTIFS(INDIRECT("Lan!$I$8:$I$"&amp;qde),Res!$B38,INDIRECT("Lan!$M$8:$M$"&amp;qde),Res!I$33),"")</f>
        <v>0</v>
      </c>
      <c r="J38" s="74">
        <f ca="1">IFERROR(COUNTIFS(INDIRECT("Lan!$I$8:$I$"&amp;qde),Res!$B38,INDIRECT("Lan!$M$8:$M$"&amp;qde),Res!J$33),"")</f>
        <v>0</v>
      </c>
      <c r="K38" s="74">
        <f ca="1">IFERROR(COUNTIFS(INDIRECT("Lan!$I$8:$I$"&amp;qde),Res!$B38,INDIRECT("Lan!$M$8:$M$"&amp;qde),Res!K$33),"")</f>
        <v>0</v>
      </c>
      <c r="L38" s="74">
        <f ca="1">IFERROR(COUNTIFS(INDIRECT("Lan!$I$8:$I$"&amp;qde),Res!$B38,INDIRECT("Lan!$M$8:$M$"&amp;qde),Res!L$33),"")</f>
        <v>0</v>
      </c>
      <c r="M38" s="74">
        <f ca="1">IFERROR(COUNTIFS(INDIRECT("Lan!$I$8:$I$"&amp;qde),Res!$B38,INDIRECT("Lan!$M$8:$M$"&amp;qde),Res!M$33),"")</f>
        <v>0</v>
      </c>
      <c r="N38" s="74">
        <f ca="1">IFERROR(COUNTIFS(INDIRECT("Lan!$I$8:$I$"&amp;qde),Res!$B38,INDIRECT("Lan!$M$8:$M$"&amp;qde),Res!N$33),"")</f>
        <v>0</v>
      </c>
    </row>
    <row r="39" spans="1:14" ht="15.75" thickBot="1" x14ac:dyDescent="0.3">
      <c r="A39" s="43">
        <v>6</v>
      </c>
      <c r="B39" s="73">
        <f ca="1">IFERROR(VLOOKUP(LARGE(Cad!$Q$8:$Q$1000,Res!A39),Cad!$Q$8:$R$1000,2,FALSE),"")</f>
        <v>0</v>
      </c>
      <c r="C39" s="74">
        <f ca="1">IFERROR(COUNTIFS(INDIRECT("Lan!$I$8:$I$"&amp;qde),Res!$B39,INDIRECT("Lan!$M$8:$M$"&amp;qde),Res!C$33),"")</f>
        <v>0</v>
      </c>
      <c r="D39" s="74">
        <f ca="1">IFERROR(COUNTIFS(INDIRECT("Lan!$I$8:$I$"&amp;qde),Res!$B39,INDIRECT("Lan!$M$8:$M$"&amp;qde),Res!D$33),"")</f>
        <v>0</v>
      </c>
      <c r="E39" s="74">
        <f ca="1">IFERROR(COUNTIFS(INDIRECT("Lan!$I$8:$I$"&amp;qde),Res!$B39,INDIRECT("Lan!$M$8:$M$"&amp;qde),Res!E$33),"")</f>
        <v>0</v>
      </c>
      <c r="F39" s="74">
        <f ca="1">IFERROR(COUNTIFS(INDIRECT("Lan!$I$8:$I$"&amp;qde),Res!$B39,INDIRECT("Lan!$M$8:$M$"&amp;qde),Res!F$33),"")</f>
        <v>0</v>
      </c>
      <c r="G39" s="74">
        <f ca="1">IFERROR(COUNTIFS(INDIRECT("Lan!$I$8:$I$"&amp;qde),Res!$B39,INDIRECT("Lan!$M$8:$M$"&amp;qde),Res!G$33),"")</f>
        <v>0</v>
      </c>
      <c r="H39" s="74">
        <f ca="1">IFERROR(COUNTIFS(INDIRECT("Lan!$I$8:$I$"&amp;qde),Res!$B39,INDIRECT("Lan!$M$8:$M$"&amp;qde),Res!H$33),"")</f>
        <v>0</v>
      </c>
      <c r="I39" s="74">
        <f ca="1">IFERROR(COUNTIFS(INDIRECT("Lan!$I$8:$I$"&amp;qde),Res!$B39,INDIRECT("Lan!$M$8:$M$"&amp;qde),Res!I$33),"")</f>
        <v>0</v>
      </c>
      <c r="J39" s="74">
        <f ca="1">IFERROR(COUNTIFS(INDIRECT("Lan!$I$8:$I$"&amp;qde),Res!$B39,INDIRECT("Lan!$M$8:$M$"&amp;qde),Res!J$33),"")</f>
        <v>0</v>
      </c>
      <c r="K39" s="74">
        <f ca="1">IFERROR(COUNTIFS(INDIRECT("Lan!$I$8:$I$"&amp;qde),Res!$B39,INDIRECT("Lan!$M$8:$M$"&amp;qde),Res!K$33),"")</f>
        <v>0</v>
      </c>
      <c r="L39" s="74">
        <f ca="1">IFERROR(COUNTIFS(INDIRECT("Lan!$I$8:$I$"&amp;qde),Res!$B39,INDIRECT("Lan!$M$8:$M$"&amp;qde),Res!L$33),"")</f>
        <v>0</v>
      </c>
      <c r="M39" s="74">
        <f ca="1">IFERROR(COUNTIFS(INDIRECT("Lan!$I$8:$I$"&amp;qde),Res!$B39,INDIRECT("Lan!$M$8:$M$"&amp;qde),Res!M$33),"")</f>
        <v>0</v>
      </c>
      <c r="N39" s="74">
        <f ca="1">IFERROR(COUNTIFS(INDIRECT("Lan!$I$8:$I$"&amp;qde),Res!$B39,INDIRECT("Lan!$M$8:$M$"&amp;qde),Res!N$33),"")</f>
        <v>0</v>
      </c>
    </row>
    <row r="40" spans="1:14" ht="15.75" thickBot="1" x14ac:dyDescent="0.3">
      <c r="A40" s="43">
        <v>7</v>
      </c>
      <c r="B40" s="73">
        <f ca="1">IFERROR(VLOOKUP(LARGE(Cad!$Q$8:$Q$1000,Res!A40),Cad!$Q$8:$R$1000,2,FALSE),"")</f>
        <v>0</v>
      </c>
      <c r="C40" s="74">
        <f ca="1">IFERROR(COUNTIFS(INDIRECT("Lan!$I$8:$I$"&amp;qde),Res!$B40,INDIRECT("Lan!$M$8:$M$"&amp;qde),Res!C$33),"")</f>
        <v>0</v>
      </c>
      <c r="D40" s="74">
        <f ca="1">IFERROR(COUNTIFS(INDIRECT("Lan!$I$8:$I$"&amp;qde),Res!$B40,INDIRECT("Lan!$M$8:$M$"&amp;qde),Res!D$33),"")</f>
        <v>0</v>
      </c>
      <c r="E40" s="74">
        <f ca="1">IFERROR(COUNTIFS(INDIRECT("Lan!$I$8:$I$"&amp;qde),Res!$B40,INDIRECT("Lan!$M$8:$M$"&amp;qde),Res!E$33),"")</f>
        <v>0</v>
      </c>
      <c r="F40" s="74">
        <f ca="1">IFERROR(COUNTIFS(INDIRECT("Lan!$I$8:$I$"&amp;qde),Res!$B40,INDIRECT("Lan!$M$8:$M$"&amp;qde),Res!F$33),"")</f>
        <v>0</v>
      </c>
      <c r="G40" s="74">
        <f ca="1">IFERROR(COUNTIFS(INDIRECT("Lan!$I$8:$I$"&amp;qde),Res!$B40,INDIRECT("Lan!$M$8:$M$"&amp;qde),Res!G$33),"")</f>
        <v>0</v>
      </c>
      <c r="H40" s="74">
        <f ca="1">IFERROR(COUNTIFS(INDIRECT("Lan!$I$8:$I$"&amp;qde),Res!$B40,INDIRECT("Lan!$M$8:$M$"&amp;qde),Res!H$33),"")</f>
        <v>0</v>
      </c>
      <c r="I40" s="74">
        <f ca="1">IFERROR(COUNTIFS(INDIRECT("Lan!$I$8:$I$"&amp;qde),Res!$B40,INDIRECT("Lan!$M$8:$M$"&amp;qde),Res!I$33),"")</f>
        <v>0</v>
      </c>
      <c r="J40" s="74">
        <f ca="1">IFERROR(COUNTIFS(INDIRECT("Lan!$I$8:$I$"&amp;qde),Res!$B40,INDIRECT("Lan!$M$8:$M$"&amp;qde),Res!J$33),"")</f>
        <v>0</v>
      </c>
      <c r="K40" s="74">
        <f ca="1">IFERROR(COUNTIFS(INDIRECT("Lan!$I$8:$I$"&amp;qde),Res!$B40,INDIRECT("Lan!$M$8:$M$"&amp;qde),Res!K$33),"")</f>
        <v>0</v>
      </c>
      <c r="L40" s="74">
        <f ca="1">IFERROR(COUNTIFS(INDIRECT("Lan!$I$8:$I$"&amp;qde),Res!$B40,INDIRECT("Lan!$M$8:$M$"&amp;qde),Res!L$33),"")</f>
        <v>0</v>
      </c>
      <c r="M40" s="74">
        <f ca="1">IFERROR(COUNTIFS(INDIRECT("Lan!$I$8:$I$"&amp;qde),Res!$B40,INDIRECT("Lan!$M$8:$M$"&amp;qde),Res!M$33),"")</f>
        <v>0</v>
      </c>
      <c r="N40" s="74">
        <f ca="1">IFERROR(COUNTIFS(INDIRECT("Lan!$I$8:$I$"&amp;qde),Res!$B40,INDIRECT("Lan!$M$8:$M$"&amp;qde),Res!N$33),"")</f>
        <v>0</v>
      </c>
    </row>
    <row r="41" spans="1:14" ht="15.75" thickBot="1" x14ac:dyDescent="0.3">
      <c r="A41" s="43">
        <v>8</v>
      </c>
      <c r="B41" s="73">
        <f ca="1">IFERROR(VLOOKUP(LARGE(Cad!$Q$8:$Q$1000,Res!A41),Cad!$Q$8:$R$1000,2,FALSE),"")</f>
        <v>0</v>
      </c>
      <c r="C41" s="74">
        <f ca="1">IFERROR(COUNTIFS(INDIRECT("Lan!$I$8:$I$"&amp;qde),Res!$B41,INDIRECT("Lan!$M$8:$M$"&amp;qde),Res!C$33),"")</f>
        <v>0</v>
      </c>
      <c r="D41" s="74">
        <f ca="1">IFERROR(COUNTIFS(INDIRECT("Lan!$I$8:$I$"&amp;qde),Res!$B41,INDIRECT("Lan!$M$8:$M$"&amp;qde),Res!D$33),"")</f>
        <v>0</v>
      </c>
      <c r="E41" s="74">
        <f ca="1">IFERROR(COUNTIFS(INDIRECT("Lan!$I$8:$I$"&amp;qde),Res!$B41,INDIRECT("Lan!$M$8:$M$"&amp;qde),Res!E$33),"")</f>
        <v>0</v>
      </c>
      <c r="F41" s="74">
        <f ca="1">IFERROR(COUNTIFS(INDIRECT("Lan!$I$8:$I$"&amp;qde),Res!$B41,INDIRECT("Lan!$M$8:$M$"&amp;qde),Res!F$33),"")</f>
        <v>0</v>
      </c>
      <c r="G41" s="74">
        <f ca="1">IFERROR(COUNTIFS(INDIRECT("Lan!$I$8:$I$"&amp;qde),Res!$B41,INDIRECT("Lan!$M$8:$M$"&amp;qde),Res!G$33),"")</f>
        <v>0</v>
      </c>
      <c r="H41" s="74">
        <f ca="1">IFERROR(COUNTIFS(INDIRECT("Lan!$I$8:$I$"&amp;qde),Res!$B41,INDIRECT("Lan!$M$8:$M$"&amp;qde),Res!H$33),"")</f>
        <v>0</v>
      </c>
      <c r="I41" s="74">
        <f ca="1">IFERROR(COUNTIFS(INDIRECT("Lan!$I$8:$I$"&amp;qde),Res!$B41,INDIRECT("Lan!$M$8:$M$"&amp;qde),Res!I$33),"")</f>
        <v>0</v>
      </c>
      <c r="J41" s="74">
        <f ca="1">IFERROR(COUNTIFS(INDIRECT("Lan!$I$8:$I$"&amp;qde),Res!$B41,INDIRECT("Lan!$M$8:$M$"&amp;qde),Res!J$33),"")</f>
        <v>0</v>
      </c>
      <c r="K41" s="74">
        <f ca="1">IFERROR(COUNTIFS(INDIRECT("Lan!$I$8:$I$"&amp;qde),Res!$B41,INDIRECT("Lan!$M$8:$M$"&amp;qde),Res!K$33),"")</f>
        <v>0</v>
      </c>
      <c r="L41" s="74">
        <f ca="1">IFERROR(COUNTIFS(INDIRECT("Lan!$I$8:$I$"&amp;qde),Res!$B41,INDIRECT("Lan!$M$8:$M$"&amp;qde),Res!L$33),"")</f>
        <v>0</v>
      </c>
      <c r="M41" s="74">
        <f ca="1">IFERROR(COUNTIFS(INDIRECT("Lan!$I$8:$I$"&amp;qde),Res!$B41,INDIRECT("Lan!$M$8:$M$"&amp;qde),Res!M$33),"")</f>
        <v>0</v>
      </c>
      <c r="N41" s="74">
        <f ca="1">IFERROR(COUNTIFS(INDIRECT("Lan!$I$8:$I$"&amp;qde),Res!$B41,INDIRECT("Lan!$M$8:$M$"&amp;qde),Res!N$33),"")</f>
        <v>0</v>
      </c>
    </row>
    <row r="42" spans="1:14" ht="15.75" thickBot="1" x14ac:dyDescent="0.3">
      <c r="A42" s="43">
        <v>9</v>
      </c>
      <c r="B42" s="73">
        <f ca="1">IFERROR(VLOOKUP(LARGE(Cad!$Q$8:$Q$1000,Res!A42),Cad!$Q$8:$R$1000,2,FALSE),"")</f>
        <v>0</v>
      </c>
      <c r="C42" s="74">
        <f ca="1">IFERROR(COUNTIFS(INDIRECT("Lan!$I$8:$I$"&amp;qde),Res!$B42,INDIRECT("Lan!$M$8:$M$"&amp;qde),Res!C$33),"")</f>
        <v>0</v>
      </c>
      <c r="D42" s="74">
        <f ca="1">IFERROR(COUNTIFS(INDIRECT("Lan!$I$8:$I$"&amp;qde),Res!$B42,INDIRECT("Lan!$M$8:$M$"&amp;qde),Res!D$33),"")</f>
        <v>0</v>
      </c>
      <c r="E42" s="74">
        <f ca="1">IFERROR(COUNTIFS(INDIRECT("Lan!$I$8:$I$"&amp;qde),Res!$B42,INDIRECT("Lan!$M$8:$M$"&amp;qde),Res!E$33),"")</f>
        <v>0</v>
      </c>
      <c r="F42" s="74">
        <f ca="1">IFERROR(COUNTIFS(INDIRECT("Lan!$I$8:$I$"&amp;qde),Res!$B42,INDIRECT("Lan!$M$8:$M$"&amp;qde),Res!F$33),"")</f>
        <v>0</v>
      </c>
      <c r="G42" s="74">
        <f ca="1">IFERROR(COUNTIFS(INDIRECT("Lan!$I$8:$I$"&amp;qde),Res!$B42,INDIRECT("Lan!$M$8:$M$"&amp;qde),Res!G$33),"")</f>
        <v>0</v>
      </c>
      <c r="H42" s="74">
        <f ca="1">IFERROR(COUNTIFS(INDIRECT("Lan!$I$8:$I$"&amp;qde),Res!$B42,INDIRECT("Lan!$M$8:$M$"&amp;qde),Res!H$33),"")</f>
        <v>0</v>
      </c>
      <c r="I42" s="74">
        <f ca="1">IFERROR(COUNTIFS(INDIRECT("Lan!$I$8:$I$"&amp;qde),Res!$B42,INDIRECT("Lan!$M$8:$M$"&amp;qde),Res!I$33),"")</f>
        <v>0</v>
      </c>
      <c r="J42" s="74">
        <f ca="1">IFERROR(COUNTIFS(INDIRECT("Lan!$I$8:$I$"&amp;qde),Res!$B42,INDIRECT("Lan!$M$8:$M$"&amp;qde),Res!J$33),"")</f>
        <v>0</v>
      </c>
      <c r="K42" s="74">
        <f ca="1">IFERROR(COUNTIFS(INDIRECT("Lan!$I$8:$I$"&amp;qde),Res!$B42,INDIRECT("Lan!$M$8:$M$"&amp;qde),Res!K$33),"")</f>
        <v>0</v>
      </c>
      <c r="L42" s="74">
        <f ca="1">IFERROR(COUNTIFS(INDIRECT("Lan!$I$8:$I$"&amp;qde),Res!$B42,INDIRECT("Lan!$M$8:$M$"&amp;qde),Res!L$33),"")</f>
        <v>0</v>
      </c>
      <c r="M42" s="74">
        <f ca="1">IFERROR(COUNTIFS(INDIRECT("Lan!$I$8:$I$"&amp;qde),Res!$B42,INDIRECT("Lan!$M$8:$M$"&amp;qde),Res!M$33),"")</f>
        <v>0</v>
      </c>
      <c r="N42" s="74">
        <f ca="1">IFERROR(COUNTIFS(INDIRECT("Lan!$I$8:$I$"&amp;qde),Res!$B42,INDIRECT("Lan!$M$8:$M$"&amp;qde),Res!N$33),"")</f>
        <v>0</v>
      </c>
    </row>
    <row r="43" spans="1:14" ht="15.75" thickBot="1" x14ac:dyDescent="0.3">
      <c r="A43" s="43">
        <v>10</v>
      </c>
      <c r="B43" s="73">
        <f ca="1">IFERROR(VLOOKUP(LARGE(Cad!$Q$8:$Q$1000,Res!A43),Cad!$Q$8:$R$1000,2,FALSE),"")</f>
        <v>0</v>
      </c>
      <c r="C43" s="74">
        <f ca="1">IFERROR(COUNTIFS(INDIRECT("Lan!$I$8:$I$"&amp;qde),Res!$B43,INDIRECT("Lan!$M$8:$M$"&amp;qde),Res!C$33),"")</f>
        <v>0</v>
      </c>
      <c r="D43" s="74">
        <f ca="1">IFERROR(COUNTIFS(INDIRECT("Lan!$I$8:$I$"&amp;qde),Res!$B43,INDIRECT("Lan!$M$8:$M$"&amp;qde),Res!D$33),"")</f>
        <v>0</v>
      </c>
      <c r="E43" s="74">
        <f ca="1">IFERROR(COUNTIFS(INDIRECT("Lan!$I$8:$I$"&amp;qde),Res!$B43,INDIRECT("Lan!$M$8:$M$"&amp;qde),Res!E$33),"")</f>
        <v>0</v>
      </c>
      <c r="F43" s="74">
        <f ca="1">IFERROR(COUNTIFS(INDIRECT("Lan!$I$8:$I$"&amp;qde),Res!$B43,INDIRECT("Lan!$M$8:$M$"&amp;qde),Res!F$33),"")</f>
        <v>0</v>
      </c>
      <c r="G43" s="74">
        <f ca="1">IFERROR(COUNTIFS(INDIRECT("Lan!$I$8:$I$"&amp;qde),Res!$B43,INDIRECT("Lan!$M$8:$M$"&amp;qde),Res!G$33),"")</f>
        <v>0</v>
      </c>
      <c r="H43" s="74">
        <f ca="1">IFERROR(COUNTIFS(INDIRECT("Lan!$I$8:$I$"&amp;qde),Res!$B43,INDIRECT("Lan!$M$8:$M$"&amp;qde),Res!H$33),"")</f>
        <v>0</v>
      </c>
      <c r="I43" s="74">
        <f ca="1">IFERROR(COUNTIFS(INDIRECT("Lan!$I$8:$I$"&amp;qde),Res!$B43,INDIRECT("Lan!$M$8:$M$"&amp;qde),Res!I$33),"")</f>
        <v>0</v>
      </c>
      <c r="J43" s="74">
        <f ca="1">IFERROR(COUNTIFS(INDIRECT("Lan!$I$8:$I$"&amp;qde),Res!$B43,INDIRECT("Lan!$M$8:$M$"&amp;qde),Res!J$33),"")</f>
        <v>0</v>
      </c>
      <c r="K43" s="74">
        <f ca="1">IFERROR(COUNTIFS(INDIRECT("Lan!$I$8:$I$"&amp;qde),Res!$B43,INDIRECT("Lan!$M$8:$M$"&amp;qde),Res!K$33),"")</f>
        <v>0</v>
      </c>
      <c r="L43" s="74">
        <f ca="1">IFERROR(COUNTIFS(INDIRECT("Lan!$I$8:$I$"&amp;qde),Res!$B43,INDIRECT("Lan!$M$8:$M$"&amp;qde),Res!L$33),"")</f>
        <v>0</v>
      </c>
      <c r="M43" s="74">
        <f ca="1">IFERROR(COUNTIFS(INDIRECT("Lan!$I$8:$I$"&amp;qde),Res!$B43,INDIRECT("Lan!$M$8:$M$"&amp;qde),Res!M$33),"")</f>
        <v>0</v>
      </c>
      <c r="N43" s="74">
        <f ca="1">IFERROR(COUNTIFS(INDIRECT("Lan!$I$8:$I$"&amp;qde),Res!$B43,INDIRECT("Lan!$M$8:$M$"&amp;qde),Res!N$33),"")</f>
        <v>0</v>
      </c>
    </row>
    <row r="45" spans="1:14" ht="15.75" thickBot="1" x14ac:dyDescent="0.3">
      <c r="B45" s="69" t="s">
        <v>118</v>
      </c>
      <c r="C45" s="70"/>
      <c r="D45" s="70"/>
      <c r="E45" s="70"/>
      <c r="F45" s="70"/>
      <c r="G45" s="70"/>
      <c r="H45" s="70"/>
      <c r="I45" s="70"/>
      <c r="J45" s="70"/>
      <c r="K45" s="70"/>
      <c r="L45" s="70"/>
      <c r="M45" s="70"/>
      <c r="N45" s="70"/>
    </row>
    <row r="46" spans="1:14" ht="15.75" thickBot="1" x14ac:dyDescent="0.3">
      <c r="B46" s="71" t="s">
        <v>119</v>
      </c>
      <c r="C46" s="72">
        <v>2015</v>
      </c>
      <c r="D46" s="72">
        <v>2016</v>
      </c>
      <c r="E46" s="72">
        <v>2017</v>
      </c>
      <c r="F46" s="72">
        <v>2018</v>
      </c>
      <c r="G46" s="72">
        <v>2019</v>
      </c>
      <c r="H46" s="72">
        <v>2020</v>
      </c>
      <c r="I46" s="72">
        <v>2021</v>
      </c>
      <c r="J46" s="72">
        <v>2022</v>
      </c>
      <c r="K46" s="72">
        <v>2023</v>
      </c>
      <c r="L46" s="72">
        <v>2024</v>
      </c>
      <c r="M46" s="72">
        <v>2025</v>
      </c>
      <c r="N46" s="72">
        <v>2026</v>
      </c>
    </row>
    <row r="47" spans="1:14" ht="15.75" thickBot="1" x14ac:dyDescent="0.3">
      <c r="A47" s="43">
        <v>1</v>
      </c>
      <c r="B47" s="73" t="str">
        <f ca="1">IFERROR(VLOOKUP(LARGE(Cad!$O$8:$O$1000,Res!A47),Cad!$O$8:$P$1000,2,FALSE),"")</f>
        <v>Envio de e-mail</v>
      </c>
      <c r="C47" s="74">
        <f ca="1">IFERROR(COUNTIFS(INDIRECT("Lan!$G$8:$G$"&amp;qde),Res!$B47,INDIRECT("Lan!$M$8:$M$"&amp;qde),Res!C$46),"")</f>
        <v>0</v>
      </c>
      <c r="D47" s="74">
        <f ca="1">IFERROR(COUNTIFS(INDIRECT("Lan!$G$8:$G$"&amp;qde),Res!$B47,INDIRECT("Lan!$M$8:$M$"&amp;qde),Res!D$46),"")</f>
        <v>0</v>
      </c>
      <c r="E47" s="74">
        <f ca="1">IFERROR(COUNTIFS(INDIRECT("Lan!$G$8:$G$"&amp;qde),Res!$B47,INDIRECT("Lan!$M$8:$M$"&amp;qde),Res!E$46),"")</f>
        <v>1</v>
      </c>
      <c r="F47" s="74">
        <f ca="1">IFERROR(COUNTIFS(INDIRECT("Lan!$G$8:$G$"&amp;qde),Res!$B47,INDIRECT("Lan!$M$8:$M$"&amp;qde),Res!F$46),"")</f>
        <v>1</v>
      </c>
      <c r="G47" s="74">
        <f ca="1">IFERROR(COUNTIFS(INDIRECT("Lan!$G$8:$G$"&amp;qde),Res!$B47,INDIRECT("Lan!$M$8:$M$"&amp;qde),Res!G$46),"")</f>
        <v>0</v>
      </c>
      <c r="H47" s="74">
        <f ca="1">IFERROR(COUNTIFS(INDIRECT("Lan!$G$8:$G$"&amp;qde),Res!$B47,INDIRECT("Lan!$M$8:$M$"&amp;qde),Res!H$46),"")</f>
        <v>0</v>
      </c>
      <c r="I47" s="74">
        <f ca="1">IFERROR(COUNTIFS(INDIRECT("Lan!$G$8:$G$"&amp;qde),Res!$B47,INDIRECT("Lan!$M$8:$M$"&amp;qde),Res!I$46),"")</f>
        <v>0</v>
      </c>
      <c r="J47" s="74">
        <f ca="1">IFERROR(COUNTIFS(INDIRECT("Lan!$G$8:$G$"&amp;qde),Res!$B47,INDIRECT("Lan!$M$8:$M$"&amp;qde),Res!J$46),"")</f>
        <v>0</v>
      </c>
      <c r="K47" s="74">
        <f ca="1">IFERROR(COUNTIFS(INDIRECT("Lan!$G$8:$G$"&amp;qde),Res!$B47,INDIRECT("Lan!$M$8:$M$"&amp;qde),Res!K$46),"")</f>
        <v>0</v>
      </c>
      <c r="L47" s="74">
        <f ca="1">IFERROR(COUNTIFS(INDIRECT("Lan!$G$8:$G$"&amp;qde),Res!$B47,INDIRECT("Lan!$M$8:$M$"&amp;qde),Res!L$46),"")</f>
        <v>0</v>
      </c>
      <c r="M47" s="74">
        <f ca="1">IFERROR(COUNTIFS(INDIRECT("Lan!$G$8:$G$"&amp;qde),Res!$B47,INDIRECT("Lan!$M$8:$M$"&amp;qde),Res!M$46),"")</f>
        <v>0</v>
      </c>
      <c r="N47" s="74">
        <f ca="1">IFERROR(COUNTIFS(INDIRECT("Lan!$G$8:$G$"&amp;qde),Res!$B47,INDIRECT("Lan!$M$8:$M$"&amp;qde),Res!N$46),"")</f>
        <v>0</v>
      </c>
    </row>
    <row r="48" spans="1:14" ht="15.75" thickBot="1" x14ac:dyDescent="0.3">
      <c r="A48" s="43">
        <v>2</v>
      </c>
      <c r="B48" s="73" t="str">
        <f ca="1">IFERROR(VLOOKUP(LARGE(Cad!$O$8:$O$1000,Res!A48),Cad!$O$8:$P$1000,2,FALSE),"")</f>
        <v>Ligação telefônica</v>
      </c>
      <c r="C48" s="74">
        <f ca="1">IFERROR(COUNTIFS(INDIRECT("Lan!$G$8:$G$"&amp;qde),Res!$B48,INDIRECT("Lan!$M$8:$M$"&amp;qde),Res!C$46),"")</f>
        <v>0</v>
      </c>
      <c r="D48" s="74">
        <f ca="1">IFERROR(COUNTIFS(INDIRECT("Lan!$G$8:$G$"&amp;qde),Res!$B48,INDIRECT("Lan!$M$8:$M$"&amp;qde),Res!D$46),"")</f>
        <v>0</v>
      </c>
      <c r="E48" s="74">
        <f ca="1">IFERROR(COUNTIFS(INDIRECT("Lan!$G$8:$G$"&amp;qde),Res!$B48,INDIRECT("Lan!$M$8:$M$"&amp;qde),Res!E$46),"")</f>
        <v>0</v>
      </c>
      <c r="F48" s="74">
        <f ca="1">IFERROR(COUNTIFS(INDIRECT("Lan!$G$8:$G$"&amp;qde),Res!$B48,INDIRECT("Lan!$M$8:$M$"&amp;qde),Res!F$46),"")</f>
        <v>1</v>
      </c>
      <c r="G48" s="74">
        <f ca="1">IFERROR(COUNTIFS(INDIRECT("Lan!$G$8:$G$"&amp;qde),Res!$B48,INDIRECT("Lan!$M$8:$M$"&amp;qde),Res!G$46),"")</f>
        <v>0</v>
      </c>
      <c r="H48" s="74">
        <f ca="1">IFERROR(COUNTIFS(INDIRECT("Lan!$G$8:$G$"&amp;qde),Res!$B48,INDIRECT("Lan!$M$8:$M$"&amp;qde),Res!H$46),"")</f>
        <v>0</v>
      </c>
      <c r="I48" s="74">
        <f ca="1">IFERROR(COUNTIFS(INDIRECT("Lan!$G$8:$G$"&amp;qde),Res!$B48,INDIRECT("Lan!$M$8:$M$"&amp;qde),Res!I$46),"")</f>
        <v>0</v>
      </c>
      <c r="J48" s="74">
        <f ca="1">IFERROR(COUNTIFS(INDIRECT("Lan!$G$8:$G$"&amp;qde),Res!$B48,INDIRECT("Lan!$M$8:$M$"&amp;qde),Res!J$46),"")</f>
        <v>0</v>
      </c>
      <c r="K48" s="74">
        <f ca="1">IFERROR(COUNTIFS(INDIRECT("Lan!$G$8:$G$"&amp;qde),Res!$B48,INDIRECT("Lan!$M$8:$M$"&amp;qde),Res!K$46),"")</f>
        <v>0</v>
      </c>
      <c r="L48" s="74">
        <f ca="1">IFERROR(COUNTIFS(INDIRECT("Lan!$G$8:$G$"&amp;qde),Res!$B48,INDIRECT("Lan!$M$8:$M$"&amp;qde),Res!L$46),"")</f>
        <v>0</v>
      </c>
      <c r="M48" s="74">
        <f ca="1">IFERROR(COUNTIFS(INDIRECT("Lan!$G$8:$G$"&amp;qde),Res!$B48,INDIRECT("Lan!$M$8:$M$"&amp;qde),Res!M$46),"")</f>
        <v>0</v>
      </c>
      <c r="N48" s="74">
        <f ca="1">IFERROR(COUNTIFS(INDIRECT("Lan!$G$8:$G$"&amp;qde),Res!$B48,INDIRECT("Lan!$M$8:$M$"&amp;qde),Res!N$46),"")</f>
        <v>0</v>
      </c>
    </row>
    <row r="49" spans="1:14" ht="15.75" thickBot="1" x14ac:dyDescent="0.3">
      <c r="A49" s="43">
        <v>3</v>
      </c>
      <c r="B49" s="73" t="str">
        <f ca="1">IFERROR(VLOOKUP(LARGE(Cad!$O$8:$O$1000,Res!A49),Cad!$O$8:$P$1000,2,FALSE),"")</f>
        <v>Mensagem de Celular SMS</v>
      </c>
      <c r="C49" s="74">
        <f ca="1">IFERROR(COUNTIFS(INDIRECT("Lan!$G$8:$G$"&amp;qde),Res!$B49,INDIRECT("Lan!$M$8:$M$"&amp;qde),Res!C$46),"")</f>
        <v>0</v>
      </c>
      <c r="D49" s="74">
        <f ca="1">IFERROR(COUNTIFS(INDIRECT("Lan!$G$8:$G$"&amp;qde),Res!$B49,INDIRECT("Lan!$M$8:$M$"&amp;qde),Res!D$46),"")</f>
        <v>0</v>
      </c>
      <c r="E49" s="74">
        <f ca="1">IFERROR(COUNTIFS(INDIRECT("Lan!$G$8:$G$"&amp;qde),Res!$B49,INDIRECT("Lan!$M$8:$M$"&amp;qde),Res!E$46),"")</f>
        <v>0</v>
      </c>
      <c r="F49" s="74">
        <f ca="1">IFERROR(COUNTIFS(INDIRECT("Lan!$G$8:$G$"&amp;qde),Res!$B49,INDIRECT("Lan!$M$8:$M$"&amp;qde),Res!F$46),"")</f>
        <v>1</v>
      </c>
      <c r="G49" s="74">
        <f ca="1">IFERROR(COUNTIFS(INDIRECT("Lan!$G$8:$G$"&amp;qde),Res!$B49,INDIRECT("Lan!$M$8:$M$"&amp;qde),Res!G$46),"")</f>
        <v>0</v>
      </c>
      <c r="H49" s="74">
        <f ca="1">IFERROR(COUNTIFS(INDIRECT("Lan!$G$8:$G$"&amp;qde),Res!$B49,INDIRECT("Lan!$M$8:$M$"&amp;qde),Res!H$46),"")</f>
        <v>0</v>
      </c>
      <c r="I49" s="74">
        <f ca="1">IFERROR(COUNTIFS(INDIRECT("Lan!$G$8:$G$"&amp;qde),Res!$B49,INDIRECT("Lan!$M$8:$M$"&amp;qde),Res!I$46),"")</f>
        <v>0</v>
      </c>
      <c r="J49" s="74">
        <f ca="1">IFERROR(COUNTIFS(INDIRECT("Lan!$G$8:$G$"&amp;qde),Res!$B49,INDIRECT("Lan!$M$8:$M$"&amp;qde),Res!J$46),"")</f>
        <v>0</v>
      </c>
      <c r="K49" s="74">
        <f ca="1">IFERROR(COUNTIFS(INDIRECT("Lan!$G$8:$G$"&amp;qde),Res!$B49,INDIRECT("Lan!$M$8:$M$"&amp;qde),Res!K$46),"")</f>
        <v>0</v>
      </c>
      <c r="L49" s="74">
        <f ca="1">IFERROR(COUNTIFS(INDIRECT("Lan!$G$8:$G$"&amp;qde),Res!$B49,INDIRECT("Lan!$M$8:$M$"&amp;qde),Res!L$46),"")</f>
        <v>0</v>
      </c>
      <c r="M49" s="74">
        <f ca="1">IFERROR(COUNTIFS(INDIRECT("Lan!$G$8:$G$"&amp;qde),Res!$B49,INDIRECT("Lan!$M$8:$M$"&amp;qde),Res!M$46),"")</f>
        <v>0</v>
      </c>
      <c r="N49" s="74">
        <f ca="1">IFERROR(COUNTIFS(INDIRECT("Lan!$G$8:$G$"&amp;qde),Res!$B49,INDIRECT("Lan!$M$8:$M$"&amp;qde),Res!N$46),"")</f>
        <v>0</v>
      </c>
    </row>
    <row r="50" spans="1:14" ht="15.75" thickBot="1" x14ac:dyDescent="0.3">
      <c r="A50" s="43">
        <v>4</v>
      </c>
      <c r="B50" s="73" t="str">
        <f ca="1">IFERROR(VLOOKUP(LARGE(Cad!$O$8:$O$1000,Res!A50),Cad!$O$8:$P$1000,2,FALSE),"")</f>
        <v>Mensagem de Celular WhatsApp</v>
      </c>
      <c r="C50" s="74">
        <f ca="1">IFERROR(COUNTIFS(INDIRECT("Lan!$G$8:$G$"&amp;qde),Res!$B50,INDIRECT("Lan!$M$8:$M$"&amp;qde),Res!C$46),"")</f>
        <v>0</v>
      </c>
      <c r="D50" s="74">
        <f ca="1">IFERROR(COUNTIFS(INDIRECT("Lan!$G$8:$G$"&amp;qde),Res!$B50,INDIRECT("Lan!$M$8:$M$"&amp;qde),Res!D$46),"")</f>
        <v>0</v>
      </c>
      <c r="E50" s="74">
        <f ca="1">IFERROR(COUNTIFS(INDIRECT("Lan!$G$8:$G$"&amp;qde),Res!$B50,INDIRECT("Lan!$M$8:$M$"&amp;qde),Res!E$46),"")</f>
        <v>0</v>
      </c>
      <c r="F50" s="74">
        <f ca="1">IFERROR(COUNTIFS(INDIRECT("Lan!$G$8:$G$"&amp;qde),Res!$B50,INDIRECT("Lan!$M$8:$M$"&amp;qde),Res!F$46),"")</f>
        <v>1</v>
      </c>
      <c r="G50" s="74">
        <f ca="1">IFERROR(COUNTIFS(INDIRECT("Lan!$G$8:$G$"&amp;qde),Res!$B50,INDIRECT("Lan!$M$8:$M$"&amp;qde),Res!G$46),"")</f>
        <v>0</v>
      </c>
      <c r="H50" s="74">
        <f ca="1">IFERROR(COUNTIFS(INDIRECT("Lan!$G$8:$G$"&amp;qde),Res!$B50,INDIRECT("Lan!$M$8:$M$"&amp;qde),Res!H$46),"")</f>
        <v>0</v>
      </c>
      <c r="I50" s="74">
        <f ca="1">IFERROR(COUNTIFS(INDIRECT("Lan!$G$8:$G$"&amp;qde),Res!$B50,INDIRECT("Lan!$M$8:$M$"&amp;qde),Res!I$46),"")</f>
        <v>0</v>
      </c>
      <c r="J50" s="74">
        <f ca="1">IFERROR(COUNTIFS(INDIRECT("Lan!$G$8:$G$"&amp;qde),Res!$B50,INDIRECT("Lan!$M$8:$M$"&amp;qde),Res!J$46),"")</f>
        <v>0</v>
      </c>
      <c r="K50" s="74">
        <f ca="1">IFERROR(COUNTIFS(INDIRECT("Lan!$G$8:$G$"&amp;qde),Res!$B50,INDIRECT("Lan!$M$8:$M$"&amp;qde),Res!K$46),"")</f>
        <v>0</v>
      </c>
      <c r="L50" s="74">
        <f ca="1">IFERROR(COUNTIFS(INDIRECT("Lan!$G$8:$G$"&amp;qde),Res!$B50,INDIRECT("Lan!$M$8:$M$"&amp;qde),Res!L$46),"")</f>
        <v>0</v>
      </c>
      <c r="M50" s="74">
        <f ca="1">IFERROR(COUNTIFS(INDIRECT("Lan!$G$8:$G$"&amp;qde),Res!$B50,INDIRECT("Lan!$M$8:$M$"&amp;qde),Res!M$46),"")</f>
        <v>0</v>
      </c>
      <c r="N50" s="74">
        <f ca="1">IFERROR(COUNTIFS(INDIRECT("Lan!$G$8:$G$"&amp;qde),Res!$B50,INDIRECT("Lan!$M$8:$M$"&amp;qde),Res!N$46),"")</f>
        <v>0</v>
      </c>
    </row>
    <row r="51" spans="1:14" ht="15.75" thickBot="1" x14ac:dyDescent="0.3">
      <c r="A51" s="43">
        <v>5</v>
      </c>
      <c r="B51" s="73" t="str">
        <f ca="1">IFERROR(VLOOKUP(LARGE(Cad!$O$8:$O$1000,Res!A51),Cad!$O$8:$P$1000,2,FALSE),"")</f>
        <v>Mensagem Escrita</v>
      </c>
      <c r="C51" s="74">
        <f ca="1">IFERROR(COUNTIFS(INDIRECT("Lan!$G$8:$G$"&amp;qde),Res!$B51,INDIRECT("Lan!$M$8:$M$"&amp;qde),Res!C$46),"")</f>
        <v>0</v>
      </c>
      <c r="D51" s="74">
        <f ca="1">IFERROR(COUNTIFS(INDIRECT("Lan!$G$8:$G$"&amp;qde),Res!$B51,INDIRECT("Lan!$M$8:$M$"&amp;qde),Res!D$46),"")</f>
        <v>0</v>
      </c>
      <c r="E51" s="74">
        <f ca="1">IFERROR(COUNTIFS(INDIRECT("Lan!$G$8:$G$"&amp;qde),Res!$B51,INDIRECT("Lan!$M$8:$M$"&amp;qde),Res!E$46),"")</f>
        <v>0</v>
      </c>
      <c r="F51" s="74">
        <f ca="1">IFERROR(COUNTIFS(INDIRECT("Lan!$G$8:$G$"&amp;qde),Res!$B51,INDIRECT("Lan!$M$8:$M$"&amp;qde),Res!F$46),"")</f>
        <v>0</v>
      </c>
      <c r="G51" s="74">
        <f ca="1">IFERROR(COUNTIFS(INDIRECT("Lan!$G$8:$G$"&amp;qde),Res!$B51,INDIRECT("Lan!$M$8:$M$"&amp;qde),Res!G$46),"")</f>
        <v>0</v>
      </c>
      <c r="H51" s="74">
        <f ca="1">IFERROR(COUNTIFS(INDIRECT("Lan!$G$8:$G$"&amp;qde),Res!$B51,INDIRECT("Lan!$M$8:$M$"&amp;qde),Res!H$46),"")</f>
        <v>0</v>
      </c>
      <c r="I51" s="74">
        <f ca="1">IFERROR(COUNTIFS(INDIRECT("Lan!$G$8:$G$"&amp;qde),Res!$B51,INDIRECT("Lan!$M$8:$M$"&amp;qde),Res!I$46),"")</f>
        <v>0</v>
      </c>
      <c r="J51" s="74">
        <f ca="1">IFERROR(COUNTIFS(INDIRECT("Lan!$G$8:$G$"&amp;qde),Res!$B51,INDIRECT("Lan!$M$8:$M$"&amp;qde),Res!J$46),"")</f>
        <v>0</v>
      </c>
      <c r="K51" s="74">
        <f ca="1">IFERROR(COUNTIFS(INDIRECT("Lan!$G$8:$G$"&amp;qde),Res!$B51,INDIRECT("Lan!$M$8:$M$"&amp;qde),Res!K$46),"")</f>
        <v>0</v>
      </c>
      <c r="L51" s="74">
        <f ca="1">IFERROR(COUNTIFS(INDIRECT("Lan!$G$8:$G$"&amp;qde),Res!$B51,INDIRECT("Lan!$M$8:$M$"&amp;qde),Res!L$46),"")</f>
        <v>0</v>
      </c>
      <c r="M51" s="74">
        <f ca="1">IFERROR(COUNTIFS(INDIRECT("Lan!$G$8:$G$"&amp;qde),Res!$B51,INDIRECT("Lan!$M$8:$M$"&amp;qde),Res!M$46),"")</f>
        <v>0</v>
      </c>
      <c r="N51" s="74">
        <f ca="1">IFERROR(COUNTIFS(INDIRECT("Lan!$G$8:$G$"&amp;qde),Res!$B51,INDIRECT("Lan!$M$8:$M$"&amp;qde),Res!N$46),"")</f>
        <v>0</v>
      </c>
    </row>
    <row r="52" spans="1:14" ht="15.75" thickBot="1" x14ac:dyDescent="0.3">
      <c r="A52" s="43">
        <v>6</v>
      </c>
      <c r="B52" s="73" t="str">
        <f ca="1">IFERROR(VLOOKUP(LARGE(Cad!$O$8:$O$1000,Res!A52),Cad!$O$8:$P$1000,2,FALSE),"")</f>
        <v>Rádio Nextel</v>
      </c>
      <c r="C52" s="74">
        <f ca="1">IFERROR(COUNTIFS(INDIRECT("Lan!$G$8:$G$"&amp;qde),Res!$B52,INDIRECT("Lan!$M$8:$M$"&amp;qde),Res!C$46),"")</f>
        <v>0</v>
      </c>
      <c r="D52" s="74">
        <f ca="1">IFERROR(COUNTIFS(INDIRECT("Lan!$G$8:$G$"&amp;qde),Res!$B52,INDIRECT("Lan!$M$8:$M$"&amp;qde),Res!D$46),"")</f>
        <v>0</v>
      </c>
      <c r="E52" s="74">
        <f ca="1">IFERROR(COUNTIFS(INDIRECT("Lan!$G$8:$G$"&amp;qde),Res!$B52,INDIRECT("Lan!$M$8:$M$"&amp;qde),Res!E$46),"")</f>
        <v>0</v>
      </c>
      <c r="F52" s="74">
        <f ca="1">IFERROR(COUNTIFS(INDIRECT("Lan!$G$8:$G$"&amp;qde),Res!$B52,INDIRECT("Lan!$M$8:$M$"&amp;qde),Res!F$46),"")</f>
        <v>0</v>
      </c>
      <c r="G52" s="74">
        <f ca="1">IFERROR(COUNTIFS(INDIRECT("Lan!$G$8:$G$"&amp;qde),Res!$B52,INDIRECT("Lan!$M$8:$M$"&amp;qde),Res!G$46),"")</f>
        <v>0</v>
      </c>
      <c r="H52" s="74">
        <f ca="1">IFERROR(COUNTIFS(INDIRECT("Lan!$G$8:$G$"&amp;qde),Res!$B52,INDIRECT("Lan!$M$8:$M$"&amp;qde),Res!H$46),"")</f>
        <v>0</v>
      </c>
      <c r="I52" s="74">
        <f ca="1">IFERROR(COUNTIFS(INDIRECT("Lan!$G$8:$G$"&amp;qde),Res!$B52,INDIRECT("Lan!$M$8:$M$"&amp;qde),Res!I$46),"")</f>
        <v>0</v>
      </c>
      <c r="J52" s="74">
        <f ca="1">IFERROR(COUNTIFS(INDIRECT("Lan!$G$8:$G$"&amp;qde),Res!$B52,INDIRECT("Lan!$M$8:$M$"&amp;qde),Res!J$46),"")</f>
        <v>0</v>
      </c>
      <c r="K52" s="74">
        <f ca="1">IFERROR(COUNTIFS(INDIRECT("Lan!$G$8:$G$"&amp;qde),Res!$B52,INDIRECT("Lan!$M$8:$M$"&amp;qde),Res!K$46),"")</f>
        <v>0</v>
      </c>
      <c r="L52" s="74">
        <f ca="1">IFERROR(COUNTIFS(INDIRECT("Lan!$G$8:$G$"&amp;qde),Res!$B52,INDIRECT("Lan!$M$8:$M$"&amp;qde),Res!L$46),"")</f>
        <v>0</v>
      </c>
      <c r="M52" s="74">
        <f ca="1">IFERROR(COUNTIFS(INDIRECT("Lan!$G$8:$G$"&amp;qde),Res!$B52,INDIRECT("Lan!$M$8:$M$"&amp;qde),Res!M$46),"")</f>
        <v>0</v>
      </c>
      <c r="N52" s="74">
        <f ca="1">IFERROR(COUNTIFS(INDIRECT("Lan!$G$8:$G$"&amp;qde),Res!$B52,INDIRECT("Lan!$M$8:$M$"&amp;qde),Res!N$46),"")</f>
        <v>0</v>
      </c>
    </row>
    <row r="53" spans="1:14" ht="15.75" thickBot="1" x14ac:dyDescent="0.3">
      <c r="A53" s="43">
        <v>7</v>
      </c>
      <c r="B53" s="73" t="str">
        <f ca="1">IFERROR(VLOOKUP(LARGE(Cad!$O$8:$O$1000,Res!A53),Cad!$O$8:$P$1000,2,FALSE),"")</f>
        <v>Rádio Walkie-talkie</v>
      </c>
      <c r="C53" s="74">
        <f ca="1">IFERROR(COUNTIFS(INDIRECT("Lan!$G$8:$G$"&amp;qde),Res!$B53,INDIRECT("Lan!$M$8:$M$"&amp;qde),Res!C$46),"")</f>
        <v>0</v>
      </c>
      <c r="D53" s="74">
        <f ca="1">IFERROR(COUNTIFS(INDIRECT("Lan!$G$8:$G$"&amp;qde),Res!$B53,INDIRECT("Lan!$M$8:$M$"&amp;qde),Res!D$46),"")</f>
        <v>0</v>
      </c>
      <c r="E53" s="74">
        <f ca="1">IFERROR(COUNTIFS(INDIRECT("Lan!$G$8:$G$"&amp;qde),Res!$B53,INDIRECT("Lan!$M$8:$M$"&amp;qde),Res!E$46),"")</f>
        <v>0</v>
      </c>
      <c r="F53" s="74">
        <f ca="1">IFERROR(COUNTIFS(INDIRECT("Lan!$G$8:$G$"&amp;qde),Res!$B53,INDIRECT("Lan!$M$8:$M$"&amp;qde),Res!F$46),"")</f>
        <v>0</v>
      </c>
      <c r="G53" s="74">
        <f ca="1">IFERROR(COUNTIFS(INDIRECT("Lan!$G$8:$G$"&amp;qde),Res!$B53,INDIRECT("Lan!$M$8:$M$"&amp;qde),Res!G$46),"")</f>
        <v>0</v>
      </c>
      <c r="H53" s="74">
        <f ca="1">IFERROR(COUNTIFS(INDIRECT("Lan!$G$8:$G$"&amp;qde),Res!$B53,INDIRECT("Lan!$M$8:$M$"&amp;qde),Res!H$46),"")</f>
        <v>0</v>
      </c>
      <c r="I53" s="74">
        <f ca="1">IFERROR(COUNTIFS(INDIRECT("Lan!$G$8:$G$"&amp;qde),Res!$B53,INDIRECT("Lan!$M$8:$M$"&amp;qde),Res!I$46),"")</f>
        <v>0</v>
      </c>
      <c r="J53" s="74">
        <f ca="1">IFERROR(COUNTIFS(INDIRECT("Lan!$G$8:$G$"&amp;qde),Res!$B53,INDIRECT("Lan!$M$8:$M$"&amp;qde),Res!J$46),"")</f>
        <v>0</v>
      </c>
      <c r="K53" s="74">
        <f ca="1">IFERROR(COUNTIFS(INDIRECT("Lan!$G$8:$G$"&amp;qde),Res!$B53,INDIRECT("Lan!$M$8:$M$"&amp;qde),Res!K$46),"")</f>
        <v>0</v>
      </c>
      <c r="L53" s="74">
        <f ca="1">IFERROR(COUNTIFS(INDIRECT("Lan!$G$8:$G$"&amp;qde),Res!$B53,INDIRECT("Lan!$M$8:$M$"&amp;qde),Res!L$46),"")</f>
        <v>0</v>
      </c>
      <c r="M53" s="74">
        <f ca="1">IFERROR(COUNTIFS(INDIRECT("Lan!$G$8:$G$"&amp;qde),Res!$B53,INDIRECT("Lan!$M$8:$M$"&amp;qde),Res!M$46),"")</f>
        <v>0</v>
      </c>
      <c r="N53" s="74">
        <f ca="1">IFERROR(COUNTIFS(INDIRECT("Lan!$G$8:$G$"&amp;qde),Res!$B53,INDIRECT("Lan!$M$8:$M$"&amp;qde),Res!N$46),"")</f>
        <v>0</v>
      </c>
    </row>
    <row r="54" spans="1:14" ht="15.75" thickBot="1" x14ac:dyDescent="0.3">
      <c r="A54" s="43">
        <v>8</v>
      </c>
      <c r="B54" s="73" t="str">
        <f ca="1">IFERROR(VLOOKUP(LARGE(Cad!$O$8:$O$1000,Res!A54),Cad!$O$8:$P$1000,2,FALSE),"")</f>
        <v>Telegrama</v>
      </c>
      <c r="C54" s="74">
        <f ca="1">IFERROR(COUNTIFS(INDIRECT("Lan!$G$8:$G$"&amp;qde),Res!$B54,INDIRECT("Lan!$M$8:$M$"&amp;qde),Res!C$46),"")</f>
        <v>0</v>
      </c>
      <c r="D54" s="74">
        <f ca="1">IFERROR(COUNTIFS(INDIRECT("Lan!$G$8:$G$"&amp;qde),Res!$B54,INDIRECT("Lan!$M$8:$M$"&amp;qde),Res!D$46),"")</f>
        <v>0</v>
      </c>
      <c r="E54" s="74">
        <f ca="1">IFERROR(COUNTIFS(INDIRECT("Lan!$G$8:$G$"&amp;qde),Res!$B54,INDIRECT("Lan!$M$8:$M$"&amp;qde),Res!E$46),"")</f>
        <v>0</v>
      </c>
      <c r="F54" s="74">
        <f ca="1">IFERROR(COUNTIFS(INDIRECT("Lan!$G$8:$G$"&amp;qde),Res!$B54,INDIRECT("Lan!$M$8:$M$"&amp;qde),Res!F$46),"")</f>
        <v>0</v>
      </c>
      <c r="G54" s="74">
        <f ca="1">IFERROR(COUNTIFS(INDIRECT("Lan!$G$8:$G$"&amp;qde),Res!$B54,INDIRECT("Lan!$M$8:$M$"&amp;qde),Res!G$46),"")</f>
        <v>0</v>
      </c>
      <c r="H54" s="74">
        <f ca="1">IFERROR(COUNTIFS(INDIRECT("Lan!$G$8:$G$"&amp;qde),Res!$B54,INDIRECT("Lan!$M$8:$M$"&amp;qde),Res!H$46),"")</f>
        <v>0</v>
      </c>
      <c r="I54" s="74">
        <f ca="1">IFERROR(COUNTIFS(INDIRECT("Lan!$G$8:$G$"&amp;qde),Res!$B54,INDIRECT("Lan!$M$8:$M$"&amp;qde),Res!I$46),"")</f>
        <v>0</v>
      </c>
      <c r="J54" s="74">
        <f ca="1">IFERROR(COUNTIFS(INDIRECT("Lan!$G$8:$G$"&amp;qde),Res!$B54,INDIRECT("Lan!$M$8:$M$"&amp;qde),Res!J$46),"")</f>
        <v>0</v>
      </c>
      <c r="K54" s="74">
        <f ca="1">IFERROR(COUNTIFS(INDIRECT("Lan!$G$8:$G$"&amp;qde),Res!$B54,INDIRECT("Lan!$M$8:$M$"&amp;qde),Res!K$46),"")</f>
        <v>0</v>
      </c>
      <c r="L54" s="74">
        <f ca="1">IFERROR(COUNTIFS(INDIRECT("Lan!$G$8:$G$"&amp;qde),Res!$B54,INDIRECT("Lan!$M$8:$M$"&amp;qde),Res!L$46),"")</f>
        <v>0</v>
      </c>
      <c r="M54" s="74">
        <f ca="1">IFERROR(COUNTIFS(INDIRECT("Lan!$G$8:$G$"&amp;qde),Res!$B54,INDIRECT("Lan!$M$8:$M$"&amp;qde),Res!M$46),"")</f>
        <v>0</v>
      </c>
      <c r="N54" s="74">
        <f ca="1">IFERROR(COUNTIFS(INDIRECT("Lan!$G$8:$G$"&amp;qde),Res!$B54,INDIRECT("Lan!$M$8:$M$"&amp;qde),Res!N$46),"")</f>
        <v>0</v>
      </c>
    </row>
    <row r="55" spans="1:14" ht="15.75" thickBot="1" x14ac:dyDescent="0.3">
      <c r="A55" s="43">
        <v>9</v>
      </c>
      <c r="B55" s="73" t="str">
        <f ca="1">IFERROR(VLOOKUP(LARGE(Cad!$O$8:$O$1000,Res!A55),Cad!$O$8:$P$1000,2,FALSE),"")</f>
        <v>Carta Registrada</v>
      </c>
      <c r="C55" s="74">
        <f ca="1">IFERROR(COUNTIFS(INDIRECT("Lan!$G$8:$G$"&amp;qde),Res!$B55,INDIRECT("Lan!$M$8:$M$"&amp;qde),Res!C$46),"")</f>
        <v>0</v>
      </c>
      <c r="D55" s="74">
        <f ca="1">IFERROR(COUNTIFS(INDIRECT("Lan!$G$8:$G$"&amp;qde),Res!$B55,INDIRECT("Lan!$M$8:$M$"&amp;qde),Res!D$46),"")</f>
        <v>0</v>
      </c>
      <c r="E55" s="74">
        <f ca="1">IFERROR(COUNTIFS(INDIRECT("Lan!$G$8:$G$"&amp;qde),Res!$B55,INDIRECT("Lan!$M$8:$M$"&amp;qde),Res!E$46),"")</f>
        <v>0</v>
      </c>
      <c r="F55" s="74">
        <f ca="1">IFERROR(COUNTIFS(INDIRECT("Lan!$G$8:$G$"&amp;qde),Res!$B55,INDIRECT("Lan!$M$8:$M$"&amp;qde),Res!F$46),"")</f>
        <v>0</v>
      </c>
      <c r="G55" s="74">
        <f ca="1">IFERROR(COUNTIFS(INDIRECT("Lan!$G$8:$G$"&amp;qde),Res!$B55,INDIRECT("Lan!$M$8:$M$"&amp;qde),Res!G$46),"")</f>
        <v>0</v>
      </c>
      <c r="H55" s="74">
        <f ca="1">IFERROR(COUNTIFS(INDIRECT("Lan!$G$8:$G$"&amp;qde),Res!$B55,INDIRECT("Lan!$M$8:$M$"&amp;qde),Res!H$46),"")</f>
        <v>0</v>
      </c>
      <c r="I55" s="74">
        <f ca="1">IFERROR(COUNTIFS(INDIRECT("Lan!$G$8:$G$"&amp;qde),Res!$B55,INDIRECT("Lan!$M$8:$M$"&amp;qde),Res!I$46),"")</f>
        <v>0</v>
      </c>
      <c r="J55" s="74">
        <f ca="1">IFERROR(COUNTIFS(INDIRECT("Lan!$G$8:$G$"&amp;qde),Res!$B55,INDIRECT("Lan!$M$8:$M$"&amp;qde),Res!J$46),"")</f>
        <v>0</v>
      </c>
      <c r="K55" s="74">
        <f ca="1">IFERROR(COUNTIFS(INDIRECT("Lan!$G$8:$G$"&amp;qde),Res!$B55,INDIRECT("Lan!$M$8:$M$"&amp;qde),Res!K$46),"")</f>
        <v>0</v>
      </c>
      <c r="L55" s="74">
        <f ca="1">IFERROR(COUNTIFS(INDIRECT("Lan!$G$8:$G$"&amp;qde),Res!$B55,INDIRECT("Lan!$M$8:$M$"&amp;qde),Res!L$46),"")</f>
        <v>0</v>
      </c>
      <c r="M55" s="74">
        <f ca="1">IFERROR(COUNTIFS(INDIRECT("Lan!$G$8:$G$"&amp;qde),Res!$B55,INDIRECT("Lan!$M$8:$M$"&amp;qde),Res!M$46),"")</f>
        <v>0</v>
      </c>
      <c r="N55" s="74">
        <f ca="1">IFERROR(COUNTIFS(INDIRECT("Lan!$G$8:$G$"&amp;qde),Res!$B55,INDIRECT("Lan!$M$8:$M$"&amp;qde),Res!N$46),"")</f>
        <v>0</v>
      </c>
    </row>
    <row r="56" spans="1:14" ht="15.75" thickBot="1" x14ac:dyDescent="0.3">
      <c r="A56" s="43">
        <v>10</v>
      </c>
      <c r="B56" s="73" t="str">
        <f ca="1">IFERROR(VLOOKUP(LARGE(Cad!$O$8:$O$1000,Res!A56),Cad!$O$8:$P$1000,2,FALSE),"")</f>
        <v>Bilhete</v>
      </c>
      <c r="C56" s="74">
        <f ca="1">IFERROR(COUNTIFS(INDIRECT("Lan!$G$8:$G$"&amp;qde),Res!$B56,INDIRECT("Lan!$M$8:$M$"&amp;qde),Res!C$46),"")</f>
        <v>0</v>
      </c>
      <c r="D56" s="74">
        <f ca="1">IFERROR(COUNTIFS(INDIRECT("Lan!$G$8:$G$"&amp;qde),Res!$B56,INDIRECT("Lan!$M$8:$M$"&amp;qde),Res!D$46),"")</f>
        <v>0</v>
      </c>
      <c r="E56" s="74">
        <f ca="1">IFERROR(COUNTIFS(INDIRECT("Lan!$G$8:$G$"&amp;qde),Res!$B56,INDIRECT("Lan!$M$8:$M$"&amp;qde),Res!E$46),"")</f>
        <v>0</v>
      </c>
      <c r="F56" s="74">
        <f ca="1">IFERROR(COUNTIFS(INDIRECT("Lan!$G$8:$G$"&amp;qde),Res!$B56,INDIRECT("Lan!$M$8:$M$"&amp;qde),Res!F$46),"")</f>
        <v>0</v>
      </c>
      <c r="G56" s="74">
        <f ca="1">IFERROR(COUNTIFS(INDIRECT("Lan!$G$8:$G$"&amp;qde),Res!$B56,INDIRECT("Lan!$M$8:$M$"&amp;qde),Res!G$46),"")</f>
        <v>0</v>
      </c>
      <c r="H56" s="74">
        <f ca="1">IFERROR(COUNTIFS(INDIRECT("Lan!$G$8:$G$"&amp;qde),Res!$B56,INDIRECT("Lan!$M$8:$M$"&amp;qde),Res!H$46),"")</f>
        <v>0</v>
      </c>
      <c r="I56" s="74">
        <f ca="1">IFERROR(COUNTIFS(INDIRECT("Lan!$G$8:$G$"&amp;qde),Res!$B56,INDIRECT("Lan!$M$8:$M$"&amp;qde),Res!I$46),"")</f>
        <v>0</v>
      </c>
      <c r="J56" s="74">
        <f ca="1">IFERROR(COUNTIFS(INDIRECT("Lan!$G$8:$G$"&amp;qde),Res!$B56,INDIRECT("Lan!$M$8:$M$"&amp;qde),Res!J$46),"")</f>
        <v>0</v>
      </c>
      <c r="K56" s="74">
        <f ca="1">IFERROR(COUNTIFS(INDIRECT("Lan!$G$8:$G$"&amp;qde),Res!$B56,INDIRECT("Lan!$M$8:$M$"&amp;qde),Res!K$46),"")</f>
        <v>0</v>
      </c>
      <c r="L56" s="74">
        <f ca="1">IFERROR(COUNTIFS(INDIRECT("Lan!$G$8:$G$"&amp;qde),Res!$B56,INDIRECT("Lan!$M$8:$M$"&amp;qde),Res!L$46),"")</f>
        <v>0</v>
      </c>
      <c r="M56" s="74">
        <f ca="1">IFERROR(COUNTIFS(INDIRECT("Lan!$G$8:$G$"&amp;qde),Res!$B56,INDIRECT("Lan!$M$8:$M$"&amp;qde),Res!M$46),"")</f>
        <v>0</v>
      </c>
      <c r="N56" s="74">
        <f ca="1">IFERROR(COUNTIFS(INDIRECT("Lan!$G$8:$G$"&amp;qde),Res!$B56,INDIRECT("Lan!$M$8:$M$"&amp;qde),Res!N$46),"")</f>
        <v>0</v>
      </c>
    </row>
    <row r="57" spans="1:14" ht="15.75" thickBot="1" x14ac:dyDescent="0.3"/>
    <row r="58" spans="1:14" ht="15.75" thickBot="1" x14ac:dyDescent="0.3">
      <c r="B58" s="72" t="s">
        <v>147</v>
      </c>
      <c r="C58" s="77">
        <v>2017</v>
      </c>
    </row>
    <row r="59" spans="1:14" ht="15.75" thickBot="1" x14ac:dyDescent="0.3">
      <c r="B59" s="69" t="s">
        <v>123</v>
      </c>
      <c r="C59" s="70"/>
      <c r="D59" s="70"/>
      <c r="E59" s="70"/>
      <c r="F59" s="70"/>
      <c r="G59" s="70"/>
      <c r="H59" s="70"/>
      <c r="I59" s="70"/>
      <c r="J59" s="70"/>
      <c r="K59" s="70"/>
      <c r="L59" s="70"/>
      <c r="M59" s="70"/>
      <c r="N59" s="70"/>
    </row>
    <row r="60" spans="1:14" ht="15.75" thickBot="1" x14ac:dyDescent="0.3">
      <c r="B60" s="71" t="s">
        <v>60</v>
      </c>
      <c r="C60" s="72" t="s">
        <v>124</v>
      </c>
      <c r="D60" s="72" t="s">
        <v>125</v>
      </c>
      <c r="E60" s="72" t="s">
        <v>126</v>
      </c>
      <c r="F60" s="72" t="s">
        <v>127</v>
      </c>
      <c r="G60" s="72" t="s">
        <v>128</v>
      </c>
      <c r="H60" s="72" t="s">
        <v>129</v>
      </c>
      <c r="I60" s="72" t="s">
        <v>130</v>
      </c>
      <c r="J60" s="72" t="s">
        <v>131</v>
      </c>
      <c r="K60" s="72" t="s">
        <v>132</v>
      </c>
      <c r="L60" s="72" t="s">
        <v>133</v>
      </c>
      <c r="M60" s="72" t="s">
        <v>134</v>
      </c>
      <c r="N60" s="72" t="s">
        <v>135</v>
      </c>
    </row>
    <row r="61" spans="1:14" ht="15.75" thickBot="1" x14ac:dyDescent="0.3">
      <c r="A61" s="43">
        <v>1</v>
      </c>
      <c r="B61" s="73" t="str">
        <f ca="1">IFERROR(VLOOKUP(LARGE(Cad!$M$8:$M$1000,Res!A61),Cad!$M$8:$N$1000,2,FALSE),"")</f>
        <v>Atraso justificado</v>
      </c>
      <c r="C61" s="74">
        <f ca="1">IFERROR(COUNTIFS(INDIRECT("Lan!$E$8:$E$"&amp;qde),Res!$B61,INDIRECT("Lan!$L$8:$L$"&amp;qde),Res!C$60,INDIRECT("Lan!$M$8:$M$"&amp;qde),Res!$C$58),"")</f>
        <v>0</v>
      </c>
      <c r="D61" s="74">
        <f ca="1">IFERROR(COUNTIFS(INDIRECT("Lan!$E$8:$E$"&amp;qde),Res!$B61,INDIRECT("Lan!$L$8:$L$"&amp;qde),Res!D$60,INDIRECT("Lan!$M$8:$M$"&amp;qde),Res!$C$58),"")</f>
        <v>0</v>
      </c>
      <c r="E61" s="74">
        <f ca="1">IFERROR(COUNTIFS(INDIRECT("Lan!$E$8:$E$"&amp;qde),Res!$B61,INDIRECT("Lan!$L$8:$L$"&amp;qde),Res!E$60,INDIRECT("Lan!$M$8:$M$"&amp;qde),Res!$C$58),"")</f>
        <v>0</v>
      </c>
      <c r="F61" s="74">
        <f ca="1">IFERROR(COUNTIFS(INDIRECT("Lan!$E$8:$E$"&amp;qde),Res!$B61,INDIRECT("Lan!$L$8:$L$"&amp;qde),Res!F$60,INDIRECT("Lan!$M$8:$M$"&amp;qde),Res!$C$58),"")</f>
        <v>0</v>
      </c>
      <c r="G61" s="74">
        <f ca="1">IFERROR(COUNTIFS(INDIRECT("Lan!$E$8:$E$"&amp;qde),Res!$B61,INDIRECT("Lan!$L$8:$L$"&amp;qde),Res!G$60,INDIRECT("Lan!$M$8:$M$"&amp;qde),Res!$C$58),"")</f>
        <v>0</v>
      </c>
      <c r="H61" s="74">
        <f ca="1">IFERROR(COUNTIFS(INDIRECT("Lan!$E$8:$E$"&amp;qde),Res!$B61,INDIRECT("Lan!$L$8:$L$"&amp;qde),Res!H$60,INDIRECT("Lan!$M$8:$M$"&amp;qde),Res!$C$58),"")</f>
        <v>0</v>
      </c>
      <c r="I61" s="74">
        <f ca="1">IFERROR(COUNTIFS(INDIRECT("Lan!$E$8:$E$"&amp;qde),Res!$B61,INDIRECT("Lan!$L$8:$L$"&amp;qde),Res!I$60,INDIRECT("Lan!$M$8:$M$"&amp;qde),Res!$C$58),"")</f>
        <v>0</v>
      </c>
      <c r="J61" s="74">
        <f ca="1">IFERROR(COUNTIFS(INDIRECT("Lan!$E$8:$E$"&amp;qde),Res!$B61,INDIRECT("Lan!$L$8:$L$"&amp;qde),Res!J$60,INDIRECT("Lan!$M$8:$M$"&amp;qde),Res!$C$58),"")</f>
        <v>0</v>
      </c>
      <c r="K61" s="74">
        <f ca="1">IFERROR(COUNTIFS(INDIRECT("Lan!$E$8:$E$"&amp;qde),Res!$B61,INDIRECT("Lan!$L$8:$L$"&amp;qde),Res!K$60,INDIRECT("Lan!$M$8:$M$"&amp;qde),Res!$C$58),"")</f>
        <v>0</v>
      </c>
      <c r="L61" s="74">
        <f ca="1">IFERROR(COUNTIFS(INDIRECT("Lan!$E$8:$E$"&amp;qde),Res!$B61,INDIRECT("Lan!$L$8:$L$"&amp;qde),Res!L$60,INDIRECT("Lan!$M$8:$M$"&amp;qde),Res!$C$58),"")</f>
        <v>0</v>
      </c>
      <c r="M61" s="74">
        <f ca="1">IFERROR(COUNTIFS(INDIRECT("Lan!$E$8:$E$"&amp;qde),Res!$B61,INDIRECT("Lan!$L$8:$L$"&amp;qde),Res!M$60,INDIRECT("Lan!$M$8:$M$"&amp;qde),Res!$C$58),"")</f>
        <v>0</v>
      </c>
      <c r="N61" s="74">
        <f ca="1">IFERROR(COUNTIFS(INDIRECT("Lan!$E$8:$E$"&amp;qde),Res!$B61,INDIRECT("Lan!$L$8:$L$"&amp;qde),Res!N$60,INDIRECT("Lan!$M$8:$M$"&amp;qde),Res!$C$58),"")</f>
        <v>0</v>
      </c>
    </row>
    <row r="62" spans="1:14" ht="15.75" thickBot="1" x14ac:dyDescent="0.3">
      <c r="A62" s="43">
        <v>2</v>
      </c>
      <c r="B62" s="73" t="str">
        <f ca="1">IFERROR(VLOOKUP(LARGE(Cad!$M$8:$M$1000,Res!A62),Cad!$M$8:$N$1000,2,FALSE),"")</f>
        <v>Falta justificada</v>
      </c>
      <c r="C62" s="74">
        <f ca="1">IFERROR(COUNTIFS(INDIRECT("Lan!$E$8:$E$"&amp;qde),Res!$B62,INDIRECT("Lan!$L$8:$L$"&amp;qde),Res!C$60,INDIRECT("Lan!$M$8:$M$"&amp;qde),Res!$C$58),"")</f>
        <v>0</v>
      </c>
      <c r="D62" s="74">
        <f ca="1">IFERROR(COUNTIFS(INDIRECT("Lan!$E$8:$E$"&amp;qde),Res!$B62,INDIRECT("Lan!$L$8:$L$"&amp;qde),Res!D$60,INDIRECT("Lan!$M$8:$M$"&amp;qde),Res!$C$58),"")</f>
        <v>0</v>
      </c>
      <c r="E62" s="74">
        <f ca="1">IFERROR(COUNTIFS(INDIRECT("Lan!$E$8:$E$"&amp;qde),Res!$B62,INDIRECT("Lan!$L$8:$L$"&amp;qde),Res!E$60,INDIRECT("Lan!$M$8:$M$"&amp;qde),Res!$C$58),"")</f>
        <v>0</v>
      </c>
      <c r="F62" s="74">
        <f ca="1">IFERROR(COUNTIFS(INDIRECT("Lan!$E$8:$E$"&amp;qde),Res!$B62,INDIRECT("Lan!$L$8:$L$"&amp;qde),Res!F$60,INDIRECT("Lan!$M$8:$M$"&amp;qde),Res!$C$58),"")</f>
        <v>0</v>
      </c>
      <c r="G62" s="74">
        <f ca="1">IFERROR(COUNTIFS(INDIRECT("Lan!$E$8:$E$"&amp;qde),Res!$B62,INDIRECT("Lan!$L$8:$L$"&amp;qde),Res!G$60,INDIRECT("Lan!$M$8:$M$"&amp;qde),Res!$C$58),"")</f>
        <v>0</v>
      </c>
      <c r="H62" s="74">
        <f ca="1">IFERROR(COUNTIFS(INDIRECT("Lan!$E$8:$E$"&amp;qde),Res!$B62,INDIRECT("Lan!$L$8:$L$"&amp;qde),Res!H$60,INDIRECT("Lan!$M$8:$M$"&amp;qde),Res!$C$58),"")</f>
        <v>0</v>
      </c>
      <c r="I62" s="74">
        <f ca="1">IFERROR(COUNTIFS(INDIRECT("Lan!$E$8:$E$"&amp;qde),Res!$B62,INDIRECT("Lan!$L$8:$L$"&amp;qde),Res!I$60,INDIRECT("Lan!$M$8:$M$"&amp;qde),Res!$C$58),"")</f>
        <v>0</v>
      </c>
      <c r="J62" s="74">
        <f ca="1">IFERROR(COUNTIFS(INDIRECT("Lan!$E$8:$E$"&amp;qde),Res!$B62,INDIRECT("Lan!$L$8:$L$"&amp;qde),Res!J$60,INDIRECT("Lan!$M$8:$M$"&amp;qde),Res!$C$58),"")</f>
        <v>1</v>
      </c>
      <c r="K62" s="74">
        <f ca="1">IFERROR(COUNTIFS(INDIRECT("Lan!$E$8:$E$"&amp;qde),Res!$B62,INDIRECT("Lan!$L$8:$L$"&amp;qde),Res!K$60,INDIRECT("Lan!$M$8:$M$"&amp;qde),Res!$C$58),"")</f>
        <v>0</v>
      </c>
      <c r="L62" s="74">
        <f ca="1">IFERROR(COUNTIFS(INDIRECT("Lan!$E$8:$E$"&amp;qde),Res!$B62,INDIRECT("Lan!$L$8:$L$"&amp;qde),Res!L$60,INDIRECT("Lan!$M$8:$M$"&amp;qde),Res!$C$58),"")</f>
        <v>0</v>
      </c>
      <c r="M62" s="74">
        <f ca="1">IFERROR(COUNTIFS(INDIRECT("Lan!$E$8:$E$"&amp;qde),Res!$B62,INDIRECT("Lan!$L$8:$L$"&amp;qde),Res!M$60,INDIRECT("Lan!$M$8:$M$"&amp;qde),Res!$C$58),"")</f>
        <v>0</v>
      </c>
      <c r="N62" s="74">
        <f ca="1">IFERROR(COUNTIFS(INDIRECT("Lan!$E$8:$E$"&amp;qde),Res!$B62,INDIRECT("Lan!$L$8:$L$"&amp;qde),Res!N$60,INDIRECT("Lan!$M$8:$M$"&amp;qde),Res!$C$58),"")</f>
        <v>0</v>
      </c>
    </row>
    <row r="63" spans="1:14" ht="15.75" thickBot="1" x14ac:dyDescent="0.3">
      <c r="A63" s="43">
        <v>3</v>
      </c>
      <c r="B63" s="73" t="str">
        <f ca="1">IFERROR(VLOOKUP(LARGE(Cad!$M$8:$M$1000,Res!A63),Cad!$M$8:$N$1000,2,FALSE),"")</f>
        <v>Falta sem justificativa</v>
      </c>
      <c r="C63" s="74">
        <f ca="1">IFERROR(COUNTIFS(INDIRECT("Lan!$E$8:$E$"&amp;qde),Res!$B63,INDIRECT("Lan!$L$8:$L$"&amp;qde),Res!C$60,INDIRECT("Lan!$M$8:$M$"&amp;qde),Res!$C$58),"")</f>
        <v>0</v>
      </c>
      <c r="D63" s="74">
        <f ca="1">IFERROR(COUNTIFS(INDIRECT("Lan!$E$8:$E$"&amp;qde),Res!$B63,INDIRECT("Lan!$L$8:$L$"&amp;qde),Res!D$60,INDIRECT("Lan!$M$8:$M$"&amp;qde),Res!$C$58),"")</f>
        <v>0</v>
      </c>
      <c r="E63" s="74">
        <f ca="1">IFERROR(COUNTIFS(INDIRECT("Lan!$E$8:$E$"&amp;qde),Res!$B63,INDIRECT("Lan!$L$8:$L$"&amp;qde),Res!E$60,INDIRECT("Lan!$M$8:$M$"&amp;qde),Res!$C$58),"")</f>
        <v>0</v>
      </c>
      <c r="F63" s="74">
        <f ca="1">IFERROR(COUNTIFS(INDIRECT("Lan!$E$8:$E$"&amp;qde),Res!$B63,INDIRECT("Lan!$L$8:$L$"&amp;qde),Res!F$60,INDIRECT("Lan!$M$8:$M$"&amp;qde),Res!$C$58),"")</f>
        <v>0</v>
      </c>
      <c r="G63" s="74">
        <f ca="1">IFERROR(COUNTIFS(INDIRECT("Lan!$E$8:$E$"&amp;qde),Res!$B63,INDIRECT("Lan!$L$8:$L$"&amp;qde),Res!G$60,INDIRECT("Lan!$M$8:$M$"&amp;qde),Res!$C$58),"")</f>
        <v>0</v>
      </c>
      <c r="H63" s="74">
        <f ca="1">IFERROR(COUNTIFS(INDIRECT("Lan!$E$8:$E$"&amp;qde),Res!$B63,INDIRECT("Lan!$L$8:$L$"&amp;qde),Res!H$60,INDIRECT("Lan!$M$8:$M$"&amp;qde),Res!$C$58),"")</f>
        <v>0</v>
      </c>
      <c r="I63" s="74">
        <f ca="1">IFERROR(COUNTIFS(INDIRECT("Lan!$E$8:$E$"&amp;qde),Res!$B63,INDIRECT("Lan!$L$8:$L$"&amp;qde),Res!I$60,INDIRECT("Lan!$M$8:$M$"&amp;qde),Res!$C$58),"")</f>
        <v>0</v>
      </c>
      <c r="J63" s="74">
        <f ca="1">IFERROR(COUNTIFS(INDIRECT("Lan!$E$8:$E$"&amp;qde),Res!$B63,INDIRECT("Lan!$L$8:$L$"&amp;qde),Res!J$60,INDIRECT("Lan!$M$8:$M$"&amp;qde),Res!$C$58),"")</f>
        <v>0</v>
      </c>
      <c r="K63" s="74">
        <f ca="1">IFERROR(COUNTIFS(INDIRECT("Lan!$E$8:$E$"&amp;qde),Res!$B63,INDIRECT("Lan!$L$8:$L$"&amp;qde),Res!K$60,INDIRECT("Lan!$M$8:$M$"&amp;qde),Res!$C$58),"")</f>
        <v>0</v>
      </c>
      <c r="L63" s="74">
        <f ca="1">IFERROR(COUNTIFS(INDIRECT("Lan!$E$8:$E$"&amp;qde),Res!$B63,INDIRECT("Lan!$L$8:$L$"&amp;qde),Res!L$60,INDIRECT("Lan!$M$8:$M$"&amp;qde),Res!$C$58),"")</f>
        <v>0</v>
      </c>
      <c r="M63" s="74">
        <f ca="1">IFERROR(COUNTIFS(INDIRECT("Lan!$E$8:$E$"&amp;qde),Res!$B63,INDIRECT("Lan!$L$8:$L$"&amp;qde),Res!M$60,INDIRECT("Lan!$M$8:$M$"&amp;qde),Res!$C$58),"")</f>
        <v>0</v>
      </c>
      <c r="N63" s="74">
        <f ca="1">IFERROR(COUNTIFS(INDIRECT("Lan!$E$8:$E$"&amp;qde),Res!$B63,INDIRECT("Lan!$L$8:$L$"&amp;qde),Res!N$60,INDIRECT("Lan!$M$8:$M$"&amp;qde),Res!$C$58),"")</f>
        <v>0</v>
      </c>
    </row>
    <row r="64" spans="1:14" ht="15.75" thickBot="1" x14ac:dyDescent="0.3">
      <c r="A64" s="43">
        <v>4</v>
      </c>
      <c r="B64" s="73" t="str">
        <f ca="1">IFERROR(VLOOKUP(LARGE(Cad!$M$8:$M$1000,Res!A64),Cad!$M$8:$N$1000,2,FALSE),"")</f>
        <v>Licença Médica</v>
      </c>
      <c r="C64" s="74">
        <f ca="1">IFERROR(COUNTIFS(INDIRECT("Lan!$E$8:$E$"&amp;qde),Res!$B64,INDIRECT("Lan!$L$8:$L$"&amp;qde),Res!C$60,INDIRECT("Lan!$M$8:$M$"&amp;qde),Res!$C$58),"")</f>
        <v>0</v>
      </c>
      <c r="D64" s="74">
        <f ca="1">IFERROR(COUNTIFS(INDIRECT("Lan!$E$8:$E$"&amp;qde),Res!$B64,INDIRECT("Lan!$L$8:$L$"&amp;qde),Res!D$60,INDIRECT("Lan!$M$8:$M$"&amp;qde),Res!$C$58),"")</f>
        <v>0</v>
      </c>
      <c r="E64" s="74">
        <f ca="1">IFERROR(COUNTIFS(INDIRECT("Lan!$E$8:$E$"&amp;qde),Res!$B64,INDIRECT("Lan!$L$8:$L$"&amp;qde),Res!E$60,INDIRECT("Lan!$M$8:$M$"&amp;qde),Res!$C$58),"")</f>
        <v>0</v>
      </c>
      <c r="F64" s="74">
        <f ca="1">IFERROR(COUNTIFS(INDIRECT("Lan!$E$8:$E$"&amp;qde),Res!$B64,INDIRECT("Lan!$L$8:$L$"&amp;qde),Res!F$60,INDIRECT("Lan!$M$8:$M$"&amp;qde),Res!$C$58),"")</f>
        <v>0</v>
      </c>
      <c r="G64" s="74">
        <f ca="1">IFERROR(COUNTIFS(INDIRECT("Lan!$E$8:$E$"&amp;qde),Res!$B64,INDIRECT("Lan!$L$8:$L$"&amp;qde),Res!G$60,INDIRECT("Lan!$M$8:$M$"&amp;qde),Res!$C$58),"")</f>
        <v>0</v>
      </c>
      <c r="H64" s="74">
        <f ca="1">IFERROR(COUNTIFS(INDIRECT("Lan!$E$8:$E$"&amp;qde),Res!$B64,INDIRECT("Lan!$L$8:$L$"&amp;qde),Res!H$60,INDIRECT("Lan!$M$8:$M$"&amp;qde),Res!$C$58),"")</f>
        <v>0</v>
      </c>
      <c r="I64" s="74">
        <f ca="1">IFERROR(COUNTIFS(INDIRECT("Lan!$E$8:$E$"&amp;qde),Res!$B64,INDIRECT("Lan!$L$8:$L$"&amp;qde),Res!I$60,INDIRECT("Lan!$M$8:$M$"&amp;qde),Res!$C$58),"")</f>
        <v>0</v>
      </c>
      <c r="J64" s="74">
        <f ca="1">IFERROR(COUNTIFS(INDIRECT("Lan!$E$8:$E$"&amp;qde),Res!$B64,INDIRECT("Lan!$L$8:$L$"&amp;qde),Res!J$60,INDIRECT("Lan!$M$8:$M$"&amp;qde),Res!$C$58),"")</f>
        <v>0</v>
      </c>
      <c r="K64" s="74">
        <f ca="1">IFERROR(COUNTIFS(INDIRECT("Lan!$E$8:$E$"&amp;qde),Res!$B64,INDIRECT("Lan!$L$8:$L$"&amp;qde),Res!K$60,INDIRECT("Lan!$M$8:$M$"&amp;qde),Res!$C$58),"")</f>
        <v>0</v>
      </c>
      <c r="L64" s="74">
        <f ca="1">IFERROR(COUNTIFS(INDIRECT("Lan!$E$8:$E$"&amp;qde),Res!$B64,INDIRECT("Lan!$L$8:$L$"&amp;qde),Res!L$60,INDIRECT("Lan!$M$8:$M$"&amp;qde),Res!$C$58),"")</f>
        <v>0</v>
      </c>
      <c r="M64" s="74">
        <f ca="1">IFERROR(COUNTIFS(INDIRECT("Lan!$E$8:$E$"&amp;qde),Res!$B64,INDIRECT("Lan!$L$8:$L$"&amp;qde),Res!M$60,INDIRECT("Lan!$M$8:$M$"&amp;qde),Res!$C$58),"")</f>
        <v>0</v>
      </c>
      <c r="N64" s="74">
        <f ca="1">IFERROR(COUNTIFS(INDIRECT("Lan!$E$8:$E$"&amp;qde),Res!$B64,INDIRECT("Lan!$L$8:$L$"&amp;qde),Res!N$60,INDIRECT("Lan!$M$8:$M$"&amp;qde),Res!$C$58),"")</f>
        <v>0</v>
      </c>
    </row>
    <row r="65" spans="1:14" ht="15.75" thickBot="1" x14ac:dyDescent="0.3">
      <c r="A65" s="43">
        <v>5</v>
      </c>
      <c r="B65" s="73" t="str">
        <f ca="1">IFERROR(VLOOKUP(LARGE(Cad!$M$8:$M$1000,Res!A65),Cad!$M$8:$N$1000,2,FALSE),"")</f>
        <v>Atraso sem justificativa</v>
      </c>
      <c r="C65" s="74">
        <f ca="1">IFERROR(COUNTIFS(INDIRECT("Lan!$E$8:$E$"&amp;qde),Res!$B65,INDIRECT("Lan!$L$8:$L$"&amp;qde),Res!C$60,INDIRECT("Lan!$M$8:$M$"&amp;qde),Res!$C$58),"")</f>
        <v>0</v>
      </c>
      <c r="D65" s="74">
        <f ca="1">IFERROR(COUNTIFS(INDIRECT("Lan!$E$8:$E$"&amp;qde),Res!$B65,INDIRECT("Lan!$L$8:$L$"&amp;qde),Res!D$60,INDIRECT("Lan!$M$8:$M$"&amp;qde),Res!$C$58),"")</f>
        <v>0</v>
      </c>
      <c r="E65" s="74">
        <f ca="1">IFERROR(COUNTIFS(INDIRECT("Lan!$E$8:$E$"&amp;qde),Res!$B65,INDIRECT("Lan!$L$8:$L$"&amp;qde),Res!E$60,INDIRECT("Lan!$M$8:$M$"&amp;qde),Res!$C$58),"")</f>
        <v>0</v>
      </c>
      <c r="F65" s="74">
        <f ca="1">IFERROR(COUNTIFS(INDIRECT("Lan!$E$8:$E$"&amp;qde),Res!$B65,INDIRECT("Lan!$L$8:$L$"&amp;qde),Res!F$60,INDIRECT("Lan!$M$8:$M$"&amp;qde),Res!$C$58),"")</f>
        <v>0</v>
      </c>
      <c r="G65" s="74">
        <f ca="1">IFERROR(COUNTIFS(INDIRECT("Lan!$E$8:$E$"&amp;qde),Res!$B65,INDIRECT("Lan!$L$8:$L$"&amp;qde),Res!G$60,INDIRECT("Lan!$M$8:$M$"&amp;qde),Res!$C$58),"")</f>
        <v>0</v>
      </c>
      <c r="H65" s="74">
        <f ca="1">IFERROR(COUNTIFS(INDIRECT("Lan!$E$8:$E$"&amp;qde),Res!$B65,INDIRECT("Lan!$L$8:$L$"&amp;qde),Res!H$60,INDIRECT("Lan!$M$8:$M$"&amp;qde),Res!$C$58),"")</f>
        <v>0</v>
      </c>
      <c r="I65" s="74">
        <f ca="1">IFERROR(COUNTIFS(INDIRECT("Lan!$E$8:$E$"&amp;qde),Res!$B65,INDIRECT("Lan!$L$8:$L$"&amp;qde),Res!I$60,INDIRECT("Lan!$M$8:$M$"&amp;qde),Res!$C$58),"")</f>
        <v>0</v>
      </c>
      <c r="J65" s="74">
        <f ca="1">IFERROR(COUNTIFS(INDIRECT("Lan!$E$8:$E$"&amp;qde),Res!$B65,INDIRECT("Lan!$L$8:$L$"&amp;qde),Res!J$60,INDIRECT("Lan!$M$8:$M$"&amp;qde),Res!$C$58),"")</f>
        <v>0</v>
      </c>
      <c r="K65" s="74">
        <f ca="1">IFERROR(COUNTIFS(INDIRECT("Lan!$E$8:$E$"&amp;qde),Res!$B65,INDIRECT("Lan!$L$8:$L$"&amp;qde),Res!K$60,INDIRECT("Lan!$M$8:$M$"&amp;qde),Res!$C$58),"")</f>
        <v>0</v>
      </c>
      <c r="L65" s="74">
        <f ca="1">IFERROR(COUNTIFS(INDIRECT("Lan!$E$8:$E$"&amp;qde),Res!$B65,INDIRECT("Lan!$L$8:$L$"&amp;qde),Res!L$60,INDIRECT("Lan!$M$8:$M$"&amp;qde),Res!$C$58),"")</f>
        <v>0</v>
      </c>
      <c r="M65" s="74">
        <f ca="1">IFERROR(COUNTIFS(INDIRECT("Lan!$E$8:$E$"&amp;qde),Res!$B65,INDIRECT("Lan!$L$8:$L$"&amp;qde),Res!M$60,INDIRECT("Lan!$M$8:$M$"&amp;qde),Res!$C$58),"")</f>
        <v>0</v>
      </c>
      <c r="N65" s="74">
        <f ca="1">IFERROR(COUNTIFS(INDIRECT("Lan!$E$8:$E$"&amp;qde),Res!$B65,INDIRECT("Lan!$L$8:$L$"&amp;qde),Res!N$60,INDIRECT("Lan!$M$8:$M$"&amp;qde),Res!$C$58),"")</f>
        <v>0</v>
      </c>
    </row>
    <row r="66" spans="1:14" ht="15.75" thickBot="1" x14ac:dyDescent="0.3">
      <c r="A66" s="43">
        <v>6</v>
      </c>
      <c r="B66" s="73" t="str">
        <f ca="1">IFERROR(VLOOKUP(LARGE(Cad!$M$8:$M$1000,Res!A66),Cad!$M$8:$N$1000,2,FALSE),"")</f>
        <v>Abono</v>
      </c>
      <c r="C66" s="74">
        <f ca="1">IFERROR(COUNTIFS(INDIRECT("Lan!$E$8:$E$"&amp;qde),Res!$B66,INDIRECT("Lan!$L$8:$L$"&amp;qde),Res!C$60,INDIRECT("Lan!$M$8:$M$"&amp;qde),Res!$C$58),"")</f>
        <v>0</v>
      </c>
      <c r="D66" s="74">
        <f ca="1">IFERROR(COUNTIFS(INDIRECT("Lan!$E$8:$E$"&amp;qde),Res!$B66,INDIRECT("Lan!$L$8:$L$"&amp;qde),Res!D$60,INDIRECT("Lan!$M$8:$M$"&amp;qde),Res!$C$58),"")</f>
        <v>0</v>
      </c>
      <c r="E66" s="74">
        <f ca="1">IFERROR(COUNTIFS(INDIRECT("Lan!$E$8:$E$"&amp;qde),Res!$B66,INDIRECT("Lan!$L$8:$L$"&amp;qde),Res!E$60,INDIRECT("Lan!$M$8:$M$"&amp;qde),Res!$C$58),"")</f>
        <v>0</v>
      </c>
      <c r="F66" s="74">
        <f ca="1">IFERROR(COUNTIFS(INDIRECT("Lan!$E$8:$E$"&amp;qde),Res!$B66,INDIRECT("Lan!$L$8:$L$"&amp;qde),Res!F$60,INDIRECT("Lan!$M$8:$M$"&amp;qde),Res!$C$58),"")</f>
        <v>0</v>
      </c>
      <c r="G66" s="74">
        <f ca="1">IFERROR(COUNTIFS(INDIRECT("Lan!$E$8:$E$"&amp;qde),Res!$B66,INDIRECT("Lan!$L$8:$L$"&amp;qde),Res!G$60,INDIRECT("Lan!$M$8:$M$"&amp;qde),Res!$C$58),"")</f>
        <v>0</v>
      </c>
      <c r="H66" s="74">
        <f ca="1">IFERROR(COUNTIFS(INDIRECT("Lan!$E$8:$E$"&amp;qde),Res!$B66,INDIRECT("Lan!$L$8:$L$"&amp;qde),Res!H$60,INDIRECT("Lan!$M$8:$M$"&amp;qde),Res!$C$58),"")</f>
        <v>0</v>
      </c>
      <c r="I66" s="74">
        <f ca="1">IFERROR(COUNTIFS(INDIRECT("Lan!$E$8:$E$"&amp;qde),Res!$B66,INDIRECT("Lan!$L$8:$L$"&amp;qde),Res!I$60,INDIRECT("Lan!$M$8:$M$"&amp;qde),Res!$C$58),"")</f>
        <v>0</v>
      </c>
      <c r="J66" s="74">
        <f ca="1">IFERROR(COUNTIFS(INDIRECT("Lan!$E$8:$E$"&amp;qde),Res!$B66,INDIRECT("Lan!$L$8:$L$"&amp;qde),Res!J$60,INDIRECT("Lan!$M$8:$M$"&amp;qde),Res!$C$58),"")</f>
        <v>0</v>
      </c>
      <c r="K66" s="74">
        <f ca="1">IFERROR(COUNTIFS(INDIRECT("Lan!$E$8:$E$"&amp;qde),Res!$B66,INDIRECT("Lan!$L$8:$L$"&amp;qde),Res!K$60,INDIRECT("Lan!$M$8:$M$"&amp;qde),Res!$C$58),"")</f>
        <v>0</v>
      </c>
      <c r="L66" s="74">
        <f ca="1">IFERROR(COUNTIFS(INDIRECT("Lan!$E$8:$E$"&amp;qde),Res!$B66,INDIRECT("Lan!$L$8:$L$"&amp;qde),Res!L$60,INDIRECT("Lan!$M$8:$M$"&amp;qde),Res!$C$58),"")</f>
        <v>0</v>
      </c>
      <c r="M66" s="74">
        <f ca="1">IFERROR(COUNTIFS(INDIRECT("Lan!$E$8:$E$"&amp;qde),Res!$B66,INDIRECT("Lan!$L$8:$L$"&amp;qde),Res!M$60,INDIRECT("Lan!$M$8:$M$"&amp;qde),Res!$C$58),"")</f>
        <v>0</v>
      </c>
      <c r="N66" s="74">
        <f ca="1">IFERROR(COUNTIFS(INDIRECT("Lan!$E$8:$E$"&amp;qde),Res!$B66,INDIRECT("Lan!$L$8:$L$"&amp;qde),Res!N$60,INDIRECT("Lan!$M$8:$M$"&amp;qde),Res!$C$58),"")</f>
        <v>0</v>
      </c>
    </row>
    <row r="67" spans="1:14" ht="15.75" thickBot="1" x14ac:dyDescent="0.3">
      <c r="A67" s="43">
        <v>7</v>
      </c>
      <c r="B67" s="73" t="str">
        <f ca="1">IFERROR(VLOOKUP(LARGE(Cad!$M$8:$M$1000,Res!A67),Cad!$M$8:$N$1000,2,FALSE),"")</f>
        <v>Licença paternidade</v>
      </c>
      <c r="C67" s="74">
        <f ca="1">IFERROR(COUNTIFS(INDIRECT("Lan!$E$8:$E$"&amp;qde),Res!$B67,INDIRECT("Lan!$L$8:$L$"&amp;qde),Res!C$60,INDIRECT("Lan!$M$8:$M$"&amp;qde),Res!$C$58),"")</f>
        <v>0</v>
      </c>
      <c r="D67" s="74">
        <f ca="1">IFERROR(COUNTIFS(INDIRECT("Lan!$E$8:$E$"&amp;qde),Res!$B67,INDIRECT("Lan!$L$8:$L$"&amp;qde),Res!D$60,INDIRECT("Lan!$M$8:$M$"&amp;qde),Res!$C$58),"")</f>
        <v>0</v>
      </c>
      <c r="E67" s="74">
        <f ca="1">IFERROR(COUNTIFS(INDIRECT("Lan!$E$8:$E$"&amp;qde),Res!$B67,INDIRECT("Lan!$L$8:$L$"&amp;qde),Res!E$60,INDIRECT("Lan!$M$8:$M$"&amp;qde),Res!$C$58),"")</f>
        <v>0</v>
      </c>
      <c r="F67" s="74">
        <f ca="1">IFERROR(COUNTIFS(INDIRECT("Lan!$E$8:$E$"&amp;qde),Res!$B67,INDIRECT("Lan!$L$8:$L$"&amp;qde),Res!F$60,INDIRECT("Lan!$M$8:$M$"&amp;qde),Res!$C$58),"")</f>
        <v>0</v>
      </c>
      <c r="G67" s="74">
        <f ca="1">IFERROR(COUNTIFS(INDIRECT("Lan!$E$8:$E$"&amp;qde),Res!$B67,INDIRECT("Lan!$L$8:$L$"&amp;qde),Res!G$60,INDIRECT("Lan!$M$8:$M$"&amp;qde),Res!$C$58),"")</f>
        <v>0</v>
      </c>
      <c r="H67" s="74">
        <f ca="1">IFERROR(COUNTIFS(INDIRECT("Lan!$E$8:$E$"&amp;qde),Res!$B67,INDIRECT("Lan!$L$8:$L$"&amp;qde),Res!H$60,INDIRECT("Lan!$M$8:$M$"&amp;qde),Res!$C$58),"")</f>
        <v>0</v>
      </c>
      <c r="I67" s="74">
        <f ca="1">IFERROR(COUNTIFS(INDIRECT("Lan!$E$8:$E$"&amp;qde),Res!$B67,INDIRECT("Lan!$L$8:$L$"&amp;qde),Res!I$60,INDIRECT("Lan!$M$8:$M$"&amp;qde),Res!$C$58),"")</f>
        <v>0</v>
      </c>
      <c r="J67" s="74">
        <f ca="1">IFERROR(COUNTIFS(INDIRECT("Lan!$E$8:$E$"&amp;qde),Res!$B67,INDIRECT("Lan!$L$8:$L$"&amp;qde),Res!J$60,INDIRECT("Lan!$M$8:$M$"&amp;qde),Res!$C$58),"")</f>
        <v>0</v>
      </c>
      <c r="K67" s="74">
        <f ca="1">IFERROR(COUNTIFS(INDIRECT("Lan!$E$8:$E$"&amp;qde),Res!$B67,INDIRECT("Lan!$L$8:$L$"&amp;qde),Res!K$60,INDIRECT("Lan!$M$8:$M$"&amp;qde),Res!$C$58),"")</f>
        <v>0</v>
      </c>
      <c r="L67" s="74">
        <f ca="1">IFERROR(COUNTIFS(INDIRECT("Lan!$E$8:$E$"&amp;qde),Res!$B67,INDIRECT("Lan!$L$8:$L$"&amp;qde),Res!L$60,INDIRECT("Lan!$M$8:$M$"&amp;qde),Res!$C$58),"")</f>
        <v>0</v>
      </c>
      <c r="M67" s="74">
        <f ca="1">IFERROR(COUNTIFS(INDIRECT("Lan!$E$8:$E$"&amp;qde),Res!$B67,INDIRECT("Lan!$L$8:$L$"&amp;qde),Res!M$60,INDIRECT("Lan!$M$8:$M$"&amp;qde),Res!$C$58),"")</f>
        <v>0</v>
      </c>
      <c r="N67" s="74">
        <f ca="1">IFERROR(COUNTIFS(INDIRECT("Lan!$E$8:$E$"&amp;qde),Res!$B67,INDIRECT("Lan!$L$8:$L$"&amp;qde),Res!N$60,INDIRECT("Lan!$M$8:$M$"&amp;qde),Res!$C$58),"")</f>
        <v>0</v>
      </c>
    </row>
    <row r="68" spans="1:14" ht="15.75" thickBot="1" x14ac:dyDescent="0.3">
      <c r="A68" s="43">
        <v>8</v>
      </c>
      <c r="B68" s="73" t="str">
        <f ca="1">IFERROR(VLOOKUP(LARGE(Cad!$M$8:$M$1000,Res!A68),Cad!$M$8:$N$1000,2,FALSE),"")</f>
        <v>Licença maternidade</v>
      </c>
      <c r="C68" s="74">
        <f ca="1">IFERROR(COUNTIFS(INDIRECT("Lan!$E$8:$E$"&amp;qde),Res!$B68,INDIRECT("Lan!$L$8:$L$"&amp;qde),Res!C$60,INDIRECT("Lan!$M$8:$M$"&amp;qde),Res!$C$58),"")</f>
        <v>0</v>
      </c>
      <c r="D68" s="74">
        <f ca="1">IFERROR(COUNTIFS(INDIRECT("Lan!$E$8:$E$"&amp;qde),Res!$B68,INDIRECT("Lan!$L$8:$L$"&amp;qde),Res!D$60,INDIRECT("Lan!$M$8:$M$"&amp;qde),Res!$C$58),"")</f>
        <v>0</v>
      </c>
      <c r="E68" s="74">
        <f ca="1">IFERROR(COUNTIFS(INDIRECT("Lan!$E$8:$E$"&amp;qde),Res!$B68,INDIRECT("Lan!$L$8:$L$"&amp;qde),Res!E$60,INDIRECT("Lan!$M$8:$M$"&amp;qde),Res!$C$58),"")</f>
        <v>0</v>
      </c>
      <c r="F68" s="74">
        <f ca="1">IFERROR(COUNTIFS(INDIRECT("Lan!$E$8:$E$"&amp;qde),Res!$B68,INDIRECT("Lan!$L$8:$L$"&amp;qde),Res!F$60,INDIRECT("Lan!$M$8:$M$"&amp;qde),Res!$C$58),"")</f>
        <v>0</v>
      </c>
      <c r="G68" s="74">
        <f ca="1">IFERROR(COUNTIFS(INDIRECT("Lan!$E$8:$E$"&amp;qde),Res!$B68,INDIRECT("Lan!$L$8:$L$"&amp;qde),Res!G$60,INDIRECT("Lan!$M$8:$M$"&amp;qde),Res!$C$58),"")</f>
        <v>0</v>
      </c>
      <c r="H68" s="74">
        <f ca="1">IFERROR(COUNTIFS(INDIRECT("Lan!$E$8:$E$"&amp;qde),Res!$B68,INDIRECT("Lan!$L$8:$L$"&amp;qde),Res!H$60,INDIRECT("Lan!$M$8:$M$"&amp;qde),Res!$C$58),"")</f>
        <v>0</v>
      </c>
      <c r="I68" s="74">
        <f ca="1">IFERROR(COUNTIFS(INDIRECT("Lan!$E$8:$E$"&amp;qde),Res!$B68,INDIRECT("Lan!$L$8:$L$"&amp;qde),Res!I$60,INDIRECT("Lan!$M$8:$M$"&amp;qde),Res!$C$58),"")</f>
        <v>0</v>
      </c>
      <c r="J68" s="74">
        <f ca="1">IFERROR(COUNTIFS(INDIRECT("Lan!$E$8:$E$"&amp;qde),Res!$B68,INDIRECT("Lan!$L$8:$L$"&amp;qde),Res!J$60,INDIRECT("Lan!$M$8:$M$"&amp;qde),Res!$C$58),"")</f>
        <v>0</v>
      </c>
      <c r="K68" s="74">
        <f ca="1">IFERROR(COUNTIFS(INDIRECT("Lan!$E$8:$E$"&amp;qde),Res!$B68,INDIRECT("Lan!$L$8:$L$"&amp;qde),Res!K$60,INDIRECT("Lan!$M$8:$M$"&amp;qde),Res!$C$58),"")</f>
        <v>0</v>
      </c>
      <c r="L68" s="74">
        <f ca="1">IFERROR(COUNTIFS(INDIRECT("Lan!$E$8:$E$"&amp;qde),Res!$B68,INDIRECT("Lan!$L$8:$L$"&amp;qde),Res!L$60,INDIRECT("Lan!$M$8:$M$"&amp;qde),Res!$C$58),"")</f>
        <v>0</v>
      </c>
      <c r="M68" s="74">
        <f ca="1">IFERROR(COUNTIFS(INDIRECT("Lan!$E$8:$E$"&amp;qde),Res!$B68,INDIRECT("Lan!$L$8:$L$"&amp;qde),Res!M$60,INDIRECT("Lan!$M$8:$M$"&amp;qde),Res!$C$58),"")</f>
        <v>0</v>
      </c>
      <c r="N68" s="74">
        <f ca="1">IFERROR(COUNTIFS(INDIRECT("Lan!$E$8:$E$"&amp;qde),Res!$B68,INDIRECT("Lan!$L$8:$L$"&amp;qde),Res!N$60,INDIRECT("Lan!$M$8:$M$"&amp;qde),Res!$C$58),"")</f>
        <v>0</v>
      </c>
    </row>
    <row r="69" spans="1:14" ht="15.75" thickBot="1" x14ac:dyDescent="0.3">
      <c r="A69" s="43">
        <v>9</v>
      </c>
      <c r="B69" s="73" t="str">
        <f ca="1">IFERROR(VLOOKUP(LARGE(Cad!$M$8:$M$1000,Res!A69),Cad!$M$8:$N$1000,2,FALSE),"")</f>
        <v>Suspensão</v>
      </c>
      <c r="C69" s="74">
        <f ca="1">IFERROR(COUNTIFS(INDIRECT("Lan!$E$8:$E$"&amp;qde),Res!$B69,INDIRECT("Lan!$L$8:$L$"&amp;qde),Res!C$60,INDIRECT("Lan!$M$8:$M$"&amp;qde),Res!$C$58),"")</f>
        <v>0</v>
      </c>
      <c r="D69" s="74">
        <f ca="1">IFERROR(COUNTIFS(INDIRECT("Lan!$E$8:$E$"&amp;qde),Res!$B69,INDIRECT("Lan!$L$8:$L$"&amp;qde),Res!D$60,INDIRECT("Lan!$M$8:$M$"&amp;qde),Res!$C$58),"")</f>
        <v>0</v>
      </c>
      <c r="E69" s="74">
        <f ca="1">IFERROR(COUNTIFS(INDIRECT("Lan!$E$8:$E$"&amp;qde),Res!$B69,INDIRECT("Lan!$L$8:$L$"&amp;qde),Res!E$60,INDIRECT("Lan!$M$8:$M$"&amp;qde),Res!$C$58),"")</f>
        <v>0</v>
      </c>
      <c r="F69" s="74">
        <f ca="1">IFERROR(COUNTIFS(INDIRECT("Lan!$E$8:$E$"&amp;qde),Res!$B69,INDIRECT("Lan!$L$8:$L$"&amp;qde),Res!F$60,INDIRECT("Lan!$M$8:$M$"&amp;qde),Res!$C$58),"")</f>
        <v>0</v>
      </c>
      <c r="G69" s="74">
        <f ca="1">IFERROR(COUNTIFS(INDIRECT("Lan!$E$8:$E$"&amp;qde),Res!$B69,INDIRECT("Lan!$L$8:$L$"&amp;qde),Res!G$60,INDIRECT("Lan!$M$8:$M$"&amp;qde),Res!$C$58),"")</f>
        <v>0</v>
      </c>
      <c r="H69" s="74">
        <f ca="1">IFERROR(COUNTIFS(INDIRECT("Lan!$E$8:$E$"&amp;qde),Res!$B69,INDIRECT("Lan!$L$8:$L$"&amp;qde),Res!H$60,INDIRECT("Lan!$M$8:$M$"&amp;qde),Res!$C$58),"")</f>
        <v>0</v>
      </c>
      <c r="I69" s="74">
        <f ca="1">IFERROR(COUNTIFS(INDIRECT("Lan!$E$8:$E$"&amp;qde),Res!$B69,INDIRECT("Lan!$L$8:$L$"&amp;qde),Res!I$60,INDIRECT("Lan!$M$8:$M$"&amp;qde),Res!$C$58),"")</f>
        <v>0</v>
      </c>
      <c r="J69" s="74">
        <f ca="1">IFERROR(COUNTIFS(INDIRECT("Lan!$E$8:$E$"&amp;qde),Res!$B69,INDIRECT("Lan!$L$8:$L$"&amp;qde),Res!J$60,INDIRECT("Lan!$M$8:$M$"&amp;qde),Res!$C$58),"")</f>
        <v>0</v>
      </c>
      <c r="K69" s="74">
        <f ca="1">IFERROR(COUNTIFS(INDIRECT("Lan!$E$8:$E$"&amp;qde),Res!$B69,INDIRECT("Lan!$L$8:$L$"&amp;qde),Res!K$60,INDIRECT("Lan!$M$8:$M$"&amp;qde),Res!$C$58),"")</f>
        <v>0</v>
      </c>
      <c r="L69" s="74">
        <f ca="1">IFERROR(COUNTIFS(INDIRECT("Lan!$E$8:$E$"&amp;qde),Res!$B69,INDIRECT("Lan!$L$8:$L$"&amp;qde),Res!L$60,INDIRECT("Lan!$M$8:$M$"&amp;qde),Res!$C$58),"")</f>
        <v>0</v>
      </c>
      <c r="M69" s="74">
        <f ca="1">IFERROR(COUNTIFS(INDIRECT("Lan!$E$8:$E$"&amp;qde),Res!$B69,INDIRECT("Lan!$L$8:$L$"&amp;qde),Res!M$60,INDIRECT("Lan!$M$8:$M$"&amp;qde),Res!$C$58),"")</f>
        <v>0</v>
      </c>
      <c r="N69" s="74">
        <f ca="1">IFERROR(COUNTIFS(INDIRECT("Lan!$E$8:$E$"&amp;qde),Res!$B69,INDIRECT("Lan!$L$8:$L$"&amp;qde),Res!N$60,INDIRECT("Lan!$M$8:$M$"&amp;qde),Res!$C$58),"")</f>
        <v>0</v>
      </c>
    </row>
    <row r="70" spans="1:14" ht="15.75" thickBot="1" x14ac:dyDescent="0.3">
      <c r="A70" s="43">
        <v>10</v>
      </c>
      <c r="B70" s="73" t="str">
        <f ca="1">IFERROR(VLOOKUP(LARGE(Cad!$M$8:$M$1000,Res!A70),Cad!$M$8:$N$1000,2,FALSE),"")</f>
        <v>Afastamento INSS</v>
      </c>
      <c r="C70" s="74">
        <f ca="1">IFERROR(COUNTIFS(INDIRECT("Lan!$E$8:$E$"&amp;qde),Res!$B70,INDIRECT("Lan!$L$8:$L$"&amp;qde),Res!C$60,INDIRECT("Lan!$M$8:$M$"&amp;qde),Res!$C$58),"")</f>
        <v>0</v>
      </c>
      <c r="D70" s="74">
        <f ca="1">IFERROR(COUNTIFS(INDIRECT("Lan!$E$8:$E$"&amp;qde),Res!$B70,INDIRECT("Lan!$L$8:$L$"&amp;qde),Res!D$60,INDIRECT("Lan!$M$8:$M$"&amp;qde),Res!$C$58),"")</f>
        <v>0</v>
      </c>
      <c r="E70" s="74">
        <f ca="1">IFERROR(COUNTIFS(INDIRECT("Lan!$E$8:$E$"&amp;qde),Res!$B70,INDIRECT("Lan!$L$8:$L$"&amp;qde),Res!E$60,INDIRECT("Lan!$M$8:$M$"&amp;qde),Res!$C$58),"")</f>
        <v>0</v>
      </c>
      <c r="F70" s="74">
        <f ca="1">IFERROR(COUNTIFS(INDIRECT("Lan!$E$8:$E$"&amp;qde),Res!$B70,INDIRECT("Lan!$L$8:$L$"&amp;qde),Res!F$60,INDIRECT("Lan!$M$8:$M$"&amp;qde),Res!$C$58),"")</f>
        <v>0</v>
      </c>
      <c r="G70" s="74">
        <f ca="1">IFERROR(COUNTIFS(INDIRECT("Lan!$E$8:$E$"&amp;qde),Res!$B70,INDIRECT("Lan!$L$8:$L$"&amp;qde),Res!G$60,INDIRECT("Lan!$M$8:$M$"&amp;qde),Res!$C$58),"")</f>
        <v>0</v>
      </c>
      <c r="H70" s="74">
        <f ca="1">IFERROR(COUNTIFS(INDIRECT("Lan!$E$8:$E$"&amp;qde),Res!$B70,INDIRECT("Lan!$L$8:$L$"&amp;qde),Res!H$60,INDIRECT("Lan!$M$8:$M$"&amp;qde),Res!$C$58),"")</f>
        <v>0</v>
      </c>
      <c r="I70" s="74">
        <f ca="1">IFERROR(COUNTIFS(INDIRECT("Lan!$E$8:$E$"&amp;qde),Res!$B70,INDIRECT("Lan!$L$8:$L$"&amp;qde),Res!I$60,INDIRECT("Lan!$M$8:$M$"&amp;qde),Res!$C$58),"")</f>
        <v>0</v>
      </c>
      <c r="J70" s="74">
        <f ca="1">IFERROR(COUNTIFS(INDIRECT("Lan!$E$8:$E$"&amp;qde),Res!$B70,INDIRECT("Lan!$L$8:$L$"&amp;qde),Res!J$60,INDIRECT("Lan!$M$8:$M$"&amp;qde),Res!$C$58),"")</f>
        <v>0</v>
      </c>
      <c r="K70" s="74">
        <f ca="1">IFERROR(COUNTIFS(INDIRECT("Lan!$E$8:$E$"&amp;qde),Res!$B70,INDIRECT("Lan!$L$8:$L$"&amp;qde),Res!K$60,INDIRECT("Lan!$M$8:$M$"&amp;qde),Res!$C$58),"")</f>
        <v>0</v>
      </c>
      <c r="L70" s="74">
        <f ca="1">IFERROR(COUNTIFS(INDIRECT("Lan!$E$8:$E$"&amp;qde),Res!$B70,INDIRECT("Lan!$L$8:$L$"&amp;qde),Res!L$60,INDIRECT("Lan!$M$8:$M$"&amp;qde),Res!$C$58),"")</f>
        <v>0</v>
      </c>
      <c r="M70" s="74">
        <f ca="1">IFERROR(COUNTIFS(INDIRECT("Lan!$E$8:$E$"&amp;qde),Res!$B70,INDIRECT("Lan!$L$8:$L$"&amp;qde),Res!M$60,INDIRECT("Lan!$M$8:$M$"&amp;qde),Res!$C$58),"")</f>
        <v>0</v>
      </c>
      <c r="N70" s="74">
        <f ca="1">IFERROR(COUNTIFS(INDIRECT("Lan!$E$8:$E$"&amp;qde),Res!$B70,INDIRECT("Lan!$L$8:$L$"&amp;qde),Res!N$60,INDIRECT("Lan!$M$8:$M$"&amp;qde),Res!$C$58),"")</f>
        <v>0</v>
      </c>
    </row>
    <row r="72" spans="1:14" ht="15.75" thickBot="1" x14ac:dyDescent="0.3">
      <c r="B72" s="69" t="s">
        <v>136</v>
      </c>
      <c r="C72" s="70"/>
      <c r="D72" s="70"/>
      <c r="E72" s="70"/>
      <c r="F72" s="70"/>
      <c r="G72" s="70"/>
      <c r="H72" s="70"/>
      <c r="I72" s="70"/>
      <c r="J72" s="70"/>
      <c r="K72" s="70"/>
      <c r="L72" s="70"/>
      <c r="M72" s="70"/>
      <c r="N72" s="70"/>
    </row>
    <row r="73" spans="1:14" ht="15.75" thickBot="1" x14ac:dyDescent="0.3">
      <c r="B73" s="71" t="s">
        <v>116</v>
      </c>
      <c r="C73" s="72" t="s">
        <v>124</v>
      </c>
      <c r="D73" s="72" t="s">
        <v>125</v>
      </c>
      <c r="E73" s="72" t="s">
        <v>126</v>
      </c>
      <c r="F73" s="72" t="s">
        <v>127</v>
      </c>
      <c r="G73" s="72" t="s">
        <v>128</v>
      </c>
      <c r="H73" s="72" t="s">
        <v>129</v>
      </c>
      <c r="I73" s="72" t="s">
        <v>130</v>
      </c>
      <c r="J73" s="72" t="s">
        <v>131</v>
      </c>
      <c r="K73" s="72" t="s">
        <v>132</v>
      </c>
      <c r="L73" s="72" t="s">
        <v>133</v>
      </c>
      <c r="M73" s="72" t="s">
        <v>134</v>
      </c>
      <c r="N73" s="72" t="s">
        <v>135</v>
      </c>
    </row>
    <row r="74" spans="1:14" ht="15.75" thickBot="1" x14ac:dyDescent="0.3">
      <c r="A74" s="43">
        <v>1</v>
      </c>
      <c r="B74" s="73" t="str">
        <f ca="1">IFERROR(VLOOKUP(LARGE(Cad!$K$8:$K$1000,Res!A74),Cad!$K$8:$L$1000,2,FALSE),"")</f>
        <v>Funcionário 1</v>
      </c>
      <c r="C74" s="74">
        <f ca="1">IFERROR(COUNTIFS(INDIRECT("Lan!$D$8:$D$"&amp;qde),Res!$B74,INDIRECT("Lan!$L$8:$L$"&amp;qde),Res!C$73,INDIRECT("Lan!$M$8:$M$"&amp;qde),Res!$C$58),"")</f>
        <v>0</v>
      </c>
      <c r="D74" s="74">
        <f ca="1">IFERROR(COUNTIFS(INDIRECT("Lan!$D$8:$D$"&amp;qde),Res!$B74,INDIRECT("Lan!$L$8:$L$"&amp;qde),Res!D$73,INDIRECT("Lan!$M$8:$M$"&amp;qde),Res!$C$58),"")</f>
        <v>0</v>
      </c>
      <c r="E74" s="74">
        <f ca="1">IFERROR(COUNTIFS(INDIRECT("Lan!$D$8:$D$"&amp;qde),Res!$B74,INDIRECT("Lan!$L$8:$L$"&amp;qde),Res!E$73,INDIRECT("Lan!$M$8:$M$"&amp;qde),Res!$C$58),"")</f>
        <v>0</v>
      </c>
      <c r="F74" s="74">
        <f ca="1">IFERROR(COUNTIFS(INDIRECT("Lan!$D$8:$D$"&amp;qde),Res!$B74,INDIRECT("Lan!$L$8:$L$"&amp;qde),Res!F$73,INDIRECT("Lan!$M$8:$M$"&amp;qde),Res!$C$58),"")</f>
        <v>0</v>
      </c>
      <c r="G74" s="74">
        <f ca="1">IFERROR(COUNTIFS(INDIRECT("Lan!$D$8:$D$"&amp;qde),Res!$B74,INDIRECT("Lan!$L$8:$L$"&amp;qde),Res!G$73,INDIRECT("Lan!$M$8:$M$"&amp;qde),Res!$C$58),"")</f>
        <v>0</v>
      </c>
      <c r="H74" s="74">
        <f ca="1">IFERROR(COUNTIFS(INDIRECT("Lan!$D$8:$D$"&amp;qde),Res!$B74,INDIRECT("Lan!$L$8:$L$"&amp;qde),Res!H$73,INDIRECT("Lan!$M$8:$M$"&amp;qde),Res!$C$58),"")</f>
        <v>0</v>
      </c>
      <c r="I74" s="74">
        <f ca="1">IFERROR(COUNTIFS(INDIRECT("Lan!$D$8:$D$"&amp;qde),Res!$B74,INDIRECT("Lan!$L$8:$L$"&amp;qde),Res!I$73,INDIRECT("Lan!$M$8:$M$"&amp;qde),Res!$C$58),"")</f>
        <v>0</v>
      </c>
      <c r="J74" s="74">
        <f ca="1">IFERROR(COUNTIFS(INDIRECT("Lan!$D$8:$D$"&amp;qde),Res!$B74,INDIRECT("Lan!$L$8:$L$"&amp;qde),Res!J$73,INDIRECT("Lan!$M$8:$M$"&amp;qde),Res!$C$58),"")</f>
        <v>1</v>
      </c>
      <c r="K74" s="74">
        <f ca="1">IFERROR(COUNTIFS(INDIRECT("Lan!$D$8:$D$"&amp;qde),Res!$B74,INDIRECT("Lan!$L$8:$L$"&amp;qde),Res!K$73,INDIRECT("Lan!$M$8:$M$"&amp;qde),Res!$C$58),"")</f>
        <v>0</v>
      </c>
      <c r="L74" s="74">
        <f ca="1">IFERROR(COUNTIFS(INDIRECT("Lan!$D$8:$D$"&amp;qde),Res!$B74,INDIRECT("Lan!$L$8:$L$"&amp;qde),Res!L$73,INDIRECT("Lan!$M$8:$M$"&amp;qde),Res!$C$58),"")</f>
        <v>0</v>
      </c>
      <c r="M74" s="74">
        <f ca="1">IFERROR(COUNTIFS(INDIRECT("Lan!$D$8:$D$"&amp;qde),Res!$B74,INDIRECT("Lan!$L$8:$L$"&amp;qde),Res!M$73,INDIRECT("Lan!$M$8:$M$"&amp;qde),Res!$C$58),"")</f>
        <v>0</v>
      </c>
      <c r="N74" s="74">
        <f ca="1">IFERROR(COUNTIFS(INDIRECT("Lan!$D$8:$D$"&amp;qde),Res!$B74,INDIRECT("Lan!$L$8:$L$"&amp;qde),Res!N$73,INDIRECT("Lan!$M$8:$M$"&amp;qde),Res!$C$58),"")</f>
        <v>0</v>
      </c>
    </row>
    <row r="75" spans="1:14" ht="15.75" thickBot="1" x14ac:dyDescent="0.3">
      <c r="A75" s="43">
        <v>2</v>
      </c>
      <c r="B75" s="73" t="str">
        <f ca="1">IFERROR(VLOOKUP(LARGE(Cad!$K$8:$K$1000,Res!A75),Cad!$K$8:$L$1000,2,FALSE),"")</f>
        <v>Funcionário 2</v>
      </c>
      <c r="C75" s="74">
        <f ca="1">IFERROR(COUNTIFS(INDIRECT("Lan!$D$8:$D$"&amp;qde),Res!$B75,INDIRECT("Lan!$L$8:$L$"&amp;qde),Res!C$73,INDIRECT("Lan!$M$8:$M$"&amp;qde),Res!$C$58),"")</f>
        <v>0</v>
      </c>
      <c r="D75" s="74">
        <f ca="1">IFERROR(COUNTIFS(INDIRECT("Lan!$D$8:$D$"&amp;qde),Res!$B75,INDIRECT("Lan!$L$8:$L$"&amp;qde),Res!D$73,INDIRECT("Lan!$M$8:$M$"&amp;qde),Res!$C$58),"")</f>
        <v>0</v>
      </c>
      <c r="E75" s="74">
        <f ca="1">IFERROR(COUNTIFS(INDIRECT("Lan!$D$8:$D$"&amp;qde),Res!$B75,INDIRECT("Lan!$L$8:$L$"&amp;qde),Res!E$73,INDIRECT("Lan!$M$8:$M$"&amp;qde),Res!$C$58),"")</f>
        <v>0</v>
      </c>
      <c r="F75" s="74">
        <f ca="1">IFERROR(COUNTIFS(INDIRECT("Lan!$D$8:$D$"&amp;qde),Res!$B75,INDIRECT("Lan!$L$8:$L$"&amp;qde),Res!F$73,INDIRECT("Lan!$M$8:$M$"&amp;qde),Res!$C$58),"")</f>
        <v>0</v>
      </c>
      <c r="G75" s="74">
        <f ca="1">IFERROR(COUNTIFS(INDIRECT("Lan!$D$8:$D$"&amp;qde),Res!$B75,INDIRECT("Lan!$L$8:$L$"&amp;qde),Res!G$73,INDIRECT("Lan!$M$8:$M$"&amp;qde),Res!$C$58),"")</f>
        <v>0</v>
      </c>
      <c r="H75" s="74">
        <f ca="1">IFERROR(COUNTIFS(INDIRECT("Lan!$D$8:$D$"&amp;qde),Res!$B75,INDIRECT("Lan!$L$8:$L$"&amp;qde),Res!H$73,INDIRECT("Lan!$M$8:$M$"&amp;qde),Res!$C$58),"")</f>
        <v>0</v>
      </c>
      <c r="I75" s="74">
        <f ca="1">IFERROR(COUNTIFS(INDIRECT("Lan!$D$8:$D$"&amp;qde),Res!$B75,INDIRECT("Lan!$L$8:$L$"&amp;qde),Res!I$73,INDIRECT("Lan!$M$8:$M$"&amp;qde),Res!$C$58),"")</f>
        <v>0</v>
      </c>
      <c r="J75" s="74">
        <f ca="1">IFERROR(COUNTIFS(INDIRECT("Lan!$D$8:$D$"&amp;qde),Res!$B75,INDIRECT("Lan!$L$8:$L$"&amp;qde),Res!J$73,INDIRECT("Lan!$M$8:$M$"&amp;qde),Res!$C$58),"")</f>
        <v>0</v>
      </c>
      <c r="K75" s="74">
        <f ca="1">IFERROR(COUNTIFS(INDIRECT("Lan!$D$8:$D$"&amp;qde),Res!$B75,INDIRECT("Lan!$L$8:$L$"&amp;qde),Res!K$73,INDIRECT("Lan!$M$8:$M$"&amp;qde),Res!$C$58),"")</f>
        <v>0</v>
      </c>
      <c r="L75" s="74">
        <f ca="1">IFERROR(COUNTIFS(INDIRECT("Lan!$D$8:$D$"&amp;qde),Res!$B75,INDIRECT("Lan!$L$8:$L$"&amp;qde),Res!L$73,INDIRECT("Lan!$M$8:$M$"&amp;qde),Res!$C$58),"")</f>
        <v>0</v>
      </c>
      <c r="M75" s="74">
        <f ca="1">IFERROR(COUNTIFS(INDIRECT("Lan!$D$8:$D$"&amp;qde),Res!$B75,INDIRECT("Lan!$L$8:$L$"&amp;qde),Res!M$73,INDIRECT("Lan!$M$8:$M$"&amp;qde),Res!$C$58),"")</f>
        <v>0</v>
      </c>
      <c r="N75" s="74">
        <f ca="1">IFERROR(COUNTIFS(INDIRECT("Lan!$D$8:$D$"&amp;qde),Res!$B75,INDIRECT("Lan!$L$8:$L$"&amp;qde),Res!N$73,INDIRECT("Lan!$M$8:$M$"&amp;qde),Res!$C$58),"")</f>
        <v>0</v>
      </c>
    </row>
    <row r="76" spans="1:14" ht="15.75" thickBot="1" x14ac:dyDescent="0.3">
      <c r="A76" s="43">
        <v>3</v>
      </c>
      <c r="B76" s="73" t="str">
        <f ca="1">IFERROR(VLOOKUP(LARGE(Cad!$K$8:$K$1000,Res!A76),Cad!$K$8:$L$1000,2,FALSE),"")</f>
        <v>Funcionário 3</v>
      </c>
      <c r="C76" s="74">
        <f ca="1">IFERROR(COUNTIFS(INDIRECT("Lan!$D$8:$D$"&amp;qde),Res!$B76,INDIRECT("Lan!$L$8:$L$"&amp;qde),Res!C$73,INDIRECT("Lan!$M$8:$M$"&amp;qde),Res!$C$58),"")</f>
        <v>0</v>
      </c>
      <c r="D76" s="74">
        <f ca="1">IFERROR(COUNTIFS(INDIRECT("Lan!$D$8:$D$"&amp;qde),Res!$B76,INDIRECT("Lan!$L$8:$L$"&amp;qde),Res!D$73,INDIRECT("Lan!$M$8:$M$"&amp;qde),Res!$C$58),"")</f>
        <v>0</v>
      </c>
      <c r="E76" s="74">
        <f ca="1">IFERROR(COUNTIFS(INDIRECT("Lan!$D$8:$D$"&amp;qde),Res!$B76,INDIRECT("Lan!$L$8:$L$"&amp;qde),Res!E$73,INDIRECT("Lan!$M$8:$M$"&amp;qde),Res!$C$58),"")</f>
        <v>0</v>
      </c>
      <c r="F76" s="74">
        <f ca="1">IFERROR(COUNTIFS(INDIRECT("Lan!$D$8:$D$"&amp;qde),Res!$B76,INDIRECT("Lan!$L$8:$L$"&amp;qde),Res!F$73,INDIRECT("Lan!$M$8:$M$"&amp;qde),Res!$C$58),"")</f>
        <v>0</v>
      </c>
      <c r="G76" s="74">
        <f ca="1">IFERROR(COUNTIFS(INDIRECT("Lan!$D$8:$D$"&amp;qde),Res!$B76,INDIRECT("Lan!$L$8:$L$"&amp;qde),Res!G$73,INDIRECT("Lan!$M$8:$M$"&amp;qde),Res!$C$58),"")</f>
        <v>0</v>
      </c>
      <c r="H76" s="74">
        <f ca="1">IFERROR(COUNTIFS(INDIRECT("Lan!$D$8:$D$"&amp;qde),Res!$B76,INDIRECT("Lan!$L$8:$L$"&amp;qde),Res!H$73,INDIRECT("Lan!$M$8:$M$"&amp;qde),Res!$C$58),"")</f>
        <v>0</v>
      </c>
      <c r="I76" s="74">
        <f ca="1">IFERROR(COUNTIFS(INDIRECT("Lan!$D$8:$D$"&amp;qde),Res!$B76,INDIRECT("Lan!$L$8:$L$"&amp;qde),Res!I$73,INDIRECT("Lan!$M$8:$M$"&amp;qde),Res!$C$58),"")</f>
        <v>0</v>
      </c>
      <c r="J76" s="74">
        <f ca="1">IFERROR(COUNTIFS(INDIRECT("Lan!$D$8:$D$"&amp;qde),Res!$B76,INDIRECT("Lan!$L$8:$L$"&amp;qde),Res!J$73,INDIRECT("Lan!$M$8:$M$"&amp;qde),Res!$C$58),"")</f>
        <v>0</v>
      </c>
      <c r="K76" s="74">
        <f ca="1">IFERROR(COUNTIFS(INDIRECT("Lan!$D$8:$D$"&amp;qde),Res!$B76,INDIRECT("Lan!$L$8:$L$"&amp;qde),Res!K$73,INDIRECT("Lan!$M$8:$M$"&amp;qde),Res!$C$58),"")</f>
        <v>0</v>
      </c>
      <c r="L76" s="74">
        <f ca="1">IFERROR(COUNTIFS(INDIRECT("Lan!$D$8:$D$"&amp;qde),Res!$B76,INDIRECT("Lan!$L$8:$L$"&amp;qde),Res!L$73,INDIRECT("Lan!$M$8:$M$"&amp;qde),Res!$C$58),"")</f>
        <v>0</v>
      </c>
      <c r="M76" s="74">
        <f ca="1">IFERROR(COUNTIFS(INDIRECT("Lan!$D$8:$D$"&amp;qde),Res!$B76,INDIRECT("Lan!$L$8:$L$"&amp;qde),Res!M$73,INDIRECT("Lan!$M$8:$M$"&amp;qde),Res!$C$58),"")</f>
        <v>0</v>
      </c>
      <c r="N76" s="74">
        <f ca="1">IFERROR(COUNTIFS(INDIRECT("Lan!$D$8:$D$"&amp;qde),Res!$B76,INDIRECT("Lan!$L$8:$L$"&amp;qde),Res!N$73,INDIRECT("Lan!$M$8:$M$"&amp;qde),Res!$C$58),"")</f>
        <v>0</v>
      </c>
    </row>
    <row r="77" spans="1:14" ht="15.75" thickBot="1" x14ac:dyDescent="0.3">
      <c r="A77" s="43">
        <v>4</v>
      </c>
      <c r="B77" s="73" t="str">
        <f ca="1">IFERROR(VLOOKUP(LARGE(Cad!$K$8:$K$1000,Res!A77),Cad!$K$8:$L$1000,2,FALSE),"")</f>
        <v>Funcionário 4</v>
      </c>
      <c r="C77" s="74">
        <f ca="1">IFERROR(COUNTIFS(INDIRECT("Lan!$D$8:$D$"&amp;qde),Res!$B77,INDIRECT("Lan!$L$8:$L$"&amp;qde),Res!C$73,INDIRECT("Lan!$M$8:$M$"&amp;qde),Res!$C$58),"")</f>
        <v>0</v>
      </c>
      <c r="D77" s="74">
        <f ca="1">IFERROR(COUNTIFS(INDIRECT("Lan!$D$8:$D$"&amp;qde),Res!$B77,INDIRECT("Lan!$L$8:$L$"&amp;qde),Res!D$73,INDIRECT("Lan!$M$8:$M$"&amp;qde),Res!$C$58),"")</f>
        <v>0</v>
      </c>
      <c r="E77" s="74">
        <f ca="1">IFERROR(COUNTIFS(INDIRECT("Lan!$D$8:$D$"&amp;qde),Res!$B77,INDIRECT("Lan!$L$8:$L$"&amp;qde),Res!E$73,INDIRECT("Lan!$M$8:$M$"&amp;qde),Res!$C$58),"")</f>
        <v>0</v>
      </c>
      <c r="F77" s="74">
        <f ca="1">IFERROR(COUNTIFS(INDIRECT("Lan!$D$8:$D$"&amp;qde),Res!$B77,INDIRECT("Lan!$L$8:$L$"&amp;qde),Res!F$73,INDIRECT("Lan!$M$8:$M$"&amp;qde),Res!$C$58),"")</f>
        <v>0</v>
      </c>
      <c r="G77" s="74">
        <f ca="1">IFERROR(COUNTIFS(INDIRECT("Lan!$D$8:$D$"&amp;qde),Res!$B77,INDIRECT("Lan!$L$8:$L$"&amp;qde),Res!G$73,INDIRECT("Lan!$M$8:$M$"&amp;qde),Res!$C$58),"")</f>
        <v>0</v>
      </c>
      <c r="H77" s="74">
        <f ca="1">IFERROR(COUNTIFS(INDIRECT("Lan!$D$8:$D$"&amp;qde),Res!$B77,INDIRECT("Lan!$L$8:$L$"&amp;qde),Res!H$73,INDIRECT("Lan!$M$8:$M$"&amp;qde),Res!$C$58),"")</f>
        <v>0</v>
      </c>
      <c r="I77" s="74">
        <f ca="1">IFERROR(COUNTIFS(INDIRECT("Lan!$D$8:$D$"&amp;qde),Res!$B77,INDIRECT("Lan!$L$8:$L$"&amp;qde),Res!I$73,INDIRECT("Lan!$M$8:$M$"&amp;qde),Res!$C$58),"")</f>
        <v>0</v>
      </c>
      <c r="J77" s="74">
        <f ca="1">IFERROR(COUNTIFS(INDIRECT("Lan!$D$8:$D$"&amp;qde),Res!$B77,INDIRECT("Lan!$L$8:$L$"&amp;qde),Res!J$73,INDIRECT("Lan!$M$8:$M$"&amp;qde),Res!$C$58),"")</f>
        <v>0</v>
      </c>
      <c r="K77" s="74">
        <f ca="1">IFERROR(COUNTIFS(INDIRECT("Lan!$D$8:$D$"&amp;qde),Res!$B77,INDIRECT("Lan!$L$8:$L$"&amp;qde),Res!K$73,INDIRECT("Lan!$M$8:$M$"&amp;qde),Res!$C$58),"")</f>
        <v>0</v>
      </c>
      <c r="L77" s="74">
        <f ca="1">IFERROR(COUNTIFS(INDIRECT("Lan!$D$8:$D$"&amp;qde),Res!$B77,INDIRECT("Lan!$L$8:$L$"&amp;qde),Res!L$73,INDIRECT("Lan!$M$8:$M$"&amp;qde),Res!$C$58),"")</f>
        <v>0</v>
      </c>
      <c r="M77" s="74">
        <f ca="1">IFERROR(COUNTIFS(INDIRECT("Lan!$D$8:$D$"&amp;qde),Res!$B77,INDIRECT("Lan!$L$8:$L$"&amp;qde),Res!M$73,INDIRECT("Lan!$M$8:$M$"&amp;qde),Res!$C$58),"")</f>
        <v>0</v>
      </c>
      <c r="N77" s="74">
        <f ca="1">IFERROR(COUNTIFS(INDIRECT("Lan!$D$8:$D$"&amp;qde),Res!$B77,INDIRECT("Lan!$L$8:$L$"&amp;qde),Res!N$73,INDIRECT("Lan!$M$8:$M$"&amp;qde),Res!$C$58),"")</f>
        <v>0</v>
      </c>
    </row>
    <row r="78" spans="1:14" ht="15.75" thickBot="1" x14ac:dyDescent="0.3">
      <c r="A78" s="43">
        <v>5</v>
      </c>
      <c r="B78" s="73" t="str">
        <f ca="1">IFERROR(VLOOKUP(LARGE(Cad!$K$8:$K$1000,Res!A78),Cad!$K$8:$L$1000,2,FALSE),"")</f>
        <v>Funcionário 5</v>
      </c>
      <c r="C78" s="74">
        <f ca="1">IFERROR(COUNTIFS(INDIRECT("Lan!$D$8:$D$"&amp;qde),Res!$B78,INDIRECT("Lan!$L$8:$L$"&amp;qde),Res!C$73,INDIRECT("Lan!$M$8:$M$"&amp;qde),Res!$C$58),"")</f>
        <v>0</v>
      </c>
      <c r="D78" s="74">
        <f ca="1">IFERROR(COUNTIFS(INDIRECT("Lan!$D$8:$D$"&amp;qde),Res!$B78,INDIRECT("Lan!$L$8:$L$"&amp;qde),Res!D$73,INDIRECT("Lan!$M$8:$M$"&amp;qde),Res!$C$58),"")</f>
        <v>0</v>
      </c>
      <c r="E78" s="74">
        <f ca="1">IFERROR(COUNTIFS(INDIRECT("Lan!$D$8:$D$"&amp;qde),Res!$B78,INDIRECT("Lan!$L$8:$L$"&amp;qde),Res!E$73,INDIRECT("Lan!$M$8:$M$"&amp;qde),Res!$C$58),"")</f>
        <v>0</v>
      </c>
      <c r="F78" s="74">
        <f ca="1">IFERROR(COUNTIFS(INDIRECT("Lan!$D$8:$D$"&amp;qde),Res!$B78,INDIRECT("Lan!$L$8:$L$"&amp;qde),Res!F$73,INDIRECT("Lan!$M$8:$M$"&amp;qde),Res!$C$58),"")</f>
        <v>0</v>
      </c>
      <c r="G78" s="74">
        <f ca="1">IFERROR(COUNTIFS(INDIRECT("Lan!$D$8:$D$"&amp;qde),Res!$B78,INDIRECT("Lan!$L$8:$L$"&amp;qde),Res!G$73,INDIRECT("Lan!$M$8:$M$"&amp;qde),Res!$C$58),"")</f>
        <v>0</v>
      </c>
      <c r="H78" s="74">
        <f ca="1">IFERROR(COUNTIFS(INDIRECT("Lan!$D$8:$D$"&amp;qde),Res!$B78,INDIRECT("Lan!$L$8:$L$"&amp;qde),Res!H$73,INDIRECT("Lan!$M$8:$M$"&amp;qde),Res!$C$58),"")</f>
        <v>0</v>
      </c>
      <c r="I78" s="74">
        <f ca="1">IFERROR(COUNTIFS(INDIRECT("Lan!$D$8:$D$"&amp;qde),Res!$B78,INDIRECT("Lan!$L$8:$L$"&amp;qde),Res!I$73,INDIRECT("Lan!$M$8:$M$"&amp;qde),Res!$C$58),"")</f>
        <v>0</v>
      </c>
      <c r="J78" s="74">
        <f ca="1">IFERROR(COUNTIFS(INDIRECT("Lan!$D$8:$D$"&amp;qde),Res!$B78,INDIRECT("Lan!$L$8:$L$"&amp;qde),Res!J$73,INDIRECT("Lan!$M$8:$M$"&amp;qde),Res!$C$58),"")</f>
        <v>0</v>
      </c>
      <c r="K78" s="74">
        <f ca="1">IFERROR(COUNTIFS(INDIRECT("Lan!$D$8:$D$"&amp;qde),Res!$B78,INDIRECT("Lan!$L$8:$L$"&amp;qde),Res!K$73,INDIRECT("Lan!$M$8:$M$"&amp;qde),Res!$C$58),"")</f>
        <v>0</v>
      </c>
      <c r="L78" s="74">
        <f ca="1">IFERROR(COUNTIFS(INDIRECT("Lan!$D$8:$D$"&amp;qde),Res!$B78,INDIRECT("Lan!$L$8:$L$"&amp;qde),Res!L$73,INDIRECT("Lan!$M$8:$M$"&amp;qde),Res!$C$58),"")</f>
        <v>0</v>
      </c>
      <c r="M78" s="74">
        <f ca="1">IFERROR(COUNTIFS(INDIRECT("Lan!$D$8:$D$"&amp;qde),Res!$B78,INDIRECT("Lan!$L$8:$L$"&amp;qde),Res!M$73,INDIRECT("Lan!$M$8:$M$"&amp;qde),Res!$C$58),"")</f>
        <v>0</v>
      </c>
      <c r="N78" s="74">
        <f ca="1">IFERROR(COUNTIFS(INDIRECT("Lan!$D$8:$D$"&amp;qde),Res!$B78,INDIRECT("Lan!$L$8:$L$"&amp;qde),Res!N$73,INDIRECT("Lan!$M$8:$M$"&amp;qde),Res!$C$58),"")</f>
        <v>0</v>
      </c>
    </row>
    <row r="79" spans="1:14" ht="15.75" thickBot="1" x14ac:dyDescent="0.3">
      <c r="A79" s="43">
        <v>6</v>
      </c>
      <c r="B79" s="73" t="str">
        <f ca="1">IFERROR(VLOOKUP(LARGE(Cad!$K$8:$K$1000,Res!A79),Cad!$K$8:$L$1000,2,FALSE),"")</f>
        <v>Funcionário 6</v>
      </c>
      <c r="C79" s="74">
        <f ca="1">IFERROR(COUNTIFS(INDIRECT("Lan!$D$8:$D$"&amp;qde),Res!$B79,INDIRECT("Lan!$L$8:$L$"&amp;qde),Res!C$73,INDIRECT("Lan!$M$8:$M$"&amp;qde),Res!$C$58),"")</f>
        <v>0</v>
      </c>
      <c r="D79" s="74">
        <f ca="1">IFERROR(COUNTIFS(INDIRECT("Lan!$D$8:$D$"&amp;qde),Res!$B79,INDIRECT("Lan!$L$8:$L$"&amp;qde),Res!D$73,INDIRECT("Lan!$M$8:$M$"&amp;qde),Res!$C$58),"")</f>
        <v>0</v>
      </c>
      <c r="E79" s="74">
        <f ca="1">IFERROR(COUNTIFS(INDIRECT("Lan!$D$8:$D$"&amp;qde),Res!$B79,INDIRECT("Lan!$L$8:$L$"&amp;qde),Res!E$73,INDIRECT("Lan!$M$8:$M$"&amp;qde),Res!$C$58),"")</f>
        <v>0</v>
      </c>
      <c r="F79" s="74">
        <f ca="1">IFERROR(COUNTIFS(INDIRECT("Lan!$D$8:$D$"&amp;qde),Res!$B79,INDIRECT("Lan!$L$8:$L$"&amp;qde),Res!F$73,INDIRECT("Lan!$M$8:$M$"&amp;qde),Res!$C$58),"")</f>
        <v>0</v>
      </c>
      <c r="G79" s="74">
        <f ca="1">IFERROR(COUNTIFS(INDIRECT("Lan!$D$8:$D$"&amp;qde),Res!$B79,INDIRECT("Lan!$L$8:$L$"&amp;qde),Res!G$73,INDIRECT("Lan!$M$8:$M$"&amp;qde),Res!$C$58),"")</f>
        <v>0</v>
      </c>
      <c r="H79" s="74">
        <f ca="1">IFERROR(COUNTIFS(INDIRECT("Lan!$D$8:$D$"&amp;qde),Res!$B79,INDIRECT("Lan!$L$8:$L$"&amp;qde),Res!H$73,INDIRECT("Lan!$M$8:$M$"&amp;qde),Res!$C$58),"")</f>
        <v>0</v>
      </c>
      <c r="I79" s="74">
        <f ca="1">IFERROR(COUNTIFS(INDIRECT("Lan!$D$8:$D$"&amp;qde),Res!$B79,INDIRECT("Lan!$L$8:$L$"&amp;qde),Res!I$73,INDIRECT("Lan!$M$8:$M$"&amp;qde),Res!$C$58),"")</f>
        <v>0</v>
      </c>
      <c r="J79" s="74">
        <f ca="1">IFERROR(COUNTIFS(INDIRECT("Lan!$D$8:$D$"&amp;qde),Res!$B79,INDIRECT("Lan!$L$8:$L$"&amp;qde),Res!J$73,INDIRECT("Lan!$M$8:$M$"&amp;qde),Res!$C$58),"")</f>
        <v>0</v>
      </c>
      <c r="K79" s="74">
        <f ca="1">IFERROR(COUNTIFS(INDIRECT("Lan!$D$8:$D$"&amp;qde),Res!$B79,INDIRECT("Lan!$L$8:$L$"&amp;qde),Res!K$73,INDIRECT("Lan!$M$8:$M$"&amp;qde),Res!$C$58),"")</f>
        <v>0</v>
      </c>
      <c r="L79" s="74">
        <f ca="1">IFERROR(COUNTIFS(INDIRECT("Lan!$D$8:$D$"&amp;qde),Res!$B79,INDIRECT("Lan!$L$8:$L$"&amp;qde),Res!L$73,INDIRECT("Lan!$M$8:$M$"&amp;qde),Res!$C$58),"")</f>
        <v>0</v>
      </c>
      <c r="M79" s="74">
        <f ca="1">IFERROR(COUNTIFS(INDIRECT("Lan!$D$8:$D$"&amp;qde),Res!$B79,INDIRECT("Lan!$L$8:$L$"&amp;qde),Res!M$73,INDIRECT("Lan!$M$8:$M$"&amp;qde),Res!$C$58),"")</f>
        <v>0</v>
      </c>
      <c r="N79" s="74">
        <f ca="1">IFERROR(COUNTIFS(INDIRECT("Lan!$D$8:$D$"&amp;qde),Res!$B79,INDIRECT("Lan!$L$8:$L$"&amp;qde),Res!N$73,INDIRECT("Lan!$M$8:$M$"&amp;qde),Res!$C$58),"")</f>
        <v>0</v>
      </c>
    </row>
    <row r="80" spans="1:14" ht="15.75" thickBot="1" x14ac:dyDescent="0.3">
      <c r="A80" s="43">
        <v>7</v>
      </c>
      <c r="B80" s="73" t="str">
        <f ca="1">IFERROR(VLOOKUP(LARGE(Cad!$K$8:$K$1000,Res!A80),Cad!$K$8:$L$1000,2,FALSE),"")</f>
        <v>Funcionário 7</v>
      </c>
      <c r="C80" s="74">
        <f ca="1">IFERROR(COUNTIFS(INDIRECT("Lan!$D$8:$D$"&amp;qde),Res!$B80,INDIRECT("Lan!$L$8:$L$"&amp;qde),Res!C$73,INDIRECT("Lan!$M$8:$M$"&amp;qde),Res!$C$58),"")</f>
        <v>0</v>
      </c>
      <c r="D80" s="74">
        <f ca="1">IFERROR(COUNTIFS(INDIRECT("Lan!$D$8:$D$"&amp;qde),Res!$B80,INDIRECT("Lan!$L$8:$L$"&amp;qde),Res!D$73,INDIRECT("Lan!$M$8:$M$"&amp;qde),Res!$C$58),"")</f>
        <v>0</v>
      </c>
      <c r="E80" s="74">
        <f ca="1">IFERROR(COUNTIFS(INDIRECT("Lan!$D$8:$D$"&amp;qde),Res!$B80,INDIRECT("Lan!$L$8:$L$"&amp;qde),Res!E$73,INDIRECT("Lan!$M$8:$M$"&amp;qde),Res!$C$58),"")</f>
        <v>0</v>
      </c>
      <c r="F80" s="74">
        <f ca="1">IFERROR(COUNTIFS(INDIRECT("Lan!$D$8:$D$"&amp;qde),Res!$B80,INDIRECT("Lan!$L$8:$L$"&amp;qde),Res!F$73,INDIRECT("Lan!$M$8:$M$"&amp;qde),Res!$C$58),"")</f>
        <v>0</v>
      </c>
      <c r="G80" s="74">
        <f ca="1">IFERROR(COUNTIFS(INDIRECT("Lan!$D$8:$D$"&amp;qde),Res!$B80,INDIRECT("Lan!$L$8:$L$"&amp;qde),Res!G$73,INDIRECT("Lan!$M$8:$M$"&amp;qde),Res!$C$58),"")</f>
        <v>0</v>
      </c>
      <c r="H80" s="74">
        <f ca="1">IFERROR(COUNTIFS(INDIRECT("Lan!$D$8:$D$"&amp;qde),Res!$B80,INDIRECT("Lan!$L$8:$L$"&amp;qde),Res!H$73,INDIRECT("Lan!$M$8:$M$"&amp;qde),Res!$C$58),"")</f>
        <v>0</v>
      </c>
      <c r="I80" s="74">
        <f ca="1">IFERROR(COUNTIFS(INDIRECT("Lan!$D$8:$D$"&amp;qde),Res!$B80,INDIRECT("Lan!$L$8:$L$"&amp;qde),Res!I$73,INDIRECT("Lan!$M$8:$M$"&amp;qde),Res!$C$58),"")</f>
        <v>0</v>
      </c>
      <c r="J80" s="74">
        <f ca="1">IFERROR(COUNTIFS(INDIRECT("Lan!$D$8:$D$"&amp;qde),Res!$B80,INDIRECT("Lan!$L$8:$L$"&amp;qde),Res!J$73,INDIRECT("Lan!$M$8:$M$"&amp;qde),Res!$C$58),"")</f>
        <v>0</v>
      </c>
      <c r="K80" s="74">
        <f ca="1">IFERROR(COUNTIFS(INDIRECT("Lan!$D$8:$D$"&amp;qde),Res!$B80,INDIRECT("Lan!$L$8:$L$"&amp;qde),Res!K$73,INDIRECT("Lan!$M$8:$M$"&amp;qde),Res!$C$58),"")</f>
        <v>0</v>
      </c>
      <c r="L80" s="74">
        <f ca="1">IFERROR(COUNTIFS(INDIRECT("Lan!$D$8:$D$"&amp;qde),Res!$B80,INDIRECT("Lan!$L$8:$L$"&amp;qde),Res!L$73,INDIRECT("Lan!$M$8:$M$"&amp;qde),Res!$C$58),"")</f>
        <v>0</v>
      </c>
      <c r="M80" s="74">
        <f ca="1">IFERROR(COUNTIFS(INDIRECT("Lan!$D$8:$D$"&amp;qde),Res!$B80,INDIRECT("Lan!$L$8:$L$"&amp;qde),Res!M$73,INDIRECT("Lan!$M$8:$M$"&amp;qde),Res!$C$58),"")</f>
        <v>0</v>
      </c>
      <c r="N80" s="74">
        <f ca="1">IFERROR(COUNTIFS(INDIRECT("Lan!$D$8:$D$"&amp;qde),Res!$B80,INDIRECT("Lan!$L$8:$L$"&amp;qde),Res!N$73,INDIRECT("Lan!$M$8:$M$"&amp;qde),Res!$C$58),"")</f>
        <v>0</v>
      </c>
    </row>
    <row r="81" spans="1:14" ht="15.75" thickBot="1" x14ac:dyDescent="0.3">
      <c r="A81" s="43">
        <v>8</v>
      </c>
      <c r="B81" s="73" t="str">
        <f ca="1">IFERROR(VLOOKUP(LARGE(Cad!$K$8:$K$1000,Res!A81),Cad!$K$8:$L$1000,2,FALSE),"")</f>
        <v>Funcionário 8</v>
      </c>
      <c r="C81" s="74">
        <f ca="1">IFERROR(COUNTIFS(INDIRECT("Lan!$D$8:$D$"&amp;qde),Res!$B81,INDIRECT("Lan!$L$8:$L$"&amp;qde),Res!C$73,INDIRECT("Lan!$M$8:$M$"&amp;qde),Res!$C$58),"")</f>
        <v>0</v>
      </c>
      <c r="D81" s="74">
        <f ca="1">IFERROR(COUNTIFS(INDIRECT("Lan!$D$8:$D$"&amp;qde),Res!$B81,INDIRECT("Lan!$L$8:$L$"&amp;qde),Res!D$73,INDIRECT("Lan!$M$8:$M$"&amp;qde),Res!$C$58),"")</f>
        <v>0</v>
      </c>
      <c r="E81" s="74">
        <f ca="1">IFERROR(COUNTIFS(INDIRECT("Lan!$D$8:$D$"&amp;qde),Res!$B81,INDIRECT("Lan!$L$8:$L$"&amp;qde),Res!E$73,INDIRECT("Lan!$M$8:$M$"&amp;qde),Res!$C$58),"")</f>
        <v>0</v>
      </c>
      <c r="F81" s="74">
        <f ca="1">IFERROR(COUNTIFS(INDIRECT("Lan!$D$8:$D$"&amp;qde),Res!$B81,INDIRECT("Lan!$L$8:$L$"&amp;qde),Res!F$73,INDIRECT("Lan!$M$8:$M$"&amp;qde),Res!$C$58),"")</f>
        <v>0</v>
      </c>
      <c r="G81" s="74">
        <f ca="1">IFERROR(COUNTIFS(INDIRECT("Lan!$D$8:$D$"&amp;qde),Res!$B81,INDIRECT("Lan!$L$8:$L$"&amp;qde),Res!G$73,INDIRECT("Lan!$M$8:$M$"&amp;qde),Res!$C$58),"")</f>
        <v>0</v>
      </c>
      <c r="H81" s="74">
        <f ca="1">IFERROR(COUNTIFS(INDIRECT("Lan!$D$8:$D$"&amp;qde),Res!$B81,INDIRECT("Lan!$L$8:$L$"&amp;qde),Res!H$73,INDIRECT("Lan!$M$8:$M$"&amp;qde),Res!$C$58),"")</f>
        <v>0</v>
      </c>
      <c r="I81" s="74">
        <f ca="1">IFERROR(COUNTIFS(INDIRECT("Lan!$D$8:$D$"&amp;qde),Res!$B81,INDIRECT("Lan!$L$8:$L$"&amp;qde),Res!I$73,INDIRECT("Lan!$M$8:$M$"&amp;qde),Res!$C$58),"")</f>
        <v>0</v>
      </c>
      <c r="J81" s="74">
        <f ca="1">IFERROR(COUNTIFS(INDIRECT("Lan!$D$8:$D$"&amp;qde),Res!$B81,INDIRECT("Lan!$L$8:$L$"&amp;qde),Res!J$73,INDIRECT("Lan!$M$8:$M$"&amp;qde),Res!$C$58),"")</f>
        <v>0</v>
      </c>
      <c r="K81" s="74">
        <f ca="1">IFERROR(COUNTIFS(INDIRECT("Lan!$D$8:$D$"&amp;qde),Res!$B81,INDIRECT("Lan!$L$8:$L$"&amp;qde),Res!K$73,INDIRECT("Lan!$M$8:$M$"&amp;qde),Res!$C$58),"")</f>
        <v>0</v>
      </c>
      <c r="L81" s="74">
        <f ca="1">IFERROR(COUNTIFS(INDIRECT("Lan!$D$8:$D$"&amp;qde),Res!$B81,INDIRECT("Lan!$L$8:$L$"&amp;qde),Res!L$73,INDIRECT("Lan!$M$8:$M$"&amp;qde),Res!$C$58),"")</f>
        <v>0</v>
      </c>
      <c r="M81" s="74">
        <f ca="1">IFERROR(COUNTIFS(INDIRECT("Lan!$D$8:$D$"&amp;qde),Res!$B81,INDIRECT("Lan!$L$8:$L$"&amp;qde),Res!M$73,INDIRECT("Lan!$M$8:$M$"&amp;qde),Res!$C$58),"")</f>
        <v>0</v>
      </c>
      <c r="N81" s="74">
        <f ca="1">IFERROR(COUNTIFS(INDIRECT("Lan!$D$8:$D$"&amp;qde),Res!$B81,INDIRECT("Lan!$L$8:$L$"&amp;qde),Res!N$73,INDIRECT("Lan!$M$8:$M$"&amp;qde),Res!$C$58),"")</f>
        <v>0</v>
      </c>
    </row>
    <row r="82" spans="1:14" ht="15.75" thickBot="1" x14ac:dyDescent="0.3">
      <c r="A82" s="43">
        <v>9</v>
      </c>
      <c r="B82" s="73" t="str">
        <f ca="1">IFERROR(VLOOKUP(LARGE(Cad!$K$8:$K$1000,Res!A82),Cad!$K$8:$L$1000,2,FALSE),"")</f>
        <v>Funcionário 9</v>
      </c>
      <c r="C82" s="74">
        <f ca="1">IFERROR(COUNTIFS(INDIRECT("Lan!$D$8:$D$"&amp;qde),Res!$B82,INDIRECT("Lan!$L$8:$L$"&amp;qde),Res!C$73,INDIRECT("Lan!$M$8:$M$"&amp;qde),Res!$C$58),"")</f>
        <v>0</v>
      </c>
      <c r="D82" s="74">
        <f ca="1">IFERROR(COUNTIFS(INDIRECT("Lan!$D$8:$D$"&amp;qde),Res!$B82,INDIRECT("Lan!$L$8:$L$"&amp;qde),Res!D$73,INDIRECT("Lan!$M$8:$M$"&amp;qde),Res!$C$58),"")</f>
        <v>0</v>
      </c>
      <c r="E82" s="74">
        <f ca="1">IFERROR(COUNTIFS(INDIRECT("Lan!$D$8:$D$"&amp;qde),Res!$B82,INDIRECT("Lan!$L$8:$L$"&amp;qde),Res!E$73,INDIRECT("Lan!$M$8:$M$"&amp;qde),Res!$C$58),"")</f>
        <v>0</v>
      </c>
      <c r="F82" s="74">
        <f ca="1">IFERROR(COUNTIFS(INDIRECT("Lan!$D$8:$D$"&amp;qde),Res!$B82,INDIRECT("Lan!$L$8:$L$"&amp;qde),Res!F$73,INDIRECT("Lan!$M$8:$M$"&amp;qde),Res!$C$58),"")</f>
        <v>0</v>
      </c>
      <c r="G82" s="74">
        <f ca="1">IFERROR(COUNTIFS(INDIRECT("Lan!$D$8:$D$"&amp;qde),Res!$B82,INDIRECT("Lan!$L$8:$L$"&amp;qde),Res!G$73,INDIRECT("Lan!$M$8:$M$"&amp;qde),Res!$C$58),"")</f>
        <v>0</v>
      </c>
      <c r="H82" s="74">
        <f ca="1">IFERROR(COUNTIFS(INDIRECT("Lan!$D$8:$D$"&amp;qde),Res!$B82,INDIRECT("Lan!$L$8:$L$"&amp;qde),Res!H$73,INDIRECT("Lan!$M$8:$M$"&amp;qde),Res!$C$58),"")</f>
        <v>0</v>
      </c>
      <c r="I82" s="74">
        <f ca="1">IFERROR(COUNTIFS(INDIRECT("Lan!$D$8:$D$"&amp;qde),Res!$B82,INDIRECT("Lan!$L$8:$L$"&amp;qde),Res!I$73,INDIRECT("Lan!$M$8:$M$"&amp;qde),Res!$C$58),"")</f>
        <v>0</v>
      </c>
      <c r="J82" s="74">
        <f ca="1">IFERROR(COUNTIFS(INDIRECT("Lan!$D$8:$D$"&amp;qde),Res!$B82,INDIRECT("Lan!$L$8:$L$"&amp;qde),Res!J$73,INDIRECT("Lan!$M$8:$M$"&amp;qde),Res!$C$58),"")</f>
        <v>0</v>
      </c>
      <c r="K82" s="74">
        <f ca="1">IFERROR(COUNTIFS(INDIRECT("Lan!$D$8:$D$"&amp;qde),Res!$B82,INDIRECT("Lan!$L$8:$L$"&amp;qde),Res!K$73,INDIRECT("Lan!$M$8:$M$"&amp;qde),Res!$C$58),"")</f>
        <v>0</v>
      </c>
      <c r="L82" s="74">
        <f ca="1">IFERROR(COUNTIFS(INDIRECT("Lan!$D$8:$D$"&amp;qde),Res!$B82,INDIRECT("Lan!$L$8:$L$"&amp;qde),Res!L$73,INDIRECT("Lan!$M$8:$M$"&amp;qde),Res!$C$58),"")</f>
        <v>0</v>
      </c>
      <c r="M82" s="74">
        <f ca="1">IFERROR(COUNTIFS(INDIRECT("Lan!$D$8:$D$"&amp;qde),Res!$B82,INDIRECT("Lan!$L$8:$L$"&amp;qde),Res!M$73,INDIRECT("Lan!$M$8:$M$"&amp;qde),Res!$C$58),"")</f>
        <v>0</v>
      </c>
      <c r="N82" s="74">
        <f ca="1">IFERROR(COUNTIFS(INDIRECT("Lan!$D$8:$D$"&amp;qde),Res!$B82,INDIRECT("Lan!$L$8:$L$"&amp;qde),Res!N$73,INDIRECT("Lan!$M$8:$M$"&amp;qde),Res!$C$58),"")</f>
        <v>0</v>
      </c>
    </row>
    <row r="83" spans="1:14" ht="15.75" thickBot="1" x14ac:dyDescent="0.3">
      <c r="A83" s="43">
        <v>10</v>
      </c>
      <c r="B83" s="73" t="str">
        <f ca="1">IFERROR(VLOOKUP(LARGE(Cad!$K$8:$K$1000,Res!A83),Cad!$K$8:$L$1000,2,FALSE),"")</f>
        <v>Funcionário 10</v>
      </c>
      <c r="C83" s="74">
        <f ca="1">IFERROR(COUNTIFS(INDIRECT("Lan!$D$8:$D$"&amp;qde),Res!$B83,INDIRECT("Lan!$L$8:$L$"&amp;qde),Res!C$73,INDIRECT("Lan!$M$8:$M$"&amp;qde),Res!$C$58),"")</f>
        <v>0</v>
      </c>
      <c r="D83" s="74">
        <f ca="1">IFERROR(COUNTIFS(INDIRECT("Lan!$D$8:$D$"&amp;qde),Res!$B83,INDIRECT("Lan!$L$8:$L$"&amp;qde),Res!D$73,INDIRECT("Lan!$M$8:$M$"&amp;qde),Res!$C$58),"")</f>
        <v>0</v>
      </c>
      <c r="E83" s="74">
        <f ca="1">IFERROR(COUNTIFS(INDIRECT("Lan!$D$8:$D$"&amp;qde),Res!$B83,INDIRECT("Lan!$L$8:$L$"&amp;qde),Res!E$73,INDIRECT("Lan!$M$8:$M$"&amp;qde),Res!$C$58),"")</f>
        <v>0</v>
      </c>
      <c r="F83" s="74">
        <f ca="1">IFERROR(COUNTIFS(INDIRECT("Lan!$D$8:$D$"&amp;qde),Res!$B83,INDIRECT("Lan!$L$8:$L$"&amp;qde),Res!F$73,INDIRECT("Lan!$M$8:$M$"&amp;qde),Res!$C$58),"")</f>
        <v>0</v>
      </c>
      <c r="G83" s="74">
        <f ca="1">IFERROR(COUNTIFS(INDIRECT("Lan!$D$8:$D$"&amp;qde),Res!$B83,INDIRECT("Lan!$L$8:$L$"&amp;qde),Res!G$73,INDIRECT("Lan!$M$8:$M$"&amp;qde),Res!$C$58),"")</f>
        <v>0</v>
      </c>
      <c r="H83" s="74">
        <f ca="1">IFERROR(COUNTIFS(INDIRECT("Lan!$D$8:$D$"&amp;qde),Res!$B83,INDIRECT("Lan!$L$8:$L$"&amp;qde),Res!H$73,INDIRECT("Lan!$M$8:$M$"&amp;qde),Res!$C$58),"")</f>
        <v>0</v>
      </c>
      <c r="I83" s="74">
        <f ca="1">IFERROR(COUNTIFS(INDIRECT("Lan!$D$8:$D$"&amp;qde),Res!$B83,INDIRECT("Lan!$L$8:$L$"&amp;qde),Res!I$73,INDIRECT("Lan!$M$8:$M$"&amp;qde),Res!$C$58),"")</f>
        <v>0</v>
      </c>
      <c r="J83" s="74">
        <f ca="1">IFERROR(COUNTIFS(INDIRECT("Lan!$D$8:$D$"&amp;qde),Res!$B83,INDIRECT("Lan!$L$8:$L$"&amp;qde),Res!J$73,INDIRECT("Lan!$M$8:$M$"&amp;qde),Res!$C$58),"")</f>
        <v>0</v>
      </c>
      <c r="K83" s="74">
        <f ca="1">IFERROR(COUNTIFS(INDIRECT("Lan!$D$8:$D$"&amp;qde),Res!$B83,INDIRECT("Lan!$L$8:$L$"&amp;qde),Res!K$73,INDIRECT("Lan!$M$8:$M$"&amp;qde),Res!$C$58),"")</f>
        <v>0</v>
      </c>
      <c r="L83" s="74">
        <f ca="1">IFERROR(COUNTIFS(INDIRECT("Lan!$D$8:$D$"&amp;qde),Res!$B83,INDIRECT("Lan!$L$8:$L$"&amp;qde),Res!L$73,INDIRECT("Lan!$M$8:$M$"&amp;qde),Res!$C$58),"")</f>
        <v>0</v>
      </c>
      <c r="M83" s="74">
        <f ca="1">IFERROR(COUNTIFS(INDIRECT("Lan!$D$8:$D$"&amp;qde),Res!$B83,INDIRECT("Lan!$L$8:$L$"&amp;qde),Res!M$73,INDIRECT("Lan!$M$8:$M$"&amp;qde),Res!$C$58),"")</f>
        <v>0</v>
      </c>
      <c r="N83" s="74">
        <f ca="1">IFERROR(COUNTIFS(INDIRECT("Lan!$D$8:$D$"&amp;qde),Res!$B83,INDIRECT("Lan!$L$8:$L$"&amp;qde),Res!N$73,INDIRECT("Lan!$M$8:$M$"&amp;qde),Res!$C$58),"")</f>
        <v>0</v>
      </c>
    </row>
    <row r="85" spans="1:14" ht="15.75" thickBot="1" x14ac:dyDescent="0.3">
      <c r="B85" s="69" t="s">
        <v>137</v>
      </c>
      <c r="C85" s="70"/>
      <c r="D85" s="70"/>
      <c r="E85" s="70"/>
      <c r="F85" s="70"/>
      <c r="G85" s="70"/>
      <c r="H85" s="70"/>
      <c r="I85" s="70"/>
      <c r="J85" s="70"/>
      <c r="K85" s="70"/>
      <c r="L85" s="70"/>
      <c r="M85" s="70"/>
      <c r="N85" s="70"/>
    </row>
    <row r="86" spans="1:14" ht="15.75" thickBot="1" x14ac:dyDescent="0.3">
      <c r="B86" s="71" t="s">
        <v>117</v>
      </c>
      <c r="C86" s="72" t="s">
        <v>124</v>
      </c>
      <c r="D86" s="72" t="s">
        <v>125</v>
      </c>
      <c r="E86" s="72" t="s">
        <v>126</v>
      </c>
      <c r="F86" s="72" t="s">
        <v>127</v>
      </c>
      <c r="G86" s="72" t="s">
        <v>128</v>
      </c>
      <c r="H86" s="72" t="s">
        <v>129</v>
      </c>
      <c r="I86" s="72" t="s">
        <v>130</v>
      </c>
      <c r="J86" s="72" t="s">
        <v>131</v>
      </c>
      <c r="K86" s="72" t="s">
        <v>132</v>
      </c>
      <c r="L86" s="72" t="s">
        <v>133</v>
      </c>
      <c r="M86" s="72" t="s">
        <v>134</v>
      </c>
      <c r="N86" s="72" t="s">
        <v>135</v>
      </c>
    </row>
    <row r="87" spans="1:14" ht="15.75" thickBot="1" x14ac:dyDescent="0.3">
      <c r="A87" s="43">
        <v>1</v>
      </c>
      <c r="B87" s="73" t="str">
        <f ca="1">IFERROR(VLOOKUP(LARGE(Cad!$Q$8:$Q$1000,Res!A87),Cad!$Q$8:$R$1000,2,FALSE),"")</f>
        <v>Cobertura de Falta</v>
      </c>
      <c r="C87" s="74">
        <f ca="1">IFERROR(COUNTIFS(INDIRECT("Lan!$I$8:$I$"&amp;qde),Res!$B87,INDIRECT("Lan!$L$8:$L$"&amp;qde),Res!C$86,INDIRECT("Lan!$M$8:$M$"&amp;qde),Res!$C$58),"")</f>
        <v>0</v>
      </c>
      <c r="D87" s="74">
        <f ca="1">IFERROR(COUNTIFS(INDIRECT("Lan!$I$8:$I$"&amp;qde),Res!$B87,INDIRECT("Lan!$L$8:$L$"&amp;qde),Res!D$86,INDIRECT("Lan!$M$8:$M$"&amp;qde),Res!$C$58),"")</f>
        <v>0</v>
      </c>
      <c r="E87" s="74">
        <f ca="1">IFERROR(COUNTIFS(INDIRECT("Lan!$I$8:$I$"&amp;qde),Res!$B87,INDIRECT("Lan!$L$8:$L$"&amp;qde),Res!E$86,INDIRECT("Lan!$M$8:$M$"&amp;qde),Res!$C$58),"")</f>
        <v>0</v>
      </c>
      <c r="F87" s="74">
        <f ca="1">IFERROR(COUNTIFS(INDIRECT("Lan!$I$8:$I$"&amp;qde),Res!$B87,INDIRECT("Lan!$L$8:$L$"&amp;qde),Res!F$86,INDIRECT("Lan!$M$8:$M$"&amp;qde),Res!$C$58),"")</f>
        <v>0</v>
      </c>
      <c r="G87" s="74">
        <f ca="1">IFERROR(COUNTIFS(INDIRECT("Lan!$I$8:$I$"&amp;qde),Res!$B87,INDIRECT("Lan!$L$8:$L$"&amp;qde),Res!G$86,INDIRECT("Lan!$M$8:$M$"&amp;qde),Res!$C$58),"")</f>
        <v>0</v>
      </c>
      <c r="H87" s="74">
        <f ca="1">IFERROR(COUNTIFS(INDIRECT("Lan!$I$8:$I$"&amp;qde),Res!$B87,INDIRECT("Lan!$L$8:$L$"&amp;qde),Res!H$86,INDIRECT("Lan!$M$8:$M$"&amp;qde),Res!$C$58),"")</f>
        <v>0</v>
      </c>
      <c r="I87" s="74">
        <f ca="1">IFERROR(COUNTIFS(INDIRECT("Lan!$I$8:$I$"&amp;qde),Res!$B87,INDIRECT("Lan!$L$8:$L$"&amp;qde),Res!I$86,INDIRECT("Lan!$M$8:$M$"&amp;qde),Res!$C$58),"")</f>
        <v>0</v>
      </c>
      <c r="J87" s="74">
        <f ca="1">IFERROR(COUNTIFS(INDIRECT("Lan!$I$8:$I$"&amp;qde),Res!$B87,INDIRECT("Lan!$L$8:$L$"&amp;qde),Res!J$86,INDIRECT("Lan!$M$8:$M$"&amp;qde),Res!$C$58),"")</f>
        <v>1</v>
      </c>
      <c r="K87" s="74">
        <f ca="1">IFERROR(COUNTIFS(INDIRECT("Lan!$I$8:$I$"&amp;qde),Res!$B87,INDIRECT("Lan!$L$8:$L$"&amp;qde),Res!K$86,INDIRECT("Lan!$M$8:$M$"&amp;qde),Res!$C$58),"")</f>
        <v>0</v>
      </c>
      <c r="L87" s="74">
        <f ca="1">IFERROR(COUNTIFS(INDIRECT("Lan!$I$8:$I$"&amp;qde),Res!$B87,INDIRECT("Lan!$L$8:$L$"&amp;qde),Res!L$86,INDIRECT("Lan!$M$8:$M$"&amp;qde),Res!$C$58),"")</f>
        <v>0</v>
      </c>
      <c r="M87" s="74">
        <f ca="1">IFERROR(COUNTIFS(INDIRECT("Lan!$I$8:$I$"&amp;qde),Res!$B87,INDIRECT("Lan!$L$8:$L$"&amp;qde),Res!M$86,INDIRECT("Lan!$M$8:$M$"&amp;qde),Res!$C$58),"")</f>
        <v>0</v>
      </c>
      <c r="N87" s="74">
        <f ca="1">IFERROR(COUNTIFS(INDIRECT("Lan!$I$8:$I$"&amp;qde),Res!$B87,INDIRECT("Lan!$L$8:$L$"&amp;qde),Res!N$86,INDIRECT("Lan!$M$8:$M$"&amp;qde),Res!$C$58),"")</f>
        <v>0</v>
      </c>
    </row>
    <row r="88" spans="1:14" ht="15.75" thickBot="1" x14ac:dyDescent="0.3">
      <c r="A88" s="43">
        <v>2</v>
      </c>
      <c r="B88" s="73" t="str">
        <f ca="1">IFERROR(VLOOKUP(LARGE(Cad!$Q$8:$Q$1000,Res!A88),Cad!$Q$8:$R$1000,2,FALSE),"")</f>
        <v>Hora Extra</v>
      </c>
      <c r="C88" s="74">
        <f ca="1">IFERROR(COUNTIFS(INDIRECT("Lan!$I$8:$I$"&amp;qde),Res!$B88,INDIRECT("Lan!$L$8:$L$"&amp;qde),Res!C$86,INDIRECT("Lan!$M$8:$M$"&amp;qde),Res!$C$58),"")</f>
        <v>0</v>
      </c>
      <c r="D88" s="74">
        <f ca="1">IFERROR(COUNTIFS(INDIRECT("Lan!$I$8:$I$"&amp;qde),Res!$B88,INDIRECT("Lan!$L$8:$L$"&amp;qde),Res!D$86,INDIRECT("Lan!$M$8:$M$"&amp;qde),Res!$C$58),"")</f>
        <v>0</v>
      </c>
      <c r="E88" s="74">
        <f ca="1">IFERROR(COUNTIFS(INDIRECT("Lan!$I$8:$I$"&amp;qde),Res!$B88,INDIRECT("Lan!$L$8:$L$"&amp;qde),Res!E$86,INDIRECT("Lan!$M$8:$M$"&amp;qde),Res!$C$58),"")</f>
        <v>0</v>
      </c>
      <c r="F88" s="74">
        <f ca="1">IFERROR(COUNTIFS(INDIRECT("Lan!$I$8:$I$"&amp;qde),Res!$B88,INDIRECT("Lan!$L$8:$L$"&amp;qde),Res!F$86,INDIRECT("Lan!$M$8:$M$"&amp;qde),Res!$C$58),"")</f>
        <v>0</v>
      </c>
      <c r="G88" s="74">
        <f ca="1">IFERROR(COUNTIFS(INDIRECT("Lan!$I$8:$I$"&amp;qde),Res!$B88,INDIRECT("Lan!$L$8:$L$"&amp;qde),Res!G$86,INDIRECT("Lan!$M$8:$M$"&amp;qde),Res!$C$58),"")</f>
        <v>0</v>
      </c>
      <c r="H88" s="74">
        <f ca="1">IFERROR(COUNTIFS(INDIRECT("Lan!$I$8:$I$"&amp;qde),Res!$B88,INDIRECT("Lan!$L$8:$L$"&amp;qde),Res!H$86,INDIRECT("Lan!$M$8:$M$"&amp;qde),Res!$C$58),"")</f>
        <v>0</v>
      </c>
      <c r="I88" s="74">
        <f ca="1">IFERROR(COUNTIFS(INDIRECT("Lan!$I$8:$I$"&amp;qde),Res!$B88,INDIRECT("Lan!$L$8:$L$"&amp;qde),Res!I$86,INDIRECT("Lan!$M$8:$M$"&amp;qde),Res!$C$58),"")</f>
        <v>0</v>
      </c>
      <c r="J88" s="74">
        <f ca="1">IFERROR(COUNTIFS(INDIRECT("Lan!$I$8:$I$"&amp;qde),Res!$B88,INDIRECT("Lan!$L$8:$L$"&amp;qde),Res!J$86,INDIRECT("Lan!$M$8:$M$"&amp;qde),Res!$C$58),"")</f>
        <v>0</v>
      </c>
      <c r="K88" s="74">
        <f ca="1">IFERROR(COUNTIFS(INDIRECT("Lan!$I$8:$I$"&amp;qde),Res!$B88,INDIRECT("Lan!$L$8:$L$"&amp;qde),Res!K$86,INDIRECT("Lan!$M$8:$M$"&amp;qde),Res!$C$58),"")</f>
        <v>0</v>
      </c>
      <c r="L88" s="74">
        <f ca="1">IFERROR(COUNTIFS(INDIRECT("Lan!$I$8:$I$"&amp;qde),Res!$B88,INDIRECT("Lan!$L$8:$L$"&amp;qde),Res!L$86,INDIRECT("Lan!$M$8:$M$"&amp;qde),Res!$C$58),"")</f>
        <v>0</v>
      </c>
      <c r="M88" s="74">
        <f ca="1">IFERROR(COUNTIFS(INDIRECT("Lan!$I$8:$I$"&amp;qde),Res!$B88,INDIRECT("Lan!$L$8:$L$"&amp;qde),Res!M$86,INDIRECT("Lan!$M$8:$M$"&amp;qde),Res!$C$58),"")</f>
        <v>0</v>
      </c>
      <c r="N88" s="74">
        <f ca="1">IFERROR(COUNTIFS(INDIRECT("Lan!$I$8:$I$"&amp;qde),Res!$B88,INDIRECT("Lan!$L$8:$L$"&amp;qde),Res!N$86,INDIRECT("Lan!$M$8:$M$"&amp;qde),Res!$C$58),"")</f>
        <v>0</v>
      </c>
    </row>
    <row r="89" spans="1:14" ht="15.75" thickBot="1" x14ac:dyDescent="0.3">
      <c r="A89" s="43">
        <v>3</v>
      </c>
      <c r="B89" s="73" t="str">
        <f ca="1">IFERROR(VLOOKUP(LARGE(Cad!$Q$8:$Q$1000,Res!A89),Cad!$Q$8:$R$1000,2,FALSE),"")</f>
        <v>Remanejamento</v>
      </c>
      <c r="C89" s="74">
        <f ca="1">IFERROR(COUNTIFS(INDIRECT("Lan!$I$8:$I$"&amp;qde),Res!$B89,INDIRECT("Lan!$L$8:$L$"&amp;qde),Res!C$86,INDIRECT("Lan!$M$8:$M$"&amp;qde),Res!$C$58),"")</f>
        <v>0</v>
      </c>
      <c r="D89" s="74">
        <f ca="1">IFERROR(COUNTIFS(INDIRECT("Lan!$I$8:$I$"&amp;qde),Res!$B89,INDIRECT("Lan!$L$8:$L$"&amp;qde),Res!D$86,INDIRECT("Lan!$M$8:$M$"&amp;qde),Res!$C$58),"")</f>
        <v>0</v>
      </c>
      <c r="E89" s="74">
        <f ca="1">IFERROR(COUNTIFS(INDIRECT("Lan!$I$8:$I$"&amp;qde),Res!$B89,INDIRECT("Lan!$L$8:$L$"&amp;qde),Res!E$86,INDIRECT("Lan!$M$8:$M$"&amp;qde),Res!$C$58),"")</f>
        <v>0</v>
      </c>
      <c r="F89" s="74">
        <f ca="1">IFERROR(COUNTIFS(INDIRECT("Lan!$I$8:$I$"&amp;qde),Res!$B89,INDIRECT("Lan!$L$8:$L$"&amp;qde),Res!F$86,INDIRECT("Lan!$M$8:$M$"&amp;qde),Res!$C$58),"")</f>
        <v>0</v>
      </c>
      <c r="G89" s="74">
        <f ca="1">IFERROR(COUNTIFS(INDIRECT("Lan!$I$8:$I$"&amp;qde),Res!$B89,INDIRECT("Lan!$L$8:$L$"&amp;qde),Res!G$86,INDIRECT("Lan!$M$8:$M$"&amp;qde),Res!$C$58),"")</f>
        <v>0</v>
      </c>
      <c r="H89" s="74">
        <f ca="1">IFERROR(COUNTIFS(INDIRECT("Lan!$I$8:$I$"&amp;qde),Res!$B89,INDIRECT("Lan!$L$8:$L$"&amp;qde),Res!H$86,INDIRECT("Lan!$M$8:$M$"&amp;qde),Res!$C$58),"")</f>
        <v>0</v>
      </c>
      <c r="I89" s="74">
        <f ca="1">IFERROR(COUNTIFS(INDIRECT("Lan!$I$8:$I$"&amp;qde),Res!$B89,INDIRECT("Lan!$L$8:$L$"&amp;qde),Res!I$86,INDIRECT("Lan!$M$8:$M$"&amp;qde),Res!$C$58),"")</f>
        <v>0</v>
      </c>
      <c r="J89" s="74">
        <f ca="1">IFERROR(COUNTIFS(INDIRECT("Lan!$I$8:$I$"&amp;qde),Res!$B89,INDIRECT("Lan!$L$8:$L$"&amp;qde),Res!J$86,INDIRECT("Lan!$M$8:$M$"&amp;qde),Res!$C$58),"")</f>
        <v>0</v>
      </c>
      <c r="K89" s="74">
        <f ca="1">IFERROR(COUNTIFS(INDIRECT("Lan!$I$8:$I$"&amp;qde),Res!$B89,INDIRECT("Lan!$L$8:$L$"&amp;qde),Res!K$86,INDIRECT("Lan!$M$8:$M$"&amp;qde),Res!$C$58),"")</f>
        <v>0</v>
      </c>
      <c r="L89" s="74">
        <f ca="1">IFERROR(COUNTIFS(INDIRECT("Lan!$I$8:$I$"&amp;qde),Res!$B89,INDIRECT("Lan!$L$8:$L$"&amp;qde),Res!L$86,INDIRECT("Lan!$M$8:$M$"&amp;qde),Res!$C$58),"")</f>
        <v>0</v>
      </c>
      <c r="M89" s="74">
        <f ca="1">IFERROR(COUNTIFS(INDIRECT("Lan!$I$8:$I$"&amp;qde),Res!$B89,INDIRECT("Lan!$L$8:$L$"&amp;qde),Res!M$86,INDIRECT("Lan!$M$8:$M$"&amp;qde),Res!$C$58),"")</f>
        <v>0</v>
      </c>
      <c r="N89" s="74">
        <f ca="1">IFERROR(COUNTIFS(INDIRECT("Lan!$I$8:$I$"&amp;qde),Res!$B89,INDIRECT("Lan!$L$8:$L$"&amp;qde),Res!N$86,INDIRECT("Lan!$M$8:$M$"&amp;qde),Res!$C$58),"")</f>
        <v>0</v>
      </c>
    </row>
    <row r="90" spans="1:14" ht="15.75" thickBot="1" x14ac:dyDescent="0.3">
      <c r="A90" s="43">
        <v>4</v>
      </c>
      <c r="B90" s="73" t="str">
        <f ca="1">IFERROR(VLOOKUP(LARGE(Cad!$Q$8:$Q$1000,Res!A90),Cad!$Q$8:$R$1000,2,FALSE),"")</f>
        <v>Troca de Seriço</v>
      </c>
      <c r="C90" s="74">
        <f ca="1">IFERROR(COUNTIFS(INDIRECT("Lan!$I$8:$I$"&amp;qde),Res!$B90,INDIRECT("Lan!$L$8:$L$"&amp;qde),Res!C$86,INDIRECT("Lan!$M$8:$M$"&amp;qde),Res!$C$58),"")</f>
        <v>0</v>
      </c>
      <c r="D90" s="74">
        <f ca="1">IFERROR(COUNTIFS(INDIRECT("Lan!$I$8:$I$"&amp;qde),Res!$B90,INDIRECT("Lan!$L$8:$L$"&amp;qde),Res!D$86,INDIRECT("Lan!$M$8:$M$"&amp;qde),Res!$C$58),"")</f>
        <v>0</v>
      </c>
      <c r="E90" s="74">
        <f ca="1">IFERROR(COUNTIFS(INDIRECT("Lan!$I$8:$I$"&amp;qde),Res!$B90,INDIRECT("Lan!$L$8:$L$"&amp;qde),Res!E$86,INDIRECT("Lan!$M$8:$M$"&amp;qde),Res!$C$58),"")</f>
        <v>0</v>
      </c>
      <c r="F90" s="74">
        <f ca="1">IFERROR(COUNTIFS(INDIRECT("Lan!$I$8:$I$"&amp;qde),Res!$B90,INDIRECT("Lan!$L$8:$L$"&amp;qde),Res!F$86,INDIRECT("Lan!$M$8:$M$"&amp;qde),Res!$C$58),"")</f>
        <v>0</v>
      </c>
      <c r="G90" s="74">
        <f ca="1">IFERROR(COUNTIFS(INDIRECT("Lan!$I$8:$I$"&amp;qde),Res!$B90,INDIRECT("Lan!$L$8:$L$"&amp;qde),Res!G$86,INDIRECT("Lan!$M$8:$M$"&amp;qde),Res!$C$58),"")</f>
        <v>0</v>
      </c>
      <c r="H90" s="74">
        <f ca="1">IFERROR(COUNTIFS(INDIRECT("Lan!$I$8:$I$"&amp;qde),Res!$B90,INDIRECT("Lan!$L$8:$L$"&amp;qde),Res!H$86,INDIRECT("Lan!$M$8:$M$"&amp;qde),Res!$C$58),"")</f>
        <v>0</v>
      </c>
      <c r="I90" s="74">
        <f ca="1">IFERROR(COUNTIFS(INDIRECT("Lan!$I$8:$I$"&amp;qde),Res!$B90,INDIRECT("Lan!$L$8:$L$"&amp;qde),Res!I$86,INDIRECT("Lan!$M$8:$M$"&amp;qde),Res!$C$58),"")</f>
        <v>0</v>
      </c>
      <c r="J90" s="74">
        <f ca="1">IFERROR(COUNTIFS(INDIRECT("Lan!$I$8:$I$"&amp;qde),Res!$B90,INDIRECT("Lan!$L$8:$L$"&amp;qde),Res!J$86,INDIRECT("Lan!$M$8:$M$"&amp;qde),Res!$C$58),"")</f>
        <v>0</v>
      </c>
      <c r="K90" s="74">
        <f ca="1">IFERROR(COUNTIFS(INDIRECT("Lan!$I$8:$I$"&amp;qde),Res!$B90,INDIRECT("Lan!$L$8:$L$"&amp;qde),Res!K$86,INDIRECT("Lan!$M$8:$M$"&amp;qde),Res!$C$58),"")</f>
        <v>0</v>
      </c>
      <c r="L90" s="74">
        <f ca="1">IFERROR(COUNTIFS(INDIRECT("Lan!$I$8:$I$"&amp;qde),Res!$B90,INDIRECT("Lan!$L$8:$L$"&amp;qde),Res!L$86,INDIRECT("Lan!$M$8:$M$"&amp;qde),Res!$C$58),"")</f>
        <v>0</v>
      </c>
      <c r="M90" s="74">
        <f ca="1">IFERROR(COUNTIFS(INDIRECT("Lan!$I$8:$I$"&amp;qde),Res!$B90,INDIRECT("Lan!$L$8:$L$"&amp;qde),Res!M$86,INDIRECT("Lan!$M$8:$M$"&amp;qde),Res!$C$58),"")</f>
        <v>0</v>
      </c>
      <c r="N90" s="74">
        <f ca="1">IFERROR(COUNTIFS(INDIRECT("Lan!$I$8:$I$"&amp;qde),Res!$B90,INDIRECT("Lan!$L$8:$L$"&amp;qde),Res!N$86,INDIRECT("Lan!$M$8:$M$"&amp;qde),Res!$C$58),"")</f>
        <v>0</v>
      </c>
    </row>
    <row r="91" spans="1:14" ht="15.75" thickBot="1" x14ac:dyDescent="0.3">
      <c r="A91" s="43">
        <v>5</v>
      </c>
      <c r="B91" s="73">
        <f ca="1">IFERROR(VLOOKUP(LARGE(Cad!$Q$8:$Q$1000,Res!A91),Cad!$Q$8:$R$1000,2,FALSE),"")</f>
        <v>0</v>
      </c>
      <c r="C91" s="74">
        <f ca="1">IFERROR(COUNTIFS(INDIRECT("Lan!$I$8:$I$"&amp;qde),Res!$B91,INDIRECT("Lan!$L$8:$L$"&amp;qde),Res!C$86,INDIRECT("Lan!$M$8:$M$"&amp;qde),Res!$C$58),"")</f>
        <v>0</v>
      </c>
      <c r="D91" s="74">
        <f ca="1">IFERROR(COUNTIFS(INDIRECT("Lan!$I$8:$I$"&amp;qde),Res!$B91,INDIRECT("Lan!$L$8:$L$"&amp;qde),Res!D$86,INDIRECT("Lan!$M$8:$M$"&amp;qde),Res!$C$58),"")</f>
        <v>0</v>
      </c>
      <c r="E91" s="74">
        <f ca="1">IFERROR(COUNTIFS(INDIRECT("Lan!$I$8:$I$"&amp;qde),Res!$B91,INDIRECT("Lan!$L$8:$L$"&amp;qde),Res!E$86,INDIRECT("Lan!$M$8:$M$"&amp;qde),Res!$C$58),"")</f>
        <v>0</v>
      </c>
      <c r="F91" s="74">
        <f ca="1">IFERROR(COUNTIFS(INDIRECT("Lan!$I$8:$I$"&amp;qde),Res!$B91,INDIRECT("Lan!$L$8:$L$"&amp;qde),Res!F$86,INDIRECT("Lan!$M$8:$M$"&amp;qde),Res!$C$58),"")</f>
        <v>0</v>
      </c>
      <c r="G91" s="74">
        <f ca="1">IFERROR(COUNTIFS(INDIRECT("Lan!$I$8:$I$"&amp;qde),Res!$B91,INDIRECT("Lan!$L$8:$L$"&amp;qde),Res!G$86,INDIRECT("Lan!$M$8:$M$"&amp;qde),Res!$C$58),"")</f>
        <v>0</v>
      </c>
      <c r="H91" s="74">
        <f ca="1">IFERROR(COUNTIFS(INDIRECT("Lan!$I$8:$I$"&amp;qde),Res!$B91,INDIRECT("Lan!$L$8:$L$"&amp;qde),Res!H$86,INDIRECT("Lan!$M$8:$M$"&amp;qde),Res!$C$58),"")</f>
        <v>0</v>
      </c>
      <c r="I91" s="74">
        <f ca="1">IFERROR(COUNTIFS(INDIRECT("Lan!$I$8:$I$"&amp;qde),Res!$B91,INDIRECT("Lan!$L$8:$L$"&amp;qde),Res!I$86,INDIRECT("Lan!$M$8:$M$"&amp;qde),Res!$C$58),"")</f>
        <v>0</v>
      </c>
      <c r="J91" s="74">
        <f ca="1">IFERROR(COUNTIFS(INDIRECT("Lan!$I$8:$I$"&amp;qde),Res!$B91,INDIRECT("Lan!$L$8:$L$"&amp;qde),Res!J$86,INDIRECT("Lan!$M$8:$M$"&amp;qde),Res!$C$58),"")</f>
        <v>0</v>
      </c>
      <c r="K91" s="74">
        <f ca="1">IFERROR(COUNTIFS(INDIRECT("Lan!$I$8:$I$"&amp;qde),Res!$B91,INDIRECT("Lan!$L$8:$L$"&amp;qde),Res!K$86,INDIRECT("Lan!$M$8:$M$"&amp;qde),Res!$C$58),"")</f>
        <v>0</v>
      </c>
      <c r="L91" s="74">
        <f ca="1">IFERROR(COUNTIFS(INDIRECT("Lan!$I$8:$I$"&amp;qde),Res!$B91,INDIRECT("Lan!$L$8:$L$"&amp;qde),Res!L$86,INDIRECT("Lan!$M$8:$M$"&amp;qde),Res!$C$58),"")</f>
        <v>0</v>
      </c>
      <c r="M91" s="74">
        <f ca="1">IFERROR(COUNTIFS(INDIRECT("Lan!$I$8:$I$"&amp;qde),Res!$B91,INDIRECT("Lan!$L$8:$L$"&amp;qde),Res!M$86,INDIRECT("Lan!$M$8:$M$"&amp;qde),Res!$C$58),"")</f>
        <v>0</v>
      </c>
      <c r="N91" s="74">
        <f ca="1">IFERROR(COUNTIFS(INDIRECT("Lan!$I$8:$I$"&amp;qde),Res!$B91,INDIRECT("Lan!$L$8:$L$"&amp;qde),Res!N$86,INDIRECT("Lan!$M$8:$M$"&amp;qde),Res!$C$58),"")</f>
        <v>0</v>
      </c>
    </row>
    <row r="92" spans="1:14" ht="15.75" thickBot="1" x14ac:dyDescent="0.3">
      <c r="A92" s="43">
        <v>6</v>
      </c>
      <c r="B92" s="73">
        <f ca="1">IFERROR(VLOOKUP(LARGE(Cad!$Q$8:$Q$1000,Res!A92),Cad!$Q$8:$R$1000,2,FALSE),"")</f>
        <v>0</v>
      </c>
      <c r="C92" s="74">
        <f ca="1">IFERROR(COUNTIFS(INDIRECT("Lan!$I$8:$I$"&amp;qde),Res!$B92,INDIRECT("Lan!$L$8:$L$"&amp;qde),Res!C$86,INDIRECT("Lan!$M$8:$M$"&amp;qde),Res!$C$58),"")</f>
        <v>0</v>
      </c>
      <c r="D92" s="74">
        <f ca="1">IFERROR(COUNTIFS(INDIRECT("Lan!$I$8:$I$"&amp;qde),Res!$B92,INDIRECT("Lan!$L$8:$L$"&amp;qde),Res!D$86,INDIRECT("Lan!$M$8:$M$"&amp;qde),Res!$C$58),"")</f>
        <v>0</v>
      </c>
      <c r="E92" s="74">
        <f ca="1">IFERROR(COUNTIFS(INDIRECT("Lan!$I$8:$I$"&amp;qde),Res!$B92,INDIRECT("Lan!$L$8:$L$"&amp;qde),Res!E$86,INDIRECT("Lan!$M$8:$M$"&amp;qde),Res!$C$58),"")</f>
        <v>0</v>
      </c>
      <c r="F92" s="74">
        <f ca="1">IFERROR(COUNTIFS(INDIRECT("Lan!$I$8:$I$"&amp;qde),Res!$B92,INDIRECT("Lan!$L$8:$L$"&amp;qde),Res!F$86,INDIRECT("Lan!$M$8:$M$"&amp;qde),Res!$C$58),"")</f>
        <v>0</v>
      </c>
      <c r="G92" s="74">
        <f ca="1">IFERROR(COUNTIFS(INDIRECT("Lan!$I$8:$I$"&amp;qde),Res!$B92,INDIRECT("Lan!$L$8:$L$"&amp;qde),Res!G$86,INDIRECT("Lan!$M$8:$M$"&amp;qde),Res!$C$58),"")</f>
        <v>0</v>
      </c>
      <c r="H92" s="74">
        <f ca="1">IFERROR(COUNTIFS(INDIRECT("Lan!$I$8:$I$"&amp;qde),Res!$B92,INDIRECT("Lan!$L$8:$L$"&amp;qde),Res!H$86,INDIRECT("Lan!$M$8:$M$"&amp;qde),Res!$C$58),"")</f>
        <v>0</v>
      </c>
      <c r="I92" s="74">
        <f ca="1">IFERROR(COUNTIFS(INDIRECT("Lan!$I$8:$I$"&amp;qde),Res!$B92,INDIRECT("Lan!$L$8:$L$"&amp;qde),Res!I$86,INDIRECT("Lan!$M$8:$M$"&amp;qde),Res!$C$58),"")</f>
        <v>0</v>
      </c>
      <c r="J92" s="74">
        <f ca="1">IFERROR(COUNTIFS(INDIRECT("Lan!$I$8:$I$"&amp;qde),Res!$B92,INDIRECT("Lan!$L$8:$L$"&amp;qde),Res!J$86,INDIRECT("Lan!$M$8:$M$"&amp;qde),Res!$C$58),"")</f>
        <v>0</v>
      </c>
      <c r="K92" s="74">
        <f ca="1">IFERROR(COUNTIFS(INDIRECT("Lan!$I$8:$I$"&amp;qde),Res!$B92,INDIRECT("Lan!$L$8:$L$"&amp;qde),Res!K$86,INDIRECT("Lan!$M$8:$M$"&amp;qde),Res!$C$58),"")</f>
        <v>0</v>
      </c>
      <c r="L92" s="74">
        <f ca="1">IFERROR(COUNTIFS(INDIRECT("Lan!$I$8:$I$"&amp;qde),Res!$B92,INDIRECT("Lan!$L$8:$L$"&amp;qde),Res!L$86,INDIRECT("Lan!$M$8:$M$"&amp;qde),Res!$C$58),"")</f>
        <v>0</v>
      </c>
      <c r="M92" s="74">
        <f ca="1">IFERROR(COUNTIFS(INDIRECT("Lan!$I$8:$I$"&amp;qde),Res!$B92,INDIRECT("Lan!$L$8:$L$"&amp;qde),Res!M$86,INDIRECT("Lan!$M$8:$M$"&amp;qde),Res!$C$58),"")</f>
        <v>0</v>
      </c>
      <c r="N92" s="74">
        <f ca="1">IFERROR(COUNTIFS(INDIRECT("Lan!$I$8:$I$"&amp;qde),Res!$B92,INDIRECT("Lan!$L$8:$L$"&amp;qde),Res!N$86,INDIRECT("Lan!$M$8:$M$"&amp;qde),Res!$C$58),"")</f>
        <v>0</v>
      </c>
    </row>
    <row r="93" spans="1:14" ht="15.75" thickBot="1" x14ac:dyDescent="0.3">
      <c r="A93" s="43">
        <v>7</v>
      </c>
      <c r="B93" s="73">
        <f ca="1">IFERROR(VLOOKUP(LARGE(Cad!$Q$8:$Q$1000,Res!A93),Cad!$Q$8:$R$1000,2,FALSE),"")</f>
        <v>0</v>
      </c>
      <c r="C93" s="74">
        <f ca="1">IFERROR(COUNTIFS(INDIRECT("Lan!$I$8:$I$"&amp;qde),Res!$B93,INDIRECT("Lan!$L$8:$L$"&amp;qde),Res!C$86,INDIRECT("Lan!$M$8:$M$"&amp;qde),Res!$C$58),"")</f>
        <v>0</v>
      </c>
      <c r="D93" s="74">
        <f ca="1">IFERROR(COUNTIFS(INDIRECT("Lan!$I$8:$I$"&amp;qde),Res!$B93,INDIRECT("Lan!$L$8:$L$"&amp;qde),Res!D$86,INDIRECT("Lan!$M$8:$M$"&amp;qde),Res!$C$58),"")</f>
        <v>0</v>
      </c>
      <c r="E93" s="74">
        <f ca="1">IFERROR(COUNTIFS(INDIRECT("Lan!$I$8:$I$"&amp;qde),Res!$B93,INDIRECT("Lan!$L$8:$L$"&amp;qde),Res!E$86,INDIRECT("Lan!$M$8:$M$"&amp;qde),Res!$C$58),"")</f>
        <v>0</v>
      </c>
      <c r="F93" s="74">
        <f ca="1">IFERROR(COUNTIFS(INDIRECT("Lan!$I$8:$I$"&amp;qde),Res!$B93,INDIRECT("Lan!$L$8:$L$"&amp;qde),Res!F$86,INDIRECT("Lan!$M$8:$M$"&amp;qde),Res!$C$58),"")</f>
        <v>0</v>
      </c>
      <c r="G93" s="74">
        <f ca="1">IFERROR(COUNTIFS(INDIRECT("Lan!$I$8:$I$"&amp;qde),Res!$B93,INDIRECT("Lan!$L$8:$L$"&amp;qde),Res!G$86,INDIRECT("Lan!$M$8:$M$"&amp;qde),Res!$C$58),"")</f>
        <v>0</v>
      </c>
      <c r="H93" s="74">
        <f ca="1">IFERROR(COUNTIFS(INDIRECT("Lan!$I$8:$I$"&amp;qde),Res!$B93,INDIRECT("Lan!$L$8:$L$"&amp;qde),Res!H$86,INDIRECT("Lan!$M$8:$M$"&amp;qde),Res!$C$58),"")</f>
        <v>0</v>
      </c>
      <c r="I93" s="74">
        <f ca="1">IFERROR(COUNTIFS(INDIRECT("Lan!$I$8:$I$"&amp;qde),Res!$B93,INDIRECT("Lan!$L$8:$L$"&amp;qde),Res!I$86,INDIRECT("Lan!$M$8:$M$"&amp;qde),Res!$C$58),"")</f>
        <v>0</v>
      </c>
      <c r="J93" s="74">
        <f ca="1">IFERROR(COUNTIFS(INDIRECT("Lan!$I$8:$I$"&amp;qde),Res!$B93,INDIRECT("Lan!$L$8:$L$"&amp;qde),Res!J$86,INDIRECT("Lan!$M$8:$M$"&amp;qde),Res!$C$58),"")</f>
        <v>0</v>
      </c>
      <c r="K93" s="74">
        <f ca="1">IFERROR(COUNTIFS(INDIRECT("Lan!$I$8:$I$"&amp;qde),Res!$B93,INDIRECT("Lan!$L$8:$L$"&amp;qde),Res!K$86,INDIRECT("Lan!$M$8:$M$"&amp;qde),Res!$C$58),"")</f>
        <v>0</v>
      </c>
      <c r="L93" s="74">
        <f ca="1">IFERROR(COUNTIFS(INDIRECT("Lan!$I$8:$I$"&amp;qde),Res!$B93,INDIRECT("Lan!$L$8:$L$"&amp;qde),Res!L$86,INDIRECT("Lan!$M$8:$M$"&amp;qde),Res!$C$58),"")</f>
        <v>0</v>
      </c>
      <c r="M93" s="74">
        <f ca="1">IFERROR(COUNTIFS(INDIRECT("Lan!$I$8:$I$"&amp;qde),Res!$B93,INDIRECT("Lan!$L$8:$L$"&amp;qde),Res!M$86,INDIRECT("Lan!$M$8:$M$"&amp;qde),Res!$C$58),"")</f>
        <v>0</v>
      </c>
      <c r="N93" s="74">
        <f ca="1">IFERROR(COUNTIFS(INDIRECT("Lan!$I$8:$I$"&amp;qde),Res!$B93,INDIRECT("Lan!$L$8:$L$"&amp;qde),Res!N$86,INDIRECT("Lan!$M$8:$M$"&amp;qde),Res!$C$58),"")</f>
        <v>0</v>
      </c>
    </row>
    <row r="94" spans="1:14" ht="15.75" thickBot="1" x14ac:dyDescent="0.3">
      <c r="A94" s="43">
        <v>8</v>
      </c>
      <c r="B94" s="73">
        <f ca="1">IFERROR(VLOOKUP(LARGE(Cad!$Q$8:$Q$1000,Res!A94),Cad!$Q$8:$R$1000,2,FALSE),"")</f>
        <v>0</v>
      </c>
      <c r="C94" s="74">
        <f ca="1">IFERROR(COUNTIFS(INDIRECT("Lan!$I$8:$I$"&amp;qde),Res!$B94,INDIRECT("Lan!$L$8:$L$"&amp;qde),Res!C$86,INDIRECT("Lan!$M$8:$M$"&amp;qde),Res!$C$58),"")</f>
        <v>0</v>
      </c>
      <c r="D94" s="74">
        <f ca="1">IFERROR(COUNTIFS(INDIRECT("Lan!$I$8:$I$"&amp;qde),Res!$B94,INDIRECT("Lan!$L$8:$L$"&amp;qde),Res!D$86,INDIRECT("Lan!$M$8:$M$"&amp;qde),Res!$C$58),"")</f>
        <v>0</v>
      </c>
      <c r="E94" s="74">
        <f ca="1">IFERROR(COUNTIFS(INDIRECT("Lan!$I$8:$I$"&amp;qde),Res!$B94,INDIRECT("Lan!$L$8:$L$"&amp;qde),Res!E$86,INDIRECT("Lan!$M$8:$M$"&amp;qde),Res!$C$58),"")</f>
        <v>0</v>
      </c>
      <c r="F94" s="74">
        <f ca="1">IFERROR(COUNTIFS(INDIRECT("Lan!$I$8:$I$"&amp;qde),Res!$B94,INDIRECT("Lan!$L$8:$L$"&amp;qde),Res!F$86,INDIRECT("Lan!$M$8:$M$"&amp;qde),Res!$C$58),"")</f>
        <v>0</v>
      </c>
      <c r="G94" s="74">
        <f ca="1">IFERROR(COUNTIFS(INDIRECT("Lan!$I$8:$I$"&amp;qde),Res!$B94,INDIRECT("Lan!$L$8:$L$"&amp;qde),Res!G$86,INDIRECT("Lan!$M$8:$M$"&amp;qde),Res!$C$58),"")</f>
        <v>0</v>
      </c>
      <c r="H94" s="74">
        <f ca="1">IFERROR(COUNTIFS(INDIRECT("Lan!$I$8:$I$"&amp;qde),Res!$B94,INDIRECT("Lan!$L$8:$L$"&amp;qde),Res!H$86,INDIRECT("Lan!$M$8:$M$"&amp;qde),Res!$C$58),"")</f>
        <v>0</v>
      </c>
      <c r="I94" s="74">
        <f ca="1">IFERROR(COUNTIFS(INDIRECT("Lan!$I$8:$I$"&amp;qde),Res!$B94,INDIRECT("Lan!$L$8:$L$"&amp;qde),Res!I$86,INDIRECT("Lan!$M$8:$M$"&amp;qde),Res!$C$58),"")</f>
        <v>0</v>
      </c>
      <c r="J94" s="74">
        <f ca="1">IFERROR(COUNTIFS(INDIRECT("Lan!$I$8:$I$"&amp;qde),Res!$B94,INDIRECT("Lan!$L$8:$L$"&amp;qde),Res!J$86,INDIRECT("Lan!$M$8:$M$"&amp;qde),Res!$C$58),"")</f>
        <v>0</v>
      </c>
      <c r="K94" s="74">
        <f ca="1">IFERROR(COUNTIFS(INDIRECT("Lan!$I$8:$I$"&amp;qde),Res!$B94,INDIRECT("Lan!$L$8:$L$"&amp;qde),Res!K$86,INDIRECT("Lan!$M$8:$M$"&amp;qde),Res!$C$58),"")</f>
        <v>0</v>
      </c>
      <c r="L94" s="74">
        <f ca="1">IFERROR(COUNTIFS(INDIRECT("Lan!$I$8:$I$"&amp;qde),Res!$B94,INDIRECT("Lan!$L$8:$L$"&amp;qde),Res!L$86,INDIRECT("Lan!$M$8:$M$"&amp;qde),Res!$C$58),"")</f>
        <v>0</v>
      </c>
      <c r="M94" s="74">
        <f ca="1">IFERROR(COUNTIFS(INDIRECT("Lan!$I$8:$I$"&amp;qde),Res!$B94,INDIRECT("Lan!$L$8:$L$"&amp;qde),Res!M$86,INDIRECT("Lan!$M$8:$M$"&amp;qde),Res!$C$58),"")</f>
        <v>0</v>
      </c>
      <c r="N94" s="74">
        <f ca="1">IFERROR(COUNTIFS(INDIRECT("Lan!$I$8:$I$"&amp;qde),Res!$B94,INDIRECT("Lan!$L$8:$L$"&amp;qde),Res!N$86,INDIRECT("Lan!$M$8:$M$"&amp;qde),Res!$C$58),"")</f>
        <v>0</v>
      </c>
    </row>
    <row r="95" spans="1:14" ht="15.75" thickBot="1" x14ac:dyDescent="0.3">
      <c r="A95" s="43">
        <v>9</v>
      </c>
      <c r="B95" s="73">
        <f ca="1">IFERROR(VLOOKUP(LARGE(Cad!$Q$8:$Q$1000,Res!A95),Cad!$Q$8:$R$1000,2,FALSE),"")</f>
        <v>0</v>
      </c>
      <c r="C95" s="74">
        <f ca="1">IFERROR(COUNTIFS(INDIRECT("Lan!$I$8:$I$"&amp;qde),Res!$B95,INDIRECT("Lan!$L$8:$L$"&amp;qde),Res!C$86,INDIRECT("Lan!$M$8:$M$"&amp;qde),Res!$C$58),"")</f>
        <v>0</v>
      </c>
      <c r="D95" s="74">
        <f ca="1">IFERROR(COUNTIFS(INDIRECT("Lan!$I$8:$I$"&amp;qde),Res!$B95,INDIRECT("Lan!$L$8:$L$"&amp;qde),Res!D$86,INDIRECT("Lan!$M$8:$M$"&amp;qde),Res!$C$58),"")</f>
        <v>0</v>
      </c>
      <c r="E95" s="74">
        <f ca="1">IFERROR(COUNTIFS(INDIRECT("Lan!$I$8:$I$"&amp;qde),Res!$B95,INDIRECT("Lan!$L$8:$L$"&amp;qde),Res!E$86,INDIRECT("Lan!$M$8:$M$"&amp;qde),Res!$C$58),"")</f>
        <v>0</v>
      </c>
      <c r="F95" s="74">
        <f ca="1">IFERROR(COUNTIFS(INDIRECT("Lan!$I$8:$I$"&amp;qde),Res!$B95,INDIRECT("Lan!$L$8:$L$"&amp;qde),Res!F$86,INDIRECT("Lan!$M$8:$M$"&amp;qde),Res!$C$58),"")</f>
        <v>0</v>
      </c>
      <c r="G95" s="74">
        <f ca="1">IFERROR(COUNTIFS(INDIRECT("Lan!$I$8:$I$"&amp;qde),Res!$B95,INDIRECT("Lan!$L$8:$L$"&amp;qde),Res!G$86,INDIRECT("Lan!$M$8:$M$"&amp;qde),Res!$C$58),"")</f>
        <v>0</v>
      </c>
      <c r="H95" s="74">
        <f ca="1">IFERROR(COUNTIFS(INDIRECT("Lan!$I$8:$I$"&amp;qde),Res!$B95,INDIRECT("Lan!$L$8:$L$"&amp;qde),Res!H$86,INDIRECT("Lan!$M$8:$M$"&amp;qde),Res!$C$58),"")</f>
        <v>0</v>
      </c>
      <c r="I95" s="74">
        <f ca="1">IFERROR(COUNTIFS(INDIRECT("Lan!$I$8:$I$"&amp;qde),Res!$B95,INDIRECT("Lan!$L$8:$L$"&amp;qde),Res!I$86,INDIRECT("Lan!$M$8:$M$"&amp;qde),Res!$C$58),"")</f>
        <v>0</v>
      </c>
      <c r="J95" s="74">
        <f ca="1">IFERROR(COUNTIFS(INDIRECT("Lan!$I$8:$I$"&amp;qde),Res!$B95,INDIRECT("Lan!$L$8:$L$"&amp;qde),Res!J$86,INDIRECT("Lan!$M$8:$M$"&amp;qde),Res!$C$58),"")</f>
        <v>0</v>
      </c>
      <c r="K95" s="74">
        <f ca="1">IFERROR(COUNTIFS(INDIRECT("Lan!$I$8:$I$"&amp;qde),Res!$B95,INDIRECT("Lan!$L$8:$L$"&amp;qde),Res!K$86,INDIRECT("Lan!$M$8:$M$"&amp;qde),Res!$C$58),"")</f>
        <v>0</v>
      </c>
      <c r="L95" s="74">
        <f ca="1">IFERROR(COUNTIFS(INDIRECT("Lan!$I$8:$I$"&amp;qde),Res!$B95,INDIRECT("Lan!$L$8:$L$"&amp;qde),Res!L$86,INDIRECT("Lan!$M$8:$M$"&amp;qde),Res!$C$58),"")</f>
        <v>0</v>
      </c>
      <c r="M95" s="74">
        <f ca="1">IFERROR(COUNTIFS(INDIRECT("Lan!$I$8:$I$"&amp;qde),Res!$B95,INDIRECT("Lan!$L$8:$L$"&amp;qde),Res!M$86,INDIRECT("Lan!$M$8:$M$"&amp;qde),Res!$C$58),"")</f>
        <v>0</v>
      </c>
      <c r="N95" s="74">
        <f ca="1">IFERROR(COUNTIFS(INDIRECT("Lan!$I$8:$I$"&amp;qde),Res!$B95,INDIRECT("Lan!$L$8:$L$"&amp;qde),Res!N$86,INDIRECT("Lan!$M$8:$M$"&amp;qde),Res!$C$58),"")</f>
        <v>0</v>
      </c>
    </row>
    <row r="96" spans="1:14" ht="15.75" thickBot="1" x14ac:dyDescent="0.3">
      <c r="A96" s="43">
        <v>10</v>
      </c>
      <c r="B96" s="73">
        <f ca="1">IFERROR(VLOOKUP(LARGE(Cad!$Q$8:$Q$1000,Res!A96),Cad!$Q$8:$R$1000,2,FALSE),"")</f>
        <v>0</v>
      </c>
      <c r="C96" s="74">
        <f ca="1">IFERROR(COUNTIFS(INDIRECT("Lan!$I$8:$I$"&amp;qde),Res!$B96,INDIRECT("Lan!$L$8:$L$"&amp;qde),Res!C$86,INDIRECT("Lan!$M$8:$M$"&amp;qde),Res!$C$58),"")</f>
        <v>0</v>
      </c>
      <c r="D96" s="74">
        <f ca="1">IFERROR(COUNTIFS(INDIRECT("Lan!$I$8:$I$"&amp;qde),Res!$B96,INDIRECT("Lan!$L$8:$L$"&amp;qde),Res!D$86,INDIRECT("Lan!$M$8:$M$"&amp;qde),Res!$C$58),"")</f>
        <v>0</v>
      </c>
      <c r="E96" s="74">
        <f ca="1">IFERROR(COUNTIFS(INDIRECT("Lan!$I$8:$I$"&amp;qde),Res!$B96,INDIRECT("Lan!$L$8:$L$"&amp;qde),Res!E$86,INDIRECT("Lan!$M$8:$M$"&amp;qde),Res!$C$58),"")</f>
        <v>0</v>
      </c>
      <c r="F96" s="74">
        <f ca="1">IFERROR(COUNTIFS(INDIRECT("Lan!$I$8:$I$"&amp;qde),Res!$B96,INDIRECT("Lan!$L$8:$L$"&amp;qde),Res!F$86,INDIRECT("Lan!$M$8:$M$"&amp;qde),Res!$C$58),"")</f>
        <v>0</v>
      </c>
      <c r="G96" s="74">
        <f ca="1">IFERROR(COUNTIFS(INDIRECT("Lan!$I$8:$I$"&amp;qde),Res!$B96,INDIRECT("Lan!$L$8:$L$"&amp;qde),Res!G$86,INDIRECT("Lan!$M$8:$M$"&amp;qde),Res!$C$58),"")</f>
        <v>0</v>
      </c>
      <c r="H96" s="74">
        <f ca="1">IFERROR(COUNTIFS(INDIRECT("Lan!$I$8:$I$"&amp;qde),Res!$B96,INDIRECT("Lan!$L$8:$L$"&amp;qde),Res!H$86,INDIRECT("Lan!$M$8:$M$"&amp;qde),Res!$C$58),"")</f>
        <v>0</v>
      </c>
      <c r="I96" s="74">
        <f ca="1">IFERROR(COUNTIFS(INDIRECT("Lan!$I$8:$I$"&amp;qde),Res!$B96,INDIRECT("Lan!$L$8:$L$"&amp;qde),Res!I$86,INDIRECT("Lan!$M$8:$M$"&amp;qde),Res!$C$58),"")</f>
        <v>0</v>
      </c>
      <c r="J96" s="74">
        <f ca="1">IFERROR(COUNTIFS(INDIRECT("Lan!$I$8:$I$"&amp;qde),Res!$B96,INDIRECT("Lan!$L$8:$L$"&amp;qde),Res!J$86,INDIRECT("Lan!$M$8:$M$"&amp;qde),Res!$C$58),"")</f>
        <v>0</v>
      </c>
      <c r="K96" s="74">
        <f ca="1">IFERROR(COUNTIFS(INDIRECT("Lan!$I$8:$I$"&amp;qde),Res!$B96,INDIRECT("Lan!$L$8:$L$"&amp;qde),Res!K$86,INDIRECT("Lan!$M$8:$M$"&amp;qde),Res!$C$58),"")</f>
        <v>0</v>
      </c>
      <c r="L96" s="74">
        <f ca="1">IFERROR(COUNTIFS(INDIRECT("Lan!$I$8:$I$"&amp;qde),Res!$B96,INDIRECT("Lan!$L$8:$L$"&amp;qde),Res!L$86,INDIRECT("Lan!$M$8:$M$"&amp;qde),Res!$C$58),"")</f>
        <v>0</v>
      </c>
      <c r="M96" s="74">
        <f ca="1">IFERROR(COUNTIFS(INDIRECT("Lan!$I$8:$I$"&amp;qde),Res!$B96,INDIRECT("Lan!$L$8:$L$"&amp;qde),Res!M$86,INDIRECT("Lan!$M$8:$M$"&amp;qde),Res!$C$58),"")</f>
        <v>0</v>
      </c>
      <c r="N96" s="74">
        <f ca="1">IFERROR(COUNTIFS(INDIRECT("Lan!$I$8:$I$"&amp;qde),Res!$B96,INDIRECT("Lan!$L$8:$L$"&amp;qde),Res!N$86,INDIRECT("Lan!$M$8:$M$"&amp;qde),Res!$C$58),"")</f>
        <v>0</v>
      </c>
    </row>
    <row r="98" spans="1:14" ht="15.75" thickBot="1" x14ac:dyDescent="0.3">
      <c r="B98" s="69" t="s">
        <v>138</v>
      </c>
      <c r="C98" s="70"/>
      <c r="D98" s="70"/>
      <c r="E98" s="70"/>
      <c r="F98" s="70"/>
      <c r="G98" s="70"/>
      <c r="H98" s="70"/>
      <c r="I98" s="70"/>
      <c r="J98" s="70"/>
      <c r="K98" s="70"/>
      <c r="L98" s="70"/>
      <c r="M98" s="70"/>
      <c r="N98" s="70"/>
    </row>
    <row r="99" spans="1:14" ht="15.75" thickBot="1" x14ac:dyDescent="0.3">
      <c r="B99" s="71" t="s">
        <v>119</v>
      </c>
      <c r="C99" s="72" t="s">
        <v>124</v>
      </c>
      <c r="D99" s="72" t="s">
        <v>125</v>
      </c>
      <c r="E99" s="72" t="s">
        <v>126</v>
      </c>
      <c r="F99" s="72" t="s">
        <v>127</v>
      </c>
      <c r="G99" s="72" t="s">
        <v>128</v>
      </c>
      <c r="H99" s="72" t="s">
        <v>129</v>
      </c>
      <c r="I99" s="72" t="s">
        <v>130</v>
      </c>
      <c r="J99" s="72" t="s">
        <v>131</v>
      </c>
      <c r="K99" s="72" t="s">
        <v>132</v>
      </c>
      <c r="L99" s="72" t="s">
        <v>133</v>
      </c>
      <c r="M99" s="72" t="s">
        <v>134</v>
      </c>
      <c r="N99" s="72" t="s">
        <v>135</v>
      </c>
    </row>
    <row r="100" spans="1:14" ht="15.75" thickBot="1" x14ac:dyDescent="0.3">
      <c r="A100" s="43">
        <v>1</v>
      </c>
      <c r="B100" s="73" t="str">
        <f ca="1">IFERROR(VLOOKUP(LARGE(Cad!$O$8:$O$1000,Res!A100),Cad!$O$8:$P$1000,2,FALSE),"")</f>
        <v>Envio de e-mail</v>
      </c>
      <c r="C100" s="74">
        <f ca="1">IFERROR(COUNTIFS(INDIRECT("Lan!$G$8:$G$"&amp;qde),Res!$B100,INDIRECT("Lan!$L$8:$L$"&amp;qde),Res!C$99,INDIRECT("Lan!$M$8:$M$"&amp;qde),Res!$C$58),"")</f>
        <v>0</v>
      </c>
      <c r="D100" s="74">
        <f ca="1">IFERROR(COUNTIFS(INDIRECT("Lan!$G$8:$G$"&amp;qde),Res!$B100,INDIRECT("Lan!$L$8:$L$"&amp;qde),Res!D$99,INDIRECT("Lan!$M$8:$M$"&amp;qde),Res!$C$58),"")</f>
        <v>0</v>
      </c>
      <c r="E100" s="74">
        <f ca="1">IFERROR(COUNTIFS(INDIRECT("Lan!$G$8:$G$"&amp;qde),Res!$B100,INDIRECT("Lan!$L$8:$L$"&amp;qde),Res!E$99,INDIRECT("Lan!$M$8:$M$"&amp;qde),Res!$C$58),"")</f>
        <v>0</v>
      </c>
      <c r="F100" s="74">
        <f ca="1">IFERROR(COUNTIFS(INDIRECT("Lan!$G$8:$G$"&amp;qde),Res!$B100,INDIRECT("Lan!$L$8:$L$"&amp;qde),Res!F$99,INDIRECT("Lan!$M$8:$M$"&amp;qde),Res!$C$58),"")</f>
        <v>0</v>
      </c>
      <c r="G100" s="74">
        <f ca="1">IFERROR(COUNTIFS(INDIRECT("Lan!$G$8:$G$"&amp;qde),Res!$B100,INDIRECT("Lan!$L$8:$L$"&amp;qde),Res!G$99,INDIRECT("Lan!$M$8:$M$"&amp;qde),Res!$C$58),"")</f>
        <v>0</v>
      </c>
      <c r="H100" s="74">
        <f ca="1">IFERROR(COUNTIFS(INDIRECT("Lan!$G$8:$G$"&amp;qde),Res!$B100,INDIRECT("Lan!$L$8:$L$"&amp;qde),Res!H$99,INDIRECT("Lan!$M$8:$M$"&amp;qde),Res!$C$58),"")</f>
        <v>0</v>
      </c>
      <c r="I100" s="74">
        <f ca="1">IFERROR(COUNTIFS(INDIRECT("Lan!$G$8:$G$"&amp;qde),Res!$B100,INDIRECT("Lan!$L$8:$L$"&amp;qde),Res!I$99,INDIRECT("Lan!$M$8:$M$"&amp;qde),Res!$C$58),"")</f>
        <v>0</v>
      </c>
      <c r="J100" s="74">
        <f ca="1">IFERROR(COUNTIFS(INDIRECT("Lan!$G$8:$G$"&amp;qde),Res!$B100,INDIRECT("Lan!$L$8:$L$"&amp;qde),Res!J$99,INDIRECT("Lan!$M$8:$M$"&amp;qde),Res!$C$58),"")</f>
        <v>1</v>
      </c>
      <c r="K100" s="74">
        <f ca="1">IFERROR(COUNTIFS(INDIRECT("Lan!$G$8:$G$"&amp;qde),Res!$B100,INDIRECT("Lan!$L$8:$L$"&amp;qde),Res!K$99,INDIRECT("Lan!$M$8:$M$"&amp;qde),Res!$C$58),"")</f>
        <v>0</v>
      </c>
      <c r="L100" s="74">
        <f ca="1">IFERROR(COUNTIFS(INDIRECT("Lan!$G$8:$G$"&amp;qde),Res!$B100,INDIRECT("Lan!$L$8:$L$"&amp;qde),Res!L$99,INDIRECT("Lan!$M$8:$M$"&amp;qde),Res!$C$58),"")</f>
        <v>0</v>
      </c>
      <c r="M100" s="74">
        <f ca="1">IFERROR(COUNTIFS(INDIRECT("Lan!$G$8:$G$"&amp;qde),Res!$B100,INDIRECT("Lan!$L$8:$L$"&amp;qde),Res!M$99,INDIRECT("Lan!$M$8:$M$"&amp;qde),Res!$C$58),"")</f>
        <v>0</v>
      </c>
      <c r="N100" s="74">
        <f ca="1">IFERROR(COUNTIFS(INDIRECT("Lan!$G$8:$G$"&amp;qde),Res!$B100,INDIRECT("Lan!$L$8:$L$"&amp;qde),Res!N$99,INDIRECT("Lan!$M$8:$M$"&amp;qde),Res!$C$58),"")</f>
        <v>0</v>
      </c>
    </row>
    <row r="101" spans="1:14" ht="15.75" thickBot="1" x14ac:dyDescent="0.3">
      <c r="A101" s="43">
        <v>2</v>
      </c>
      <c r="B101" s="73" t="str">
        <f ca="1">IFERROR(VLOOKUP(LARGE(Cad!$O$8:$O$1000,Res!A101),Cad!$O$8:$P$1000,2,FALSE),"")</f>
        <v>Ligação telefônica</v>
      </c>
      <c r="C101" s="74">
        <f ca="1">IFERROR(COUNTIFS(INDIRECT("Lan!$G$8:$G$"&amp;qde),Res!$B101,INDIRECT("Lan!$L$8:$L$"&amp;qde),Res!C$99,INDIRECT("Lan!$M$8:$M$"&amp;qde),Res!$C$58),"")</f>
        <v>0</v>
      </c>
      <c r="D101" s="74">
        <f ca="1">IFERROR(COUNTIFS(INDIRECT("Lan!$G$8:$G$"&amp;qde),Res!$B101,INDIRECT("Lan!$L$8:$L$"&amp;qde),Res!D$99,INDIRECT("Lan!$M$8:$M$"&amp;qde),Res!$C$58),"")</f>
        <v>0</v>
      </c>
      <c r="E101" s="74">
        <f ca="1">IFERROR(COUNTIFS(INDIRECT("Lan!$G$8:$G$"&amp;qde),Res!$B101,INDIRECT("Lan!$L$8:$L$"&amp;qde),Res!E$99,INDIRECT("Lan!$M$8:$M$"&amp;qde),Res!$C$58),"")</f>
        <v>0</v>
      </c>
      <c r="F101" s="74">
        <f ca="1">IFERROR(COUNTIFS(INDIRECT("Lan!$G$8:$G$"&amp;qde),Res!$B101,INDIRECT("Lan!$L$8:$L$"&amp;qde),Res!F$99,INDIRECT("Lan!$M$8:$M$"&amp;qde),Res!$C$58),"")</f>
        <v>0</v>
      </c>
      <c r="G101" s="74">
        <f ca="1">IFERROR(COUNTIFS(INDIRECT("Lan!$G$8:$G$"&amp;qde),Res!$B101,INDIRECT("Lan!$L$8:$L$"&amp;qde),Res!G$99,INDIRECT("Lan!$M$8:$M$"&amp;qde),Res!$C$58),"")</f>
        <v>0</v>
      </c>
      <c r="H101" s="74">
        <f ca="1">IFERROR(COUNTIFS(INDIRECT("Lan!$G$8:$G$"&amp;qde),Res!$B101,INDIRECT("Lan!$L$8:$L$"&amp;qde),Res!H$99,INDIRECT("Lan!$M$8:$M$"&amp;qde),Res!$C$58),"")</f>
        <v>0</v>
      </c>
      <c r="I101" s="74">
        <f ca="1">IFERROR(COUNTIFS(INDIRECT("Lan!$G$8:$G$"&amp;qde),Res!$B101,INDIRECT("Lan!$L$8:$L$"&amp;qde),Res!I$99,INDIRECT("Lan!$M$8:$M$"&amp;qde),Res!$C$58),"")</f>
        <v>0</v>
      </c>
      <c r="J101" s="74">
        <f ca="1">IFERROR(COUNTIFS(INDIRECT("Lan!$G$8:$G$"&amp;qde),Res!$B101,INDIRECT("Lan!$L$8:$L$"&amp;qde),Res!J$99,INDIRECT("Lan!$M$8:$M$"&amp;qde),Res!$C$58),"")</f>
        <v>0</v>
      </c>
      <c r="K101" s="74">
        <f ca="1">IFERROR(COUNTIFS(INDIRECT("Lan!$G$8:$G$"&amp;qde),Res!$B101,INDIRECT("Lan!$L$8:$L$"&amp;qde),Res!K$99,INDIRECT("Lan!$M$8:$M$"&amp;qde),Res!$C$58),"")</f>
        <v>0</v>
      </c>
      <c r="L101" s="74">
        <f ca="1">IFERROR(COUNTIFS(INDIRECT("Lan!$G$8:$G$"&amp;qde),Res!$B101,INDIRECT("Lan!$L$8:$L$"&amp;qde),Res!L$99,INDIRECT("Lan!$M$8:$M$"&amp;qde),Res!$C$58),"")</f>
        <v>0</v>
      </c>
      <c r="M101" s="74">
        <f ca="1">IFERROR(COUNTIFS(INDIRECT("Lan!$G$8:$G$"&amp;qde),Res!$B101,INDIRECT("Lan!$L$8:$L$"&amp;qde),Res!M$99,INDIRECT("Lan!$M$8:$M$"&amp;qde),Res!$C$58),"")</f>
        <v>0</v>
      </c>
      <c r="N101" s="74">
        <f ca="1">IFERROR(COUNTIFS(INDIRECT("Lan!$G$8:$G$"&amp;qde),Res!$B101,INDIRECT("Lan!$L$8:$L$"&amp;qde),Res!N$99,INDIRECT("Lan!$M$8:$M$"&amp;qde),Res!$C$58),"")</f>
        <v>0</v>
      </c>
    </row>
    <row r="102" spans="1:14" ht="15.75" thickBot="1" x14ac:dyDescent="0.3">
      <c r="A102" s="43">
        <v>3</v>
      </c>
      <c r="B102" s="73" t="str">
        <f ca="1">IFERROR(VLOOKUP(LARGE(Cad!$O$8:$O$1000,Res!A102),Cad!$O$8:$P$1000,2,FALSE),"")</f>
        <v>Mensagem de Celular SMS</v>
      </c>
      <c r="C102" s="74">
        <f ca="1">IFERROR(COUNTIFS(INDIRECT("Lan!$G$8:$G$"&amp;qde),Res!$B102,INDIRECT("Lan!$L$8:$L$"&amp;qde),Res!C$99,INDIRECT("Lan!$M$8:$M$"&amp;qde),Res!$C$58),"")</f>
        <v>0</v>
      </c>
      <c r="D102" s="74">
        <f ca="1">IFERROR(COUNTIFS(INDIRECT("Lan!$G$8:$G$"&amp;qde),Res!$B102,INDIRECT("Lan!$L$8:$L$"&amp;qde),Res!D$99,INDIRECT("Lan!$M$8:$M$"&amp;qde),Res!$C$58),"")</f>
        <v>0</v>
      </c>
      <c r="E102" s="74">
        <f ca="1">IFERROR(COUNTIFS(INDIRECT("Lan!$G$8:$G$"&amp;qde),Res!$B102,INDIRECT("Lan!$L$8:$L$"&amp;qde),Res!E$99,INDIRECT("Lan!$M$8:$M$"&amp;qde),Res!$C$58),"")</f>
        <v>0</v>
      </c>
      <c r="F102" s="74">
        <f ca="1">IFERROR(COUNTIFS(INDIRECT("Lan!$G$8:$G$"&amp;qde),Res!$B102,INDIRECT("Lan!$L$8:$L$"&amp;qde),Res!F$99,INDIRECT("Lan!$M$8:$M$"&amp;qde),Res!$C$58),"")</f>
        <v>0</v>
      </c>
      <c r="G102" s="74">
        <f ca="1">IFERROR(COUNTIFS(INDIRECT("Lan!$G$8:$G$"&amp;qde),Res!$B102,INDIRECT("Lan!$L$8:$L$"&amp;qde),Res!G$99,INDIRECT("Lan!$M$8:$M$"&amp;qde),Res!$C$58),"")</f>
        <v>0</v>
      </c>
      <c r="H102" s="74">
        <f ca="1">IFERROR(COUNTIFS(INDIRECT("Lan!$G$8:$G$"&amp;qde),Res!$B102,INDIRECT("Lan!$L$8:$L$"&amp;qde),Res!H$99,INDIRECT("Lan!$M$8:$M$"&amp;qde),Res!$C$58),"")</f>
        <v>0</v>
      </c>
      <c r="I102" s="74">
        <f ca="1">IFERROR(COUNTIFS(INDIRECT("Lan!$G$8:$G$"&amp;qde),Res!$B102,INDIRECT("Lan!$L$8:$L$"&amp;qde),Res!I$99,INDIRECT("Lan!$M$8:$M$"&amp;qde),Res!$C$58),"")</f>
        <v>0</v>
      </c>
      <c r="J102" s="74">
        <f ca="1">IFERROR(COUNTIFS(INDIRECT("Lan!$G$8:$G$"&amp;qde),Res!$B102,INDIRECT("Lan!$L$8:$L$"&amp;qde),Res!J$99,INDIRECT("Lan!$M$8:$M$"&amp;qde),Res!$C$58),"")</f>
        <v>0</v>
      </c>
      <c r="K102" s="74">
        <f ca="1">IFERROR(COUNTIFS(INDIRECT("Lan!$G$8:$G$"&amp;qde),Res!$B102,INDIRECT("Lan!$L$8:$L$"&amp;qde),Res!K$99,INDIRECT("Lan!$M$8:$M$"&amp;qde),Res!$C$58),"")</f>
        <v>0</v>
      </c>
      <c r="L102" s="74">
        <f ca="1">IFERROR(COUNTIFS(INDIRECT("Lan!$G$8:$G$"&amp;qde),Res!$B102,INDIRECT("Lan!$L$8:$L$"&amp;qde),Res!L$99,INDIRECT("Lan!$M$8:$M$"&amp;qde),Res!$C$58),"")</f>
        <v>0</v>
      </c>
      <c r="M102" s="74">
        <f ca="1">IFERROR(COUNTIFS(INDIRECT("Lan!$G$8:$G$"&amp;qde),Res!$B102,INDIRECT("Lan!$L$8:$L$"&amp;qde),Res!M$99,INDIRECT("Lan!$M$8:$M$"&amp;qde),Res!$C$58),"")</f>
        <v>0</v>
      </c>
      <c r="N102" s="74">
        <f ca="1">IFERROR(COUNTIFS(INDIRECT("Lan!$G$8:$G$"&amp;qde),Res!$B102,INDIRECT("Lan!$L$8:$L$"&amp;qde),Res!N$99,INDIRECT("Lan!$M$8:$M$"&amp;qde),Res!$C$58),"")</f>
        <v>0</v>
      </c>
    </row>
    <row r="103" spans="1:14" ht="15.75" thickBot="1" x14ac:dyDescent="0.3">
      <c r="A103" s="43">
        <v>4</v>
      </c>
      <c r="B103" s="73" t="str">
        <f ca="1">IFERROR(VLOOKUP(LARGE(Cad!$O$8:$O$1000,Res!A103),Cad!$O$8:$P$1000,2,FALSE),"")</f>
        <v>Mensagem de Celular WhatsApp</v>
      </c>
      <c r="C103" s="74">
        <f ca="1">IFERROR(COUNTIFS(INDIRECT("Lan!$G$8:$G$"&amp;qde),Res!$B103,INDIRECT("Lan!$L$8:$L$"&amp;qde),Res!C$99,INDIRECT("Lan!$M$8:$M$"&amp;qde),Res!$C$58),"")</f>
        <v>0</v>
      </c>
      <c r="D103" s="74">
        <f ca="1">IFERROR(COUNTIFS(INDIRECT("Lan!$G$8:$G$"&amp;qde),Res!$B103,INDIRECT("Lan!$L$8:$L$"&amp;qde),Res!D$99,INDIRECT("Lan!$M$8:$M$"&amp;qde),Res!$C$58),"")</f>
        <v>0</v>
      </c>
      <c r="E103" s="74">
        <f ca="1">IFERROR(COUNTIFS(INDIRECT("Lan!$G$8:$G$"&amp;qde),Res!$B103,INDIRECT("Lan!$L$8:$L$"&amp;qde),Res!E$99,INDIRECT("Lan!$M$8:$M$"&amp;qde),Res!$C$58),"")</f>
        <v>0</v>
      </c>
      <c r="F103" s="74">
        <f ca="1">IFERROR(COUNTIFS(INDIRECT("Lan!$G$8:$G$"&amp;qde),Res!$B103,INDIRECT("Lan!$L$8:$L$"&amp;qde),Res!F$99,INDIRECT("Lan!$M$8:$M$"&amp;qde),Res!$C$58),"")</f>
        <v>0</v>
      </c>
      <c r="G103" s="74">
        <f ca="1">IFERROR(COUNTIFS(INDIRECT("Lan!$G$8:$G$"&amp;qde),Res!$B103,INDIRECT("Lan!$L$8:$L$"&amp;qde),Res!G$99,INDIRECT("Lan!$M$8:$M$"&amp;qde),Res!$C$58),"")</f>
        <v>0</v>
      </c>
      <c r="H103" s="74">
        <f ca="1">IFERROR(COUNTIFS(INDIRECT("Lan!$G$8:$G$"&amp;qde),Res!$B103,INDIRECT("Lan!$L$8:$L$"&amp;qde),Res!H$99,INDIRECT("Lan!$M$8:$M$"&amp;qde),Res!$C$58),"")</f>
        <v>0</v>
      </c>
      <c r="I103" s="74">
        <f ca="1">IFERROR(COUNTIFS(INDIRECT("Lan!$G$8:$G$"&amp;qde),Res!$B103,INDIRECT("Lan!$L$8:$L$"&amp;qde),Res!I$99,INDIRECT("Lan!$M$8:$M$"&amp;qde),Res!$C$58),"")</f>
        <v>0</v>
      </c>
      <c r="J103" s="74">
        <f ca="1">IFERROR(COUNTIFS(INDIRECT("Lan!$G$8:$G$"&amp;qde),Res!$B103,INDIRECT("Lan!$L$8:$L$"&amp;qde),Res!J$99,INDIRECT("Lan!$M$8:$M$"&amp;qde),Res!$C$58),"")</f>
        <v>0</v>
      </c>
      <c r="K103" s="74">
        <f ca="1">IFERROR(COUNTIFS(INDIRECT("Lan!$G$8:$G$"&amp;qde),Res!$B103,INDIRECT("Lan!$L$8:$L$"&amp;qde),Res!K$99,INDIRECT("Lan!$M$8:$M$"&amp;qde),Res!$C$58),"")</f>
        <v>0</v>
      </c>
      <c r="L103" s="74">
        <f ca="1">IFERROR(COUNTIFS(INDIRECT("Lan!$G$8:$G$"&amp;qde),Res!$B103,INDIRECT("Lan!$L$8:$L$"&amp;qde),Res!L$99,INDIRECT("Lan!$M$8:$M$"&amp;qde),Res!$C$58),"")</f>
        <v>0</v>
      </c>
      <c r="M103" s="74">
        <f ca="1">IFERROR(COUNTIFS(INDIRECT("Lan!$G$8:$G$"&amp;qde),Res!$B103,INDIRECT("Lan!$L$8:$L$"&amp;qde),Res!M$99,INDIRECT("Lan!$M$8:$M$"&amp;qde),Res!$C$58),"")</f>
        <v>0</v>
      </c>
      <c r="N103" s="74">
        <f ca="1">IFERROR(COUNTIFS(INDIRECT("Lan!$G$8:$G$"&amp;qde),Res!$B103,INDIRECT("Lan!$L$8:$L$"&amp;qde),Res!N$99,INDIRECT("Lan!$M$8:$M$"&amp;qde),Res!$C$58),"")</f>
        <v>0</v>
      </c>
    </row>
    <row r="104" spans="1:14" ht="15.75" thickBot="1" x14ac:dyDescent="0.3">
      <c r="A104" s="43">
        <v>5</v>
      </c>
      <c r="B104" s="73" t="str">
        <f ca="1">IFERROR(VLOOKUP(LARGE(Cad!$O$8:$O$1000,Res!A104),Cad!$O$8:$P$1000,2,FALSE),"")</f>
        <v>Mensagem Escrita</v>
      </c>
      <c r="C104" s="74">
        <f ca="1">IFERROR(COUNTIFS(INDIRECT("Lan!$G$8:$G$"&amp;qde),Res!$B104,INDIRECT("Lan!$L$8:$L$"&amp;qde),Res!C$99,INDIRECT("Lan!$M$8:$M$"&amp;qde),Res!$C$58),"")</f>
        <v>0</v>
      </c>
      <c r="D104" s="74">
        <f ca="1">IFERROR(COUNTIFS(INDIRECT("Lan!$G$8:$G$"&amp;qde),Res!$B104,INDIRECT("Lan!$L$8:$L$"&amp;qde),Res!D$99,INDIRECT("Lan!$M$8:$M$"&amp;qde),Res!$C$58),"")</f>
        <v>0</v>
      </c>
      <c r="E104" s="74">
        <f ca="1">IFERROR(COUNTIFS(INDIRECT("Lan!$G$8:$G$"&amp;qde),Res!$B104,INDIRECT("Lan!$L$8:$L$"&amp;qde),Res!E$99,INDIRECT("Lan!$M$8:$M$"&amp;qde),Res!$C$58),"")</f>
        <v>0</v>
      </c>
      <c r="F104" s="74">
        <f ca="1">IFERROR(COUNTIFS(INDIRECT("Lan!$G$8:$G$"&amp;qde),Res!$B104,INDIRECT("Lan!$L$8:$L$"&amp;qde),Res!F$99,INDIRECT("Lan!$M$8:$M$"&amp;qde),Res!$C$58),"")</f>
        <v>0</v>
      </c>
      <c r="G104" s="74">
        <f ca="1">IFERROR(COUNTIFS(INDIRECT("Lan!$G$8:$G$"&amp;qde),Res!$B104,INDIRECT("Lan!$L$8:$L$"&amp;qde),Res!G$99,INDIRECT("Lan!$M$8:$M$"&amp;qde),Res!$C$58),"")</f>
        <v>0</v>
      </c>
      <c r="H104" s="74">
        <f ca="1">IFERROR(COUNTIFS(INDIRECT("Lan!$G$8:$G$"&amp;qde),Res!$B104,INDIRECT("Lan!$L$8:$L$"&amp;qde),Res!H$99,INDIRECT("Lan!$M$8:$M$"&amp;qde),Res!$C$58),"")</f>
        <v>0</v>
      </c>
      <c r="I104" s="74">
        <f ca="1">IFERROR(COUNTIFS(INDIRECT("Lan!$G$8:$G$"&amp;qde),Res!$B104,INDIRECT("Lan!$L$8:$L$"&amp;qde),Res!I$99,INDIRECT("Lan!$M$8:$M$"&amp;qde),Res!$C$58),"")</f>
        <v>0</v>
      </c>
      <c r="J104" s="74">
        <f ca="1">IFERROR(COUNTIFS(INDIRECT("Lan!$G$8:$G$"&amp;qde),Res!$B104,INDIRECT("Lan!$L$8:$L$"&amp;qde),Res!J$99,INDIRECT("Lan!$M$8:$M$"&amp;qde),Res!$C$58),"")</f>
        <v>0</v>
      </c>
      <c r="K104" s="74">
        <f ca="1">IFERROR(COUNTIFS(INDIRECT("Lan!$G$8:$G$"&amp;qde),Res!$B104,INDIRECT("Lan!$L$8:$L$"&amp;qde),Res!K$99,INDIRECT("Lan!$M$8:$M$"&amp;qde),Res!$C$58),"")</f>
        <v>0</v>
      </c>
      <c r="L104" s="74">
        <f ca="1">IFERROR(COUNTIFS(INDIRECT("Lan!$G$8:$G$"&amp;qde),Res!$B104,INDIRECT("Lan!$L$8:$L$"&amp;qde),Res!L$99,INDIRECT("Lan!$M$8:$M$"&amp;qde),Res!$C$58),"")</f>
        <v>0</v>
      </c>
      <c r="M104" s="74">
        <f ca="1">IFERROR(COUNTIFS(INDIRECT("Lan!$G$8:$G$"&amp;qde),Res!$B104,INDIRECT("Lan!$L$8:$L$"&amp;qde),Res!M$99,INDIRECT("Lan!$M$8:$M$"&amp;qde),Res!$C$58),"")</f>
        <v>0</v>
      </c>
      <c r="N104" s="74">
        <f ca="1">IFERROR(COUNTIFS(INDIRECT("Lan!$G$8:$G$"&amp;qde),Res!$B104,INDIRECT("Lan!$L$8:$L$"&amp;qde),Res!N$99,INDIRECT("Lan!$M$8:$M$"&amp;qde),Res!$C$58),"")</f>
        <v>0</v>
      </c>
    </row>
    <row r="105" spans="1:14" ht="15.75" thickBot="1" x14ac:dyDescent="0.3">
      <c r="A105" s="43">
        <v>6</v>
      </c>
      <c r="B105" s="73" t="str">
        <f ca="1">IFERROR(VLOOKUP(LARGE(Cad!$O$8:$O$1000,Res!A105),Cad!$O$8:$P$1000,2,FALSE),"")</f>
        <v>Rádio Nextel</v>
      </c>
      <c r="C105" s="74">
        <f ca="1">IFERROR(COUNTIFS(INDIRECT("Lan!$G$8:$G$"&amp;qde),Res!$B105,INDIRECT("Lan!$L$8:$L$"&amp;qde),Res!C$99,INDIRECT("Lan!$M$8:$M$"&amp;qde),Res!$C$58),"")</f>
        <v>0</v>
      </c>
      <c r="D105" s="74">
        <f ca="1">IFERROR(COUNTIFS(INDIRECT("Lan!$G$8:$G$"&amp;qde),Res!$B105,INDIRECT("Lan!$L$8:$L$"&amp;qde),Res!D$99,INDIRECT("Lan!$M$8:$M$"&amp;qde),Res!$C$58),"")</f>
        <v>0</v>
      </c>
      <c r="E105" s="74">
        <f ca="1">IFERROR(COUNTIFS(INDIRECT("Lan!$G$8:$G$"&amp;qde),Res!$B105,INDIRECT("Lan!$L$8:$L$"&amp;qde),Res!E$99,INDIRECT("Lan!$M$8:$M$"&amp;qde),Res!$C$58),"")</f>
        <v>0</v>
      </c>
      <c r="F105" s="74">
        <f ca="1">IFERROR(COUNTIFS(INDIRECT("Lan!$G$8:$G$"&amp;qde),Res!$B105,INDIRECT("Lan!$L$8:$L$"&amp;qde),Res!F$99,INDIRECT("Lan!$M$8:$M$"&amp;qde),Res!$C$58),"")</f>
        <v>0</v>
      </c>
      <c r="G105" s="74">
        <f ca="1">IFERROR(COUNTIFS(INDIRECT("Lan!$G$8:$G$"&amp;qde),Res!$B105,INDIRECT("Lan!$L$8:$L$"&amp;qde),Res!G$99,INDIRECT("Lan!$M$8:$M$"&amp;qde),Res!$C$58),"")</f>
        <v>0</v>
      </c>
      <c r="H105" s="74">
        <f ca="1">IFERROR(COUNTIFS(INDIRECT("Lan!$G$8:$G$"&amp;qde),Res!$B105,INDIRECT("Lan!$L$8:$L$"&amp;qde),Res!H$99,INDIRECT("Lan!$M$8:$M$"&amp;qde),Res!$C$58),"")</f>
        <v>0</v>
      </c>
      <c r="I105" s="74">
        <f ca="1">IFERROR(COUNTIFS(INDIRECT("Lan!$G$8:$G$"&amp;qde),Res!$B105,INDIRECT("Lan!$L$8:$L$"&amp;qde),Res!I$99,INDIRECT("Lan!$M$8:$M$"&amp;qde),Res!$C$58),"")</f>
        <v>0</v>
      </c>
      <c r="J105" s="74">
        <f ca="1">IFERROR(COUNTIFS(INDIRECT("Lan!$G$8:$G$"&amp;qde),Res!$B105,INDIRECT("Lan!$L$8:$L$"&amp;qde),Res!J$99,INDIRECT("Lan!$M$8:$M$"&amp;qde),Res!$C$58),"")</f>
        <v>0</v>
      </c>
      <c r="K105" s="74">
        <f ca="1">IFERROR(COUNTIFS(INDIRECT("Lan!$G$8:$G$"&amp;qde),Res!$B105,INDIRECT("Lan!$L$8:$L$"&amp;qde),Res!K$99,INDIRECT("Lan!$M$8:$M$"&amp;qde),Res!$C$58),"")</f>
        <v>0</v>
      </c>
      <c r="L105" s="74">
        <f ca="1">IFERROR(COUNTIFS(INDIRECT("Lan!$G$8:$G$"&amp;qde),Res!$B105,INDIRECT("Lan!$L$8:$L$"&amp;qde),Res!L$99,INDIRECT("Lan!$M$8:$M$"&amp;qde),Res!$C$58),"")</f>
        <v>0</v>
      </c>
      <c r="M105" s="74">
        <f ca="1">IFERROR(COUNTIFS(INDIRECT("Lan!$G$8:$G$"&amp;qde),Res!$B105,INDIRECT("Lan!$L$8:$L$"&amp;qde),Res!M$99,INDIRECT("Lan!$M$8:$M$"&amp;qde),Res!$C$58),"")</f>
        <v>0</v>
      </c>
      <c r="N105" s="74">
        <f ca="1">IFERROR(COUNTIFS(INDIRECT("Lan!$G$8:$G$"&amp;qde),Res!$B105,INDIRECT("Lan!$L$8:$L$"&amp;qde),Res!N$99,INDIRECT("Lan!$M$8:$M$"&amp;qde),Res!$C$58),"")</f>
        <v>0</v>
      </c>
    </row>
    <row r="106" spans="1:14" ht="15.75" thickBot="1" x14ac:dyDescent="0.3">
      <c r="A106" s="43">
        <v>7</v>
      </c>
      <c r="B106" s="73" t="str">
        <f ca="1">IFERROR(VLOOKUP(LARGE(Cad!$O$8:$O$1000,Res!A106),Cad!$O$8:$P$1000,2,FALSE),"")</f>
        <v>Rádio Walkie-talkie</v>
      </c>
      <c r="C106" s="74">
        <f ca="1">IFERROR(COUNTIFS(INDIRECT("Lan!$G$8:$G$"&amp;qde),Res!$B106,INDIRECT("Lan!$L$8:$L$"&amp;qde),Res!C$99,INDIRECT("Lan!$M$8:$M$"&amp;qde),Res!$C$58),"")</f>
        <v>0</v>
      </c>
      <c r="D106" s="74">
        <f ca="1">IFERROR(COUNTIFS(INDIRECT("Lan!$G$8:$G$"&amp;qde),Res!$B106,INDIRECT("Lan!$L$8:$L$"&amp;qde),Res!D$99,INDIRECT("Lan!$M$8:$M$"&amp;qde),Res!$C$58),"")</f>
        <v>0</v>
      </c>
      <c r="E106" s="74">
        <f ca="1">IFERROR(COUNTIFS(INDIRECT("Lan!$G$8:$G$"&amp;qde),Res!$B106,INDIRECT("Lan!$L$8:$L$"&amp;qde),Res!E$99,INDIRECT("Lan!$M$8:$M$"&amp;qde),Res!$C$58),"")</f>
        <v>0</v>
      </c>
      <c r="F106" s="74">
        <f ca="1">IFERROR(COUNTIFS(INDIRECT("Lan!$G$8:$G$"&amp;qde),Res!$B106,INDIRECT("Lan!$L$8:$L$"&amp;qde),Res!F$99,INDIRECT("Lan!$M$8:$M$"&amp;qde),Res!$C$58),"")</f>
        <v>0</v>
      </c>
      <c r="G106" s="74">
        <f ca="1">IFERROR(COUNTIFS(INDIRECT("Lan!$G$8:$G$"&amp;qde),Res!$B106,INDIRECT("Lan!$L$8:$L$"&amp;qde),Res!G$99,INDIRECT("Lan!$M$8:$M$"&amp;qde),Res!$C$58),"")</f>
        <v>0</v>
      </c>
      <c r="H106" s="74">
        <f ca="1">IFERROR(COUNTIFS(INDIRECT("Lan!$G$8:$G$"&amp;qde),Res!$B106,INDIRECT("Lan!$L$8:$L$"&amp;qde),Res!H$99,INDIRECT("Lan!$M$8:$M$"&amp;qde),Res!$C$58),"")</f>
        <v>0</v>
      </c>
      <c r="I106" s="74">
        <f ca="1">IFERROR(COUNTIFS(INDIRECT("Lan!$G$8:$G$"&amp;qde),Res!$B106,INDIRECT("Lan!$L$8:$L$"&amp;qde),Res!I$99,INDIRECT("Lan!$M$8:$M$"&amp;qde),Res!$C$58),"")</f>
        <v>0</v>
      </c>
      <c r="J106" s="74">
        <f ca="1">IFERROR(COUNTIFS(INDIRECT("Lan!$G$8:$G$"&amp;qde),Res!$B106,INDIRECT("Lan!$L$8:$L$"&amp;qde),Res!J$99,INDIRECT("Lan!$M$8:$M$"&amp;qde),Res!$C$58),"")</f>
        <v>0</v>
      </c>
      <c r="K106" s="74">
        <f ca="1">IFERROR(COUNTIFS(INDIRECT("Lan!$G$8:$G$"&amp;qde),Res!$B106,INDIRECT("Lan!$L$8:$L$"&amp;qde),Res!K$99,INDIRECT("Lan!$M$8:$M$"&amp;qde),Res!$C$58),"")</f>
        <v>0</v>
      </c>
      <c r="L106" s="74">
        <f ca="1">IFERROR(COUNTIFS(INDIRECT("Lan!$G$8:$G$"&amp;qde),Res!$B106,INDIRECT("Lan!$L$8:$L$"&amp;qde),Res!L$99,INDIRECT("Lan!$M$8:$M$"&amp;qde),Res!$C$58),"")</f>
        <v>0</v>
      </c>
      <c r="M106" s="74">
        <f ca="1">IFERROR(COUNTIFS(INDIRECT("Lan!$G$8:$G$"&amp;qde),Res!$B106,INDIRECT("Lan!$L$8:$L$"&amp;qde),Res!M$99,INDIRECT("Lan!$M$8:$M$"&amp;qde),Res!$C$58),"")</f>
        <v>0</v>
      </c>
      <c r="N106" s="74">
        <f ca="1">IFERROR(COUNTIFS(INDIRECT("Lan!$G$8:$G$"&amp;qde),Res!$B106,INDIRECT("Lan!$L$8:$L$"&amp;qde),Res!N$99,INDIRECT("Lan!$M$8:$M$"&amp;qde),Res!$C$58),"")</f>
        <v>0</v>
      </c>
    </row>
    <row r="107" spans="1:14" ht="15.75" thickBot="1" x14ac:dyDescent="0.3">
      <c r="A107" s="43">
        <v>8</v>
      </c>
      <c r="B107" s="73" t="str">
        <f ca="1">IFERROR(VLOOKUP(LARGE(Cad!$O$8:$O$1000,Res!A107),Cad!$O$8:$P$1000,2,FALSE),"")</f>
        <v>Telegrama</v>
      </c>
      <c r="C107" s="74">
        <f ca="1">IFERROR(COUNTIFS(INDIRECT("Lan!$G$8:$G$"&amp;qde),Res!$B107,INDIRECT("Lan!$L$8:$L$"&amp;qde),Res!C$99,INDIRECT("Lan!$M$8:$M$"&amp;qde),Res!$C$58),"")</f>
        <v>0</v>
      </c>
      <c r="D107" s="74">
        <f ca="1">IFERROR(COUNTIFS(INDIRECT("Lan!$G$8:$G$"&amp;qde),Res!$B107,INDIRECT("Lan!$L$8:$L$"&amp;qde),Res!D$99,INDIRECT("Lan!$M$8:$M$"&amp;qde),Res!$C$58),"")</f>
        <v>0</v>
      </c>
      <c r="E107" s="74">
        <f ca="1">IFERROR(COUNTIFS(INDIRECT("Lan!$G$8:$G$"&amp;qde),Res!$B107,INDIRECT("Lan!$L$8:$L$"&amp;qde),Res!E$99,INDIRECT("Lan!$M$8:$M$"&amp;qde),Res!$C$58),"")</f>
        <v>0</v>
      </c>
      <c r="F107" s="74">
        <f ca="1">IFERROR(COUNTIFS(INDIRECT("Lan!$G$8:$G$"&amp;qde),Res!$B107,INDIRECT("Lan!$L$8:$L$"&amp;qde),Res!F$99,INDIRECT("Lan!$M$8:$M$"&amp;qde),Res!$C$58),"")</f>
        <v>0</v>
      </c>
      <c r="G107" s="74">
        <f ca="1">IFERROR(COUNTIFS(INDIRECT("Lan!$G$8:$G$"&amp;qde),Res!$B107,INDIRECT("Lan!$L$8:$L$"&amp;qde),Res!G$99,INDIRECT("Lan!$M$8:$M$"&amp;qde),Res!$C$58),"")</f>
        <v>0</v>
      </c>
      <c r="H107" s="74">
        <f ca="1">IFERROR(COUNTIFS(INDIRECT("Lan!$G$8:$G$"&amp;qde),Res!$B107,INDIRECT("Lan!$L$8:$L$"&amp;qde),Res!H$99,INDIRECT("Lan!$M$8:$M$"&amp;qde),Res!$C$58),"")</f>
        <v>0</v>
      </c>
      <c r="I107" s="74">
        <f ca="1">IFERROR(COUNTIFS(INDIRECT("Lan!$G$8:$G$"&amp;qde),Res!$B107,INDIRECT("Lan!$L$8:$L$"&amp;qde),Res!I$99,INDIRECT("Lan!$M$8:$M$"&amp;qde),Res!$C$58),"")</f>
        <v>0</v>
      </c>
      <c r="J107" s="74">
        <f ca="1">IFERROR(COUNTIFS(INDIRECT("Lan!$G$8:$G$"&amp;qde),Res!$B107,INDIRECT("Lan!$L$8:$L$"&amp;qde),Res!J$99,INDIRECT("Lan!$M$8:$M$"&amp;qde),Res!$C$58),"")</f>
        <v>0</v>
      </c>
      <c r="K107" s="74">
        <f ca="1">IFERROR(COUNTIFS(INDIRECT("Lan!$G$8:$G$"&amp;qde),Res!$B107,INDIRECT("Lan!$L$8:$L$"&amp;qde),Res!K$99,INDIRECT("Lan!$M$8:$M$"&amp;qde),Res!$C$58),"")</f>
        <v>0</v>
      </c>
      <c r="L107" s="74">
        <f ca="1">IFERROR(COUNTIFS(INDIRECT("Lan!$G$8:$G$"&amp;qde),Res!$B107,INDIRECT("Lan!$L$8:$L$"&amp;qde),Res!L$99,INDIRECT("Lan!$M$8:$M$"&amp;qde),Res!$C$58),"")</f>
        <v>0</v>
      </c>
      <c r="M107" s="74">
        <f ca="1">IFERROR(COUNTIFS(INDIRECT("Lan!$G$8:$G$"&amp;qde),Res!$B107,INDIRECT("Lan!$L$8:$L$"&amp;qde),Res!M$99,INDIRECT("Lan!$M$8:$M$"&amp;qde),Res!$C$58),"")</f>
        <v>0</v>
      </c>
      <c r="N107" s="74">
        <f ca="1">IFERROR(COUNTIFS(INDIRECT("Lan!$G$8:$G$"&amp;qde),Res!$B107,INDIRECT("Lan!$L$8:$L$"&amp;qde),Res!N$99,INDIRECT("Lan!$M$8:$M$"&amp;qde),Res!$C$58),"")</f>
        <v>0</v>
      </c>
    </row>
    <row r="108" spans="1:14" ht="15.75" thickBot="1" x14ac:dyDescent="0.3">
      <c r="A108" s="43">
        <v>9</v>
      </c>
      <c r="B108" s="73" t="str">
        <f ca="1">IFERROR(VLOOKUP(LARGE(Cad!$O$8:$O$1000,Res!A108),Cad!$O$8:$P$1000,2,FALSE),"")</f>
        <v>Carta Registrada</v>
      </c>
      <c r="C108" s="74">
        <f ca="1">IFERROR(COUNTIFS(INDIRECT("Lan!$G$8:$G$"&amp;qde),Res!$B108,INDIRECT("Lan!$L$8:$L$"&amp;qde),Res!C$99,INDIRECT("Lan!$M$8:$M$"&amp;qde),Res!$C$58),"")</f>
        <v>0</v>
      </c>
      <c r="D108" s="74">
        <f ca="1">IFERROR(COUNTIFS(INDIRECT("Lan!$G$8:$G$"&amp;qde),Res!$B108,INDIRECT("Lan!$L$8:$L$"&amp;qde),Res!D$99,INDIRECT("Lan!$M$8:$M$"&amp;qde),Res!$C$58),"")</f>
        <v>0</v>
      </c>
      <c r="E108" s="74">
        <f ca="1">IFERROR(COUNTIFS(INDIRECT("Lan!$G$8:$G$"&amp;qde),Res!$B108,INDIRECT("Lan!$L$8:$L$"&amp;qde),Res!E$99,INDIRECT("Lan!$M$8:$M$"&amp;qde),Res!$C$58),"")</f>
        <v>0</v>
      </c>
      <c r="F108" s="74">
        <f ca="1">IFERROR(COUNTIFS(INDIRECT("Lan!$G$8:$G$"&amp;qde),Res!$B108,INDIRECT("Lan!$L$8:$L$"&amp;qde),Res!F$99,INDIRECT("Lan!$M$8:$M$"&amp;qde),Res!$C$58),"")</f>
        <v>0</v>
      </c>
      <c r="G108" s="74">
        <f ca="1">IFERROR(COUNTIFS(INDIRECT("Lan!$G$8:$G$"&amp;qde),Res!$B108,INDIRECT("Lan!$L$8:$L$"&amp;qde),Res!G$99,INDIRECT("Lan!$M$8:$M$"&amp;qde),Res!$C$58),"")</f>
        <v>0</v>
      </c>
      <c r="H108" s="74">
        <f ca="1">IFERROR(COUNTIFS(INDIRECT("Lan!$G$8:$G$"&amp;qde),Res!$B108,INDIRECT("Lan!$L$8:$L$"&amp;qde),Res!H$99,INDIRECT("Lan!$M$8:$M$"&amp;qde),Res!$C$58),"")</f>
        <v>0</v>
      </c>
      <c r="I108" s="74">
        <f ca="1">IFERROR(COUNTIFS(INDIRECT("Lan!$G$8:$G$"&amp;qde),Res!$B108,INDIRECT("Lan!$L$8:$L$"&amp;qde),Res!I$99,INDIRECT("Lan!$M$8:$M$"&amp;qde),Res!$C$58),"")</f>
        <v>0</v>
      </c>
      <c r="J108" s="74">
        <f ca="1">IFERROR(COUNTIFS(INDIRECT("Lan!$G$8:$G$"&amp;qde),Res!$B108,INDIRECT("Lan!$L$8:$L$"&amp;qde),Res!J$99,INDIRECT("Lan!$M$8:$M$"&amp;qde),Res!$C$58),"")</f>
        <v>0</v>
      </c>
      <c r="K108" s="74">
        <f ca="1">IFERROR(COUNTIFS(INDIRECT("Lan!$G$8:$G$"&amp;qde),Res!$B108,INDIRECT("Lan!$L$8:$L$"&amp;qde),Res!K$99,INDIRECT("Lan!$M$8:$M$"&amp;qde),Res!$C$58),"")</f>
        <v>0</v>
      </c>
      <c r="L108" s="74">
        <f ca="1">IFERROR(COUNTIFS(INDIRECT("Lan!$G$8:$G$"&amp;qde),Res!$B108,INDIRECT("Lan!$L$8:$L$"&amp;qde),Res!L$99,INDIRECT("Lan!$M$8:$M$"&amp;qde),Res!$C$58),"")</f>
        <v>0</v>
      </c>
      <c r="M108" s="74">
        <f ca="1">IFERROR(COUNTIFS(INDIRECT("Lan!$G$8:$G$"&amp;qde),Res!$B108,INDIRECT("Lan!$L$8:$L$"&amp;qde),Res!M$99,INDIRECT("Lan!$M$8:$M$"&amp;qde),Res!$C$58),"")</f>
        <v>0</v>
      </c>
      <c r="N108" s="74">
        <f ca="1">IFERROR(COUNTIFS(INDIRECT("Lan!$G$8:$G$"&amp;qde),Res!$B108,INDIRECT("Lan!$L$8:$L$"&amp;qde),Res!N$99,INDIRECT("Lan!$M$8:$M$"&amp;qde),Res!$C$58),"")</f>
        <v>0</v>
      </c>
    </row>
    <row r="109" spans="1:14" ht="15.75" thickBot="1" x14ac:dyDescent="0.3">
      <c r="A109" s="43">
        <v>10</v>
      </c>
      <c r="B109" s="73" t="str">
        <f ca="1">IFERROR(VLOOKUP(LARGE(Cad!$O$8:$O$1000,Res!A109),Cad!$O$8:$P$1000,2,FALSE),"")</f>
        <v>Bilhete</v>
      </c>
      <c r="C109" s="74">
        <f ca="1">IFERROR(COUNTIFS(INDIRECT("Lan!$G$8:$G$"&amp;qde),Res!$B109,INDIRECT("Lan!$L$8:$L$"&amp;qde),Res!C$99,INDIRECT("Lan!$M$8:$M$"&amp;qde),Res!$C$58),"")</f>
        <v>0</v>
      </c>
      <c r="D109" s="74">
        <f ca="1">IFERROR(COUNTIFS(INDIRECT("Lan!$G$8:$G$"&amp;qde),Res!$B109,INDIRECT("Lan!$L$8:$L$"&amp;qde),Res!D$99,INDIRECT("Lan!$M$8:$M$"&amp;qde),Res!$C$58),"")</f>
        <v>0</v>
      </c>
      <c r="E109" s="74">
        <f ca="1">IFERROR(COUNTIFS(INDIRECT("Lan!$G$8:$G$"&amp;qde),Res!$B109,INDIRECT("Lan!$L$8:$L$"&amp;qde),Res!E$99,INDIRECT("Lan!$M$8:$M$"&amp;qde),Res!$C$58),"")</f>
        <v>0</v>
      </c>
      <c r="F109" s="74">
        <f ca="1">IFERROR(COUNTIFS(INDIRECT("Lan!$G$8:$G$"&amp;qde),Res!$B109,INDIRECT("Lan!$L$8:$L$"&amp;qde),Res!F$99,INDIRECT("Lan!$M$8:$M$"&amp;qde),Res!$C$58),"")</f>
        <v>0</v>
      </c>
      <c r="G109" s="74">
        <f ca="1">IFERROR(COUNTIFS(INDIRECT("Lan!$G$8:$G$"&amp;qde),Res!$B109,INDIRECT("Lan!$L$8:$L$"&amp;qde),Res!G$99,INDIRECT("Lan!$M$8:$M$"&amp;qde),Res!$C$58),"")</f>
        <v>0</v>
      </c>
      <c r="H109" s="74">
        <f ca="1">IFERROR(COUNTIFS(INDIRECT("Lan!$G$8:$G$"&amp;qde),Res!$B109,INDIRECT("Lan!$L$8:$L$"&amp;qde),Res!H$99,INDIRECT("Lan!$M$8:$M$"&amp;qde),Res!$C$58),"")</f>
        <v>0</v>
      </c>
      <c r="I109" s="74">
        <f ca="1">IFERROR(COUNTIFS(INDIRECT("Lan!$G$8:$G$"&amp;qde),Res!$B109,INDIRECT("Lan!$L$8:$L$"&amp;qde),Res!I$99,INDIRECT("Lan!$M$8:$M$"&amp;qde),Res!$C$58),"")</f>
        <v>0</v>
      </c>
      <c r="J109" s="74">
        <f ca="1">IFERROR(COUNTIFS(INDIRECT("Lan!$G$8:$G$"&amp;qde),Res!$B109,INDIRECT("Lan!$L$8:$L$"&amp;qde),Res!J$99,INDIRECT("Lan!$M$8:$M$"&amp;qde),Res!$C$58),"")</f>
        <v>0</v>
      </c>
      <c r="K109" s="74">
        <f ca="1">IFERROR(COUNTIFS(INDIRECT("Lan!$G$8:$G$"&amp;qde),Res!$B109,INDIRECT("Lan!$L$8:$L$"&amp;qde),Res!K$99,INDIRECT("Lan!$M$8:$M$"&amp;qde),Res!$C$58),"")</f>
        <v>0</v>
      </c>
      <c r="L109" s="74">
        <f ca="1">IFERROR(COUNTIFS(INDIRECT("Lan!$G$8:$G$"&amp;qde),Res!$B109,INDIRECT("Lan!$L$8:$L$"&amp;qde),Res!L$99,INDIRECT("Lan!$M$8:$M$"&amp;qde),Res!$C$58),"")</f>
        <v>0</v>
      </c>
      <c r="M109" s="74">
        <f ca="1">IFERROR(COUNTIFS(INDIRECT("Lan!$G$8:$G$"&amp;qde),Res!$B109,INDIRECT("Lan!$L$8:$L$"&amp;qde),Res!M$99,INDIRECT("Lan!$M$8:$M$"&amp;qde),Res!$C$58),"")</f>
        <v>0</v>
      </c>
      <c r="N109" s="74">
        <f ca="1">IFERROR(COUNTIFS(INDIRECT("Lan!$G$8:$G$"&amp;qde),Res!$B109,INDIRECT("Lan!$L$8:$L$"&amp;qde),Res!N$99,INDIRECT("Lan!$M$8:$M$"&amp;qde),Res!$C$58),"")</f>
        <v>0</v>
      </c>
    </row>
    <row r="110" spans="1:14" ht="15.75" thickBot="1" x14ac:dyDescent="0.3"/>
    <row r="111" spans="1:14" ht="15.75" thickBot="1" x14ac:dyDescent="0.3">
      <c r="B111" s="72" t="s">
        <v>147</v>
      </c>
      <c r="C111" s="77" t="s">
        <v>125</v>
      </c>
      <c r="D111" s="77">
        <v>2018</v>
      </c>
    </row>
    <row r="112" spans="1:14" ht="15.75" thickBot="1" x14ac:dyDescent="0.3">
      <c r="B112" s="69" t="s">
        <v>149</v>
      </c>
      <c r="C112" s="70"/>
      <c r="D112" s="70"/>
      <c r="E112" s="70"/>
      <c r="F112" s="70"/>
      <c r="G112" s="70"/>
      <c r="H112" s="70"/>
      <c r="I112" s="70"/>
    </row>
    <row r="113" spans="1:9" ht="15.75" thickBot="1" x14ac:dyDescent="0.3">
      <c r="B113" s="71" t="s">
        <v>60</v>
      </c>
      <c r="C113" s="72" t="s">
        <v>140</v>
      </c>
      <c r="D113" s="72" t="s">
        <v>141</v>
      </c>
      <c r="E113" s="72" t="s">
        <v>142</v>
      </c>
      <c r="F113" s="72" t="s">
        <v>143</v>
      </c>
      <c r="G113" s="72" t="s">
        <v>144</v>
      </c>
      <c r="H113" s="72" t="s">
        <v>145</v>
      </c>
      <c r="I113" s="72" t="s">
        <v>146</v>
      </c>
    </row>
    <row r="114" spans="1:9" ht="15.75" thickBot="1" x14ac:dyDescent="0.3">
      <c r="A114" s="43">
        <v>1</v>
      </c>
      <c r="B114" s="73" t="str">
        <f ca="1">IFERROR(VLOOKUP(LARGE(Cad!$M$8:$M$1000,Res!A114),Cad!$M$8:$N$1000,2,FALSE),"")</f>
        <v>Atraso justificado</v>
      </c>
      <c r="C114" s="74">
        <f ca="1">IFERROR(COUNTIFS(INDIRECT("Lan!$E$8:$E$"&amp;qde),Res!$B114,INDIRECT("Lan!$N$8:$N$"&amp;qde),Res!C$113,INDIRECT("Lan!$L$8:$L$"&amp;qde),Res!$C$111,INDIRECT("Lan!$M$8:$M$"&amp;qde),Res!$D$111),"")</f>
        <v>1</v>
      </c>
      <c r="D114" s="74">
        <f ca="1">IFERROR(COUNTIFS(INDIRECT("Lan!$E$8:$E$"&amp;qde),Res!$B114,INDIRECT("Lan!$N$8:$N$"&amp;qde),Res!D$113,INDIRECT("Lan!$L$8:$L$"&amp;qde),Res!$C$111,INDIRECT("Lan!$M$8:$M$"&amp;qde),Res!$D$111),"")</f>
        <v>0</v>
      </c>
      <c r="E114" s="74">
        <f ca="1">IFERROR(COUNTIFS(INDIRECT("Lan!$E$8:$E$"&amp;qde),Res!$B114,INDIRECT("Lan!$N$8:$N$"&amp;qde),Res!E$113,INDIRECT("Lan!$L$8:$L$"&amp;qde),Res!$C$111,INDIRECT("Lan!$M$8:$M$"&amp;qde),Res!$D$111),"")</f>
        <v>0</v>
      </c>
      <c r="F114" s="74">
        <f ca="1">IFERROR(COUNTIFS(INDIRECT("Lan!$E$8:$E$"&amp;qde),Res!$B114,INDIRECT("Lan!$N$8:$N$"&amp;qde),Res!F$113,INDIRECT("Lan!$L$8:$L$"&amp;qde),Res!$C$111,INDIRECT("Lan!$M$8:$M$"&amp;qde),Res!$D$111),"")</f>
        <v>0</v>
      </c>
      <c r="G114" s="74">
        <f ca="1">IFERROR(COUNTIFS(INDIRECT("Lan!$E$8:$E$"&amp;qde),Res!$B114,INDIRECT("Lan!$N$8:$N$"&amp;qde),Res!G$113,INDIRECT("Lan!$L$8:$L$"&amp;qde),Res!$C$111,INDIRECT("Lan!$M$8:$M$"&amp;qde),Res!$D$111),"")</f>
        <v>0</v>
      </c>
      <c r="H114" s="74">
        <f ca="1">IFERROR(COUNTIFS(INDIRECT("Lan!$E$8:$E$"&amp;qde),Res!$B114,INDIRECT("Lan!$N$8:$N$"&amp;qde),Res!H$113,INDIRECT("Lan!$L$8:$L$"&amp;qde),Res!$C$111,INDIRECT("Lan!$M$8:$M$"&amp;qde),Res!$D$111),"")</f>
        <v>0</v>
      </c>
      <c r="I114" s="74">
        <f ca="1">IFERROR(COUNTIFS(INDIRECT("Lan!$E$8:$E$"&amp;qde),Res!$B114,INDIRECT("Lan!$N$8:$N$"&amp;qde),Res!I$113,INDIRECT("Lan!$L$8:$L$"&amp;qde),Res!$C$111,INDIRECT("Lan!$M$8:$M$"&amp;qde),Res!$D$111),"")</f>
        <v>0</v>
      </c>
    </row>
    <row r="115" spans="1:9" ht="15.75" thickBot="1" x14ac:dyDescent="0.3">
      <c r="A115" s="43">
        <v>2</v>
      </c>
      <c r="B115" s="73" t="str">
        <f ca="1">IFERROR(VLOOKUP(LARGE(Cad!$M$8:$M$1000,Res!A115),Cad!$M$8:$N$1000,2,FALSE),"")</f>
        <v>Falta justificada</v>
      </c>
      <c r="C115" s="74">
        <f ca="1">IFERROR(COUNTIFS(INDIRECT("Lan!$E$8:$E$"&amp;qde),Res!$B115,INDIRECT("Lan!$N$8:$N$"&amp;qde),Res!C$113,INDIRECT("Lan!$L$8:$L$"&amp;qde),Res!$C$111,INDIRECT("Lan!$M$8:$M$"&amp;qde),Res!$D$111),"")</f>
        <v>0</v>
      </c>
      <c r="D115" s="74">
        <f ca="1">IFERROR(COUNTIFS(INDIRECT("Lan!$E$8:$E$"&amp;qde),Res!$B115,INDIRECT("Lan!$N$8:$N$"&amp;qde),Res!D$113,INDIRECT("Lan!$L$8:$L$"&amp;qde),Res!$C$111,INDIRECT("Lan!$M$8:$M$"&amp;qde),Res!$D$111),"")</f>
        <v>0</v>
      </c>
      <c r="E115" s="74">
        <f ca="1">IFERROR(COUNTIFS(INDIRECT("Lan!$E$8:$E$"&amp;qde),Res!$B115,INDIRECT("Lan!$N$8:$N$"&amp;qde),Res!E$113,INDIRECT("Lan!$L$8:$L$"&amp;qde),Res!$C$111,INDIRECT("Lan!$M$8:$M$"&amp;qde),Res!$D$111),"")</f>
        <v>0</v>
      </c>
      <c r="F115" s="74">
        <f ca="1">IFERROR(COUNTIFS(INDIRECT("Lan!$E$8:$E$"&amp;qde),Res!$B115,INDIRECT("Lan!$N$8:$N$"&amp;qde),Res!F$113,INDIRECT("Lan!$L$8:$L$"&amp;qde),Res!$C$111,INDIRECT("Lan!$M$8:$M$"&amp;qde),Res!$D$111),"")</f>
        <v>0</v>
      </c>
      <c r="G115" s="74">
        <f ca="1">IFERROR(COUNTIFS(INDIRECT("Lan!$E$8:$E$"&amp;qde),Res!$B115,INDIRECT("Lan!$N$8:$N$"&amp;qde),Res!G$113,INDIRECT("Lan!$L$8:$L$"&amp;qde),Res!$C$111,INDIRECT("Lan!$M$8:$M$"&amp;qde),Res!$D$111),"")</f>
        <v>0</v>
      </c>
      <c r="H115" s="74">
        <f ca="1">IFERROR(COUNTIFS(INDIRECT("Lan!$E$8:$E$"&amp;qde),Res!$B115,INDIRECT("Lan!$N$8:$N$"&amp;qde),Res!H$113,INDIRECT("Lan!$L$8:$L$"&amp;qde),Res!$C$111,INDIRECT("Lan!$M$8:$M$"&amp;qde),Res!$D$111),"")</f>
        <v>0</v>
      </c>
      <c r="I115" s="74">
        <f ca="1">IFERROR(COUNTIFS(INDIRECT("Lan!$E$8:$E$"&amp;qde),Res!$B115,INDIRECT("Lan!$N$8:$N$"&amp;qde),Res!I$113,INDIRECT("Lan!$L$8:$L$"&amp;qde),Res!$C$111,INDIRECT("Lan!$M$8:$M$"&amp;qde),Res!$D$111),"")</f>
        <v>0</v>
      </c>
    </row>
    <row r="116" spans="1:9" ht="15.75" thickBot="1" x14ac:dyDescent="0.3">
      <c r="A116" s="43">
        <v>3</v>
      </c>
      <c r="B116" s="73" t="str">
        <f ca="1">IFERROR(VLOOKUP(LARGE(Cad!$M$8:$M$1000,Res!A116),Cad!$M$8:$N$1000,2,FALSE),"")</f>
        <v>Falta sem justificativa</v>
      </c>
      <c r="C116" s="74">
        <f ca="1">IFERROR(COUNTIFS(INDIRECT("Lan!$E$8:$E$"&amp;qde),Res!$B116,INDIRECT("Lan!$N$8:$N$"&amp;qde),Res!C$113,INDIRECT("Lan!$L$8:$L$"&amp;qde),Res!$C$111,INDIRECT("Lan!$M$8:$M$"&amp;qde),Res!$D$111),"")</f>
        <v>0</v>
      </c>
      <c r="D116" s="74">
        <f ca="1">IFERROR(COUNTIFS(INDIRECT("Lan!$E$8:$E$"&amp;qde),Res!$B116,INDIRECT("Lan!$N$8:$N$"&amp;qde),Res!D$113,INDIRECT("Lan!$L$8:$L$"&amp;qde),Res!$C$111,INDIRECT("Lan!$M$8:$M$"&amp;qde),Res!$D$111),"")</f>
        <v>0</v>
      </c>
      <c r="E116" s="74">
        <f ca="1">IFERROR(COUNTIFS(INDIRECT("Lan!$E$8:$E$"&amp;qde),Res!$B116,INDIRECT("Lan!$N$8:$N$"&amp;qde),Res!E$113,INDIRECT("Lan!$L$8:$L$"&amp;qde),Res!$C$111,INDIRECT("Lan!$M$8:$M$"&amp;qde),Res!$D$111),"")</f>
        <v>0</v>
      </c>
      <c r="F116" s="74">
        <f ca="1">IFERROR(COUNTIFS(INDIRECT("Lan!$E$8:$E$"&amp;qde),Res!$B116,INDIRECT("Lan!$N$8:$N$"&amp;qde),Res!F$113,INDIRECT("Lan!$L$8:$L$"&amp;qde),Res!$C$111,INDIRECT("Lan!$M$8:$M$"&amp;qde),Res!$D$111),"")</f>
        <v>0</v>
      </c>
      <c r="G116" s="74">
        <f ca="1">IFERROR(COUNTIFS(INDIRECT("Lan!$E$8:$E$"&amp;qde),Res!$B116,INDIRECT("Lan!$N$8:$N$"&amp;qde),Res!G$113,INDIRECT("Lan!$L$8:$L$"&amp;qde),Res!$C$111,INDIRECT("Lan!$M$8:$M$"&amp;qde),Res!$D$111),"")</f>
        <v>0</v>
      </c>
      <c r="H116" s="74">
        <f ca="1">IFERROR(COUNTIFS(INDIRECT("Lan!$E$8:$E$"&amp;qde),Res!$B116,INDIRECT("Lan!$N$8:$N$"&amp;qde),Res!H$113,INDIRECT("Lan!$L$8:$L$"&amp;qde),Res!$C$111,INDIRECT("Lan!$M$8:$M$"&amp;qde),Res!$D$111),"")</f>
        <v>0</v>
      </c>
      <c r="I116" s="74">
        <f ca="1">IFERROR(COUNTIFS(INDIRECT("Lan!$E$8:$E$"&amp;qde),Res!$B116,INDIRECT("Lan!$N$8:$N$"&amp;qde),Res!I$113,INDIRECT("Lan!$L$8:$L$"&amp;qde),Res!$C$111,INDIRECT("Lan!$M$8:$M$"&amp;qde),Res!$D$111),"")</f>
        <v>0</v>
      </c>
    </row>
    <row r="117" spans="1:9" ht="15.75" thickBot="1" x14ac:dyDescent="0.3">
      <c r="A117" s="43">
        <v>4</v>
      </c>
      <c r="B117" s="73" t="str">
        <f ca="1">IFERROR(VLOOKUP(LARGE(Cad!$M$8:$M$1000,Res!A117),Cad!$M$8:$N$1000,2,FALSE),"")</f>
        <v>Licença Médica</v>
      </c>
      <c r="C117" s="74">
        <f ca="1">IFERROR(COUNTIFS(INDIRECT("Lan!$E$8:$E$"&amp;qde),Res!$B117,INDIRECT("Lan!$N$8:$N$"&amp;qde),Res!C$113,INDIRECT("Lan!$L$8:$L$"&amp;qde),Res!$C$111,INDIRECT("Lan!$M$8:$M$"&amp;qde),Res!$D$111),"")</f>
        <v>0</v>
      </c>
      <c r="D117" s="74">
        <f ca="1">IFERROR(COUNTIFS(INDIRECT("Lan!$E$8:$E$"&amp;qde),Res!$B117,INDIRECT("Lan!$N$8:$N$"&amp;qde),Res!D$113,INDIRECT("Lan!$L$8:$L$"&amp;qde),Res!$C$111,INDIRECT("Lan!$M$8:$M$"&amp;qde),Res!$D$111),"")</f>
        <v>0</v>
      </c>
      <c r="E117" s="74">
        <f ca="1">IFERROR(COUNTIFS(INDIRECT("Lan!$E$8:$E$"&amp;qde),Res!$B117,INDIRECT("Lan!$N$8:$N$"&amp;qde),Res!E$113,INDIRECT("Lan!$L$8:$L$"&amp;qde),Res!$C$111,INDIRECT("Lan!$M$8:$M$"&amp;qde),Res!$D$111),"")</f>
        <v>0</v>
      </c>
      <c r="F117" s="74">
        <f ca="1">IFERROR(COUNTIFS(INDIRECT("Lan!$E$8:$E$"&amp;qde),Res!$B117,INDIRECT("Lan!$N$8:$N$"&amp;qde),Res!F$113,INDIRECT("Lan!$L$8:$L$"&amp;qde),Res!$C$111,INDIRECT("Lan!$M$8:$M$"&amp;qde),Res!$D$111),"")</f>
        <v>0</v>
      </c>
      <c r="G117" s="74">
        <f ca="1">IFERROR(COUNTIFS(INDIRECT("Lan!$E$8:$E$"&amp;qde),Res!$B117,INDIRECT("Lan!$N$8:$N$"&amp;qde),Res!G$113,INDIRECT("Lan!$L$8:$L$"&amp;qde),Res!$C$111,INDIRECT("Lan!$M$8:$M$"&amp;qde),Res!$D$111),"")</f>
        <v>0</v>
      </c>
      <c r="H117" s="74">
        <f ca="1">IFERROR(COUNTIFS(INDIRECT("Lan!$E$8:$E$"&amp;qde),Res!$B117,INDIRECT("Lan!$N$8:$N$"&amp;qde),Res!H$113,INDIRECT("Lan!$L$8:$L$"&amp;qde),Res!$C$111,INDIRECT("Lan!$M$8:$M$"&amp;qde),Res!$D$111),"")</f>
        <v>0</v>
      </c>
      <c r="I117" s="74">
        <f ca="1">IFERROR(COUNTIFS(INDIRECT("Lan!$E$8:$E$"&amp;qde),Res!$B117,INDIRECT("Lan!$N$8:$N$"&amp;qde),Res!I$113,INDIRECT("Lan!$L$8:$L$"&amp;qde),Res!$C$111,INDIRECT("Lan!$M$8:$M$"&amp;qde),Res!$D$111),"")</f>
        <v>0</v>
      </c>
    </row>
    <row r="118" spans="1:9" ht="15.75" thickBot="1" x14ac:dyDescent="0.3">
      <c r="A118" s="43">
        <v>5</v>
      </c>
      <c r="B118" s="73" t="str">
        <f ca="1">IFERROR(VLOOKUP(LARGE(Cad!$M$8:$M$1000,Res!A118),Cad!$M$8:$N$1000,2,FALSE),"")</f>
        <v>Atraso sem justificativa</v>
      </c>
      <c r="C118" s="74">
        <f ca="1">IFERROR(COUNTIFS(INDIRECT("Lan!$E$8:$E$"&amp;qde),Res!$B118,INDIRECT("Lan!$N$8:$N$"&amp;qde),Res!C$113,INDIRECT("Lan!$L$8:$L$"&amp;qde),Res!$C$111,INDIRECT("Lan!$M$8:$M$"&amp;qde),Res!$D$111),"")</f>
        <v>0</v>
      </c>
      <c r="D118" s="74">
        <f ca="1">IFERROR(COUNTIFS(INDIRECT("Lan!$E$8:$E$"&amp;qde),Res!$B118,INDIRECT("Lan!$N$8:$N$"&amp;qde),Res!D$113,INDIRECT("Lan!$L$8:$L$"&amp;qde),Res!$C$111,INDIRECT("Lan!$M$8:$M$"&amp;qde),Res!$D$111),"")</f>
        <v>0</v>
      </c>
      <c r="E118" s="74">
        <f ca="1">IFERROR(COUNTIFS(INDIRECT("Lan!$E$8:$E$"&amp;qde),Res!$B118,INDIRECT("Lan!$N$8:$N$"&amp;qde),Res!E$113,INDIRECT("Lan!$L$8:$L$"&amp;qde),Res!$C$111,INDIRECT("Lan!$M$8:$M$"&amp;qde),Res!$D$111),"")</f>
        <v>0</v>
      </c>
      <c r="F118" s="74">
        <f ca="1">IFERROR(COUNTIFS(INDIRECT("Lan!$E$8:$E$"&amp;qde),Res!$B118,INDIRECT("Lan!$N$8:$N$"&amp;qde),Res!F$113,INDIRECT("Lan!$L$8:$L$"&amp;qde),Res!$C$111,INDIRECT("Lan!$M$8:$M$"&amp;qde),Res!$D$111),"")</f>
        <v>0</v>
      </c>
      <c r="G118" s="74">
        <f ca="1">IFERROR(COUNTIFS(INDIRECT("Lan!$E$8:$E$"&amp;qde),Res!$B118,INDIRECT("Lan!$N$8:$N$"&amp;qde),Res!G$113,INDIRECT("Lan!$L$8:$L$"&amp;qde),Res!$C$111,INDIRECT("Lan!$M$8:$M$"&amp;qde),Res!$D$111),"")</f>
        <v>0</v>
      </c>
      <c r="H118" s="74">
        <f ca="1">IFERROR(COUNTIFS(INDIRECT("Lan!$E$8:$E$"&amp;qde),Res!$B118,INDIRECT("Lan!$N$8:$N$"&amp;qde),Res!H$113,INDIRECT("Lan!$L$8:$L$"&amp;qde),Res!$C$111,INDIRECT("Lan!$M$8:$M$"&amp;qde),Res!$D$111),"")</f>
        <v>0</v>
      </c>
      <c r="I118" s="74">
        <f ca="1">IFERROR(COUNTIFS(INDIRECT("Lan!$E$8:$E$"&amp;qde),Res!$B118,INDIRECT("Lan!$N$8:$N$"&amp;qde),Res!I$113,INDIRECT("Lan!$L$8:$L$"&amp;qde),Res!$C$111,INDIRECT("Lan!$M$8:$M$"&amp;qde),Res!$D$111),"")</f>
        <v>0</v>
      </c>
    </row>
    <row r="119" spans="1:9" ht="15.75" thickBot="1" x14ac:dyDescent="0.3">
      <c r="A119" s="43">
        <v>6</v>
      </c>
      <c r="B119" s="73" t="str">
        <f ca="1">IFERROR(VLOOKUP(LARGE(Cad!$M$8:$M$1000,Res!A119),Cad!$M$8:$N$1000,2,FALSE),"")</f>
        <v>Abono</v>
      </c>
      <c r="C119" s="74">
        <f ca="1">IFERROR(COUNTIFS(INDIRECT("Lan!$E$8:$E$"&amp;qde),Res!$B119,INDIRECT("Lan!$N$8:$N$"&amp;qde),Res!C$113,INDIRECT("Lan!$L$8:$L$"&amp;qde),Res!$C$111,INDIRECT("Lan!$M$8:$M$"&amp;qde),Res!$D$111),"")</f>
        <v>0</v>
      </c>
      <c r="D119" s="74">
        <f ca="1">IFERROR(COUNTIFS(INDIRECT("Lan!$E$8:$E$"&amp;qde),Res!$B119,INDIRECT("Lan!$N$8:$N$"&amp;qde),Res!D$113,INDIRECT("Lan!$L$8:$L$"&amp;qde),Res!$C$111,INDIRECT("Lan!$M$8:$M$"&amp;qde),Res!$D$111),"")</f>
        <v>0</v>
      </c>
      <c r="E119" s="74">
        <f ca="1">IFERROR(COUNTIFS(INDIRECT("Lan!$E$8:$E$"&amp;qde),Res!$B119,INDIRECT("Lan!$N$8:$N$"&amp;qde),Res!E$113,INDIRECT("Lan!$L$8:$L$"&amp;qde),Res!$C$111,INDIRECT("Lan!$M$8:$M$"&amp;qde),Res!$D$111),"")</f>
        <v>0</v>
      </c>
      <c r="F119" s="74">
        <f ca="1">IFERROR(COUNTIFS(INDIRECT("Lan!$E$8:$E$"&amp;qde),Res!$B119,INDIRECT("Lan!$N$8:$N$"&amp;qde),Res!F$113,INDIRECT("Lan!$L$8:$L$"&amp;qde),Res!$C$111,INDIRECT("Lan!$M$8:$M$"&amp;qde),Res!$D$111),"")</f>
        <v>0</v>
      </c>
      <c r="G119" s="74">
        <f ca="1">IFERROR(COUNTIFS(INDIRECT("Lan!$E$8:$E$"&amp;qde),Res!$B119,INDIRECT("Lan!$N$8:$N$"&amp;qde),Res!G$113,INDIRECT("Lan!$L$8:$L$"&amp;qde),Res!$C$111,INDIRECT("Lan!$M$8:$M$"&amp;qde),Res!$D$111),"")</f>
        <v>0</v>
      </c>
      <c r="H119" s="74">
        <f ca="1">IFERROR(COUNTIFS(INDIRECT("Lan!$E$8:$E$"&amp;qde),Res!$B119,INDIRECT("Lan!$N$8:$N$"&amp;qde),Res!H$113,INDIRECT("Lan!$L$8:$L$"&amp;qde),Res!$C$111,INDIRECT("Lan!$M$8:$M$"&amp;qde),Res!$D$111),"")</f>
        <v>0</v>
      </c>
      <c r="I119" s="74">
        <f ca="1">IFERROR(COUNTIFS(INDIRECT("Lan!$E$8:$E$"&amp;qde),Res!$B119,INDIRECT("Lan!$N$8:$N$"&amp;qde),Res!I$113,INDIRECT("Lan!$L$8:$L$"&amp;qde),Res!$C$111,INDIRECT("Lan!$M$8:$M$"&amp;qde),Res!$D$111),"")</f>
        <v>0</v>
      </c>
    </row>
    <row r="120" spans="1:9" ht="15.75" thickBot="1" x14ac:dyDescent="0.3">
      <c r="A120" s="43">
        <v>7</v>
      </c>
      <c r="B120" s="73" t="str">
        <f ca="1">IFERROR(VLOOKUP(LARGE(Cad!$M$8:$M$1000,Res!A120),Cad!$M$8:$N$1000,2,FALSE),"")</f>
        <v>Licença paternidade</v>
      </c>
      <c r="C120" s="74">
        <f ca="1">IFERROR(COUNTIFS(INDIRECT("Lan!$E$8:$E$"&amp;qde),Res!$B120,INDIRECT("Lan!$N$8:$N$"&amp;qde),Res!C$113,INDIRECT("Lan!$L$8:$L$"&amp;qde),Res!$C$111,INDIRECT("Lan!$M$8:$M$"&amp;qde),Res!$D$111),"")</f>
        <v>0</v>
      </c>
      <c r="D120" s="74">
        <f ca="1">IFERROR(COUNTIFS(INDIRECT("Lan!$E$8:$E$"&amp;qde),Res!$B120,INDIRECT("Lan!$N$8:$N$"&amp;qde),Res!D$113,INDIRECT("Lan!$L$8:$L$"&amp;qde),Res!$C$111,INDIRECT("Lan!$M$8:$M$"&amp;qde),Res!$D$111),"")</f>
        <v>0</v>
      </c>
      <c r="E120" s="74">
        <f ca="1">IFERROR(COUNTIFS(INDIRECT("Lan!$E$8:$E$"&amp;qde),Res!$B120,INDIRECT("Lan!$N$8:$N$"&amp;qde),Res!E$113,INDIRECT("Lan!$L$8:$L$"&amp;qde),Res!$C$111,INDIRECT("Lan!$M$8:$M$"&amp;qde),Res!$D$111),"")</f>
        <v>0</v>
      </c>
      <c r="F120" s="74">
        <f ca="1">IFERROR(COUNTIFS(INDIRECT("Lan!$E$8:$E$"&amp;qde),Res!$B120,INDIRECT("Lan!$N$8:$N$"&amp;qde),Res!F$113,INDIRECT("Lan!$L$8:$L$"&amp;qde),Res!$C$111,INDIRECT("Lan!$M$8:$M$"&amp;qde),Res!$D$111),"")</f>
        <v>0</v>
      </c>
      <c r="G120" s="74">
        <f ca="1">IFERROR(COUNTIFS(INDIRECT("Lan!$E$8:$E$"&amp;qde),Res!$B120,INDIRECT("Lan!$N$8:$N$"&amp;qde),Res!G$113,INDIRECT("Lan!$L$8:$L$"&amp;qde),Res!$C$111,INDIRECT("Lan!$M$8:$M$"&amp;qde),Res!$D$111),"")</f>
        <v>0</v>
      </c>
      <c r="H120" s="74">
        <f ca="1">IFERROR(COUNTIFS(INDIRECT("Lan!$E$8:$E$"&amp;qde),Res!$B120,INDIRECT("Lan!$N$8:$N$"&amp;qde),Res!H$113,INDIRECT("Lan!$L$8:$L$"&amp;qde),Res!$C$111,INDIRECT("Lan!$M$8:$M$"&amp;qde),Res!$D$111),"")</f>
        <v>0</v>
      </c>
      <c r="I120" s="74">
        <f ca="1">IFERROR(COUNTIFS(INDIRECT("Lan!$E$8:$E$"&amp;qde),Res!$B120,INDIRECT("Lan!$N$8:$N$"&amp;qde),Res!I$113,INDIRECT("Lan!$L$8:$L$"&amp;qde),Res!$C$111,INDIRECT("Lan!$M$8:$M$"&amp;qde),Res!$D$111),"")</f>
        <v>0</v>
      </c>
    </row>
    <row r="121" spans="1:9" ht="15.75" thickBot="1" x14ac:dyDescent="0.3">
      <c r="A121" s="43">
        <v>8</v>
      </c>
      <c r="B121" s="73" t="str">
        <f ca="1">IFERROR(VLOOKUP(LARGE(Cad!$M$8:$M$1000,Res!A121),Cad!$M$8:$N$1000,2,FALSE),"")</f>
        <v>Licença maternidade</v>
      </c>
      <c r="C121" s="74">
        <f ca="1">IFERROR(COUNTIFS(INDIRECT("Lan!$E$8:$E$"&amp;qde),Res!$B121,INDIRECT("Lan!$N$8:$N$"&amp;qde),Res!C$113,INDIRECT("Lan!$L$8:$L$"&amp;qde),Res!$C$111,INDIRECT("Lan!$M$8:$M$"&amp;qde),Res!$D$111),"")</f>
        <v>0</v>
      </c>
      <c r="D121" s="74">
        <f ca="1">IFERROR(COUNTIFS(INDIRECT("Lan!$E$8:$E$"&amp;qde),Res!$B121,INDIRECT("Lan!$N$8:$N$"&amp;qde),Res!D$113,INDIRECT("Lan!$L$8:$L$"&amp;qde),Res!$C$111,INDIRECT("Lan!$M$8:$M$"&amp;qde),Res!$D$111),"")</f>
        <v>0</v>
      </c>
      <c r="E121" s="74">
        <f ca="1">IFERROR(COUNTIFS(INDIRECT("Lan!$E$8:$E$"&amp;qde),Res!$B121,INDIRECT("Lan!$N$8:$N$"&amp;qde),Res!E$113,INDIRECT("Lan!$L$8:$L$"&amp;qde),Res!$C$111,INDIRECT("Lan!$M$8:$M$"&amp;qde),Res!$D$111),"")</f>
        <v>0</v>
      </c>
      <c r="F121" s="74">
        <f ca="1">IFERROR(COUNTIFS(INDIRECT("Lan!$E$8:$E$"&amp;qde),Res!$B121,INDIRECT("Lan!$N$8:$N$"&amp;qde),Res!F$113,INDIRECT("Lan!$L$8:$L$"&amp;qde),Res!$C$111,INDIRECT("Lan!$M$8:$M$"&amp;qde),Res!$D$111),"")</f>
        <v>0</v>
      </c>
      <c r="G121" s="74">
        <f ca="1">IFERROR(COUNTIFS(INDIRECT("Lan!$E$8:$E$"&amp;qde),Res!$B121,INDIRECT("Lan!$N$8:$N$"&amp;qde),Res!G$113,INDIRECT("Lan!$L$8:$L$"&amp;qde),Res!$C$111,INDIRECT("Lan!$M$8:$M$"&amp;qde),Res!$D$111),"")</f>
        <v>0</v>
      </c>
      <c r="H121" s="74">
        <f ca="1">IFERROR(COUNTIFS(INDIRECT("Lan!$E$8:$E$"&amp;qde),Res!$B121,INDIRECT("Lan!$N$8:$N$"&amp;qde),Res!H$113,INDIRECT("Lan!$L$8:$L$"&amp;qde),Res!$C$111,INDIRECT("Lan!$M$8:$M$"&amp;qde),Res!$D$111),"")</f>
        <v>0</v>
      </c>
      <c r="I121" s="74">
        <f ca="1">IFERROR(COUNTIFS(INDIRECT("Lan!$E$8:$E$"&amp;qde),Res!$B121,INDIRECT("Lan!$N$8:$N$"&amp;qde),Res!I$113,INDIRECT("Lan!$L$8:$L$"&amp;qde),Res!$C$111,INDIRECT("Lan!$M$8:$M$"&amp;qde),Res!$D$111),"")</f>
        <v>0</v>
      </c>
    </row>
    <row r="122" spans="1:9" ht="15.75" thickBot="1" x14ac:dyDescent="0.3">
      <c r="A122" s="43">
        <v>9</v>
      </c>
      <c r="B122" s="73" t="str">
        <f ca="1">IFERROR(VLOOKUP(LARGE(Cad!$M$8:$M$1000,Res!A122),Cad!$M$8:$N$1000,2,FALSE),"")</f>
        <v>Suspensão</v>
      </c>
      <c r="C122" s="74">
        <f ca="1">IFERROR(COUNTIFS(INDIRECT("Lan!$E$8:$E$"&amp;qde),Res!$B122,INDIRECT("Lan!$N$8:$N$"&amp;qde),Res!C$113,INDIRECT("Lan!$L$8:$L$"&amp;qde),Res!$C$111,INDIRECT("Lan!$M$8:$M$"&amp;qde),Res!$D$111),"")</f>
        <v>0</v>
      </c>
      <c r="D122" s="74">
        <f ca="1">IFERROR(COUNTIFS(INDIRECT("Lan!$E$8:$E$"&amp;qde),Res!$B122,INDIRECT("Lan!$N$8:$N$"&amp;qde),Res!D$113,INDIRECT("Lan!$L$8:$L$"&amp;qde),Res!$C$111,INDIRECT("Lan!$M$8:$M$"&amp;qde),Res!$D$111),"")</f>
        <v>0</v>
      </c>
      <c r="E122" s="74">
        <f ca="1">IFERROR(COUNTIFS(INDIRECT("Lan!$E$8:$E$"&amp;qde),Res!$B122,INDIRECT("Lan!$N$8:$N$"&amp;qde),Res!E$113,INDIRECT("Lan!$L$8:$L$"&amp;qde),Res!$C$111,INDIRECT("Lan!$M$8:$M$"&amp;qde),Res!$D$111),"")</f>
        <v>0</v>
      </c>
      <c r="F122" s="74">
        <f ca="1">IFERROR(COUNTIFS(INDIRECT("Lan!$E$8:$E$"&amp;qde),Res!$B122,INDIRECT("Lan!$N$8:$N$"&amp;qde),Res!F$113,INDIRECT("Lan!$L$8:$L$"&amp;qde),Res!$C$111,INDIRECT("Lan!$M$8:$M$"&amp;qde),Res!$D$111),"")</f>
        <v>0</v>
      </c>
      <c r="G122" s="74">
        <f ca="1">IFERROR(COUNTIFS(INDIRECT("Lan!$E$8:$E$"&amp;qde),Res!$B122,INDIRECT("Lan!$N$8:$N$"&amp;qde),Res!G$113,INDIRECT("Lan!$L$8:$L$"&amp;qde),Res!$C$111,INDIRECT("Lan!$M$8:$M$"&amp;qde),Res!$D$111),"")</f>
        <v>0</v>
      </c>
      <c r="H122" s="74">
        <f ca="1">IFERROR(COUNTIFS(INDIRECT("Lan!$E$8:$E$"&amp;qde),Res!$B122,INDIRECT("Lan!$N$8:$N$"&amp;qde),Res!H$113,INDIRECT("Lan!$L$8:$L$"&amp;qde),Res!$C$111,INDIRECT("Lan!$M$8:$M$"&amp;qde),Res!$D$111),"")</f>
        <v>0</v>
      </c>
      <c r="I122" s="74">
        <f ca="1">IFERROR(COUNTIFS(INDIRECT("Lan!$E$8:$E$"&amp;qde),Res!$B122,INDIRECT("Lan!$N$8:$N$"&amp;qde),Res!I$113,INDIRECT("Lan!$L$8:$L$"&amp;qde),Res!$C$111,INDIRECT("Lan!$M$8:$M$"&amp;qde),Res!$D$111),"")</f>
        <v>0</v>
      </c>
    </row>
    <row r="123" spans="1:9" ht="15.75" thickBot="1" x14ac:dyDescent="0.3">
      <c r="A123" s="43">
        <v>10</v>
      </c>
      <c r="B123" s="73" t="str">
        <f ca="1">IFERROR(VLOOKUP(LARGE(Cad!$M$8:$M$1000,Res!A123),Cad!$M$8:$N$1000,2,FALSE),"")</f>
        <v>Afastamento INSS</v>
      </c>
      <c r="C123" s="74">
        <f ca="1">IFERROR(COUNTIFS(INDIRECT("Lan!$E$8:$E$"&amp;qde),Res!$B123,INDIRECT("Lan!$N$8:$N$"&amp;qde),Res!C$113,INDIRECT("Lan!$L$8:$L$"&amp;qde),Res!$C$111,INDIRECT("Lan!$M$8:$M$"&amp;qde),Res!$D$111),"")</f>
        <v>0</v>
      </c>
      <c r="D123" s="74">
        <f ca="1">IFERROR(COUNTIFS(INDIRECT("Lan!$E$8:$E$"&amp;qde),Res!$B123,INDIRECT("Lan!$N$8:$N$"&amp;qde),Res!D$113,INDIRECT("Lan!$L$8:$L$"&amp;qde),Res!$C$111,INDIRECT("Lan!$M$8:$M$"&amp;qde),Res!$D$111),"")</f>
        <v>0</v>
      </c>
      <c r="E123" s="74">
        <f ca="1">IFERROR(COUNTIFS(INDIRECT("Lan!$E$8:$E$"&amp;qde),Res!$B123,INDIRECT("Lan!$N$8:$N$"&amp;qde),Res!E$113,INDIRECT("Lan!$L$8:$L$"&amp;qde),Res!$C$111,INDIRECT("Lan!$M$8:$M$"&amp;qde),Res!$D$111),"")</f>
        <v>0</v>
      </c>
      <c r="F123" s="74">
        <f ca="1">IFERROR(COUNTIFS(INDIRECT("Lan!$E$8:$E$"&amp;qde),Res!$B123,INDIRECT("Lan!$N$8:$N$"&amp;qde),Res!F$113,INDIRECT("Lan!$L$8:$L$"&amp;qde),Res!$C$111,INDIRECT("Lan!$M$8:$M$"&amp;qde),Res!$D$111),"")</f>
        <v>0</v>
      </c>
      <c r="G123" s="74">
        <f ca="1">IFERROR(COUNTIFS(INDIRECT("Lan!$E$8:$E$"&amp;qde),Res!$B123,INDIRECT("Lan!$N$8:$N$"&amp;qde),Res!G$113,INDIRECT("Lan!$L$8:$L$"&amp;qde),Res!$C$111,INDIRECT("Lan!$M$8:$M$"&amp;qde),Res!$D$111),"")</f>
        <v>0</v>
      </c>
      <c r="H123" s="74">
        <f ca="1">IFERROR(COUNTIFS(INDIRECT("Lan!$E$8:$E$"&amp;qde),Res!$B123,INDIRECT("Lan!$N$8:$N$"&amp;qde),Res!H$113,INDIRECT("Lan!$L$8:$L$"&amp;qde),Res!$C$111,INDIRECT("Lan!$M$8:$M$"&amp;qde),Res!$D$111),"")</f>
        <v>0</v>
      </c>
      <c r="I123" s="74">
        <f ca="1">IFERROR(COUNTIFS(INDIRECT("Lan!$E$8:$E$"&amp;qde),Res!$B123,INDIRECT("Lan!$N$8:$N$"&amp;qde),Res!I$113,INDIRECT("Lan!$L$8:$L$"&amp;qde),Res!$C$111,INDIRECT("Lan!$M$8:$M$"&amp;qde),Res!$D$111),"")</f>
        <v>0</v>
      </c>
    </row>
    <row r="125" spans="1:9" ht="15.75" thickBot="1" x14ac:dyDescent="0.3">
      <c r="B125" s="69" t="s">
        <v>148</v>
      </c>
      <c r="C125" s="70"/>
      <c r="D125" s="70"/>
      <c r="E125" s="70"/>
      <c r="F125" s="70"/>
      <c r="G125" s="70"/>
      <c r="H125" s="70"/>
      <c r="I125" s="70"/>
    </row>
    <row r="126" spans="1:9" ht="15.75" thickBot="1" x14ac:dyDescent="0.3">
      <c r="B126" s="71" t="s">
        <v>116</v>
      </c>
      <c r="C126" s="72" t="s">
        <v>140</v>
      </c>
      <c r="D126" s="72" t="s">
        <v>141</v>
      </c>
      <c r="E126" s="72" t="s">
        <v>142</v>
      </c>
      <c r="F126" s="72" t="s">
        <v>143</v>
      </c>
      <c r="G126" s="72" t="s">
        <v>144</v>
      </c>
      <c r="H126" s="72" t="s">
        <v>145</v>
      </c>
      <c r="I126" s="72" t="s">
        <v>146</v>
      </c>
    </row>
    <row r="127" spans="1:9" ht="15.75" thickBot="1" x14ac:dyDescent="0.3">
      <c r="A127" s="43">
        <v>1</v>
      </c>
      <c r="B127" s="73" t="str">
        <f ca="1">IFERROR(VLOOKUP(LARGE(Cad!$K$8:$K$1000,Res!A127),Cad!$K$8:$L$1000,2,FALSE),"")</f>
        <v>Funcionário 1</v>
      </c>
      <c r="C127" s="74">
        <f ca="1">IFERROR(COUNTIFS(INDIRECT("Lan!$D$8:$D$"&amp;qde),Res!$B127,INDIRECT("Lan!$N$8:$N$"&amp;qde),Res!C$126,INDIRECT("Lan!$L$8:$L$"&amp;qde),Res!$C$111,INDIRECT("Lan!$M$8:$M$"&amp;qde),Res!$D$111),"")</f>
        <v>1</v>
      </c>
      <c r="D127" s="74">
        <f ca="1">IFERROR(COUNTIFS(INDIRECT("Lan!$D$8:$D$"&amp;qde),Res!$B127,INDIRECT("Lan!$N$8:$N$"&amp;qde),Res!D$126,INDIRECT("Lan!$L$8:$L$"&amp;qde),Res!$C$111,INDIRECT("Lan!$M$8:$M$"&amp;qde),Res!$D$111),"")</f>
        <v>0</v>
      </c>
      <c r="E127" s="74">
        <f ca="1">IFERROR(COUNTIFS(INDIRECT("Lan!$D$8:$D$"&amp;qde),Res!$B127,INDIRECT("Lan!$N$8:$N$"&amp;qde),Res!E$126,INDIRECT("Lan!$L$8:$L$"&amp;qde),Res!$C$111,INDIRECT("Lan!$M$8:$M$"&amp;qde),Res!$D$111),"")</f>
        <v>0</v>
      </c>
      <c r="F127" s="74">
        <f ca="1">IFERROR(COUNTIFS(INDIRECT("Lan!$D$8:$D$"&amp;qde),Res!$B127,INDIRECT("Lan!$N$8:$N$"&amp;qde),Res!F$126,INDIRECT("Lan!$L$8:$L$"&amp;qde),Res!$C$111,INDIRECT("Lan!$M$8:$M$"&amp;qde),Res!$D$111),"")</f>
        <v>0</v>
      </c>
      <c r="G127" s="74">
        <f ca="1">IFERROR(COUNTIFS(INDIRECT("Lan!$D$8:$D$"&amp;qde),Res!$B127,INDIRECT("Lan!$N$8:$N$"&amp;qde),Res!G$126,INDIRECT("Lan!$L$8:$L$"&amp;qde),Res!$C$111,INDIRECT("Lan!$M$8:$M$"&amp;qde),Res!$D$111),"")</f>
        <v>0</v>
      </c>
      <c r="H127" s="74">
        <f ca="1">IFERROR(COUNTIFS(INDIRECT("Lan!$D$8:$D$"&amp;qde),Res!$B127,INDIRECT("Lan!$N$8:$N$"&amp;qde),Res!H$126,INDIRECT("Lan!$L$8:$L$"&amp;qde),Res!$C$111,INDIRECT("Lan!$M$8:$M$"&amp;qde),Res!$D$111),"")</f>
        <v>0</v>
      </c>
      <c r="I127" s="74">
        <f ca="1">IFERROR(COUNTIFS(INDIRECT("Lan!$D$8:$D$"&amp;qde),Res!$B127,INDIRECT("Lan!$N$8:$N$"&amp;qde),Res!I$126,INDIRECT("Lan!$L$8:$L$"&amp;qde),Res!$C$111,INDIRECT("Lan!$M$8:$M$"&amp;qde),Res!$D$111),"")</f>
        <v>0</v>
      </c>
    </row>
    <row r="128" spans="1:9" ht="15.75" thickBot="1" x14ac:dyDescent="0.3">
      <c r="A128" s="43">
        <v>2</v>
      </c>
      <c r="B128" s="73" t="str">
        <f ca="1">IFERROR(VLOOKUP(LARGE(Cad!$K$8:$K$1000,Res!A128),Cad!$K$8:$L$1000,2,FALSE),"")</f>
        <v>Funcionário 2</v>
      </c>
      <c r="C128" s="74">
        <f ca="1">IFERROR(COUNTIFS(INDIRECT("Lan!$D$8:$D$"&amp;qde),Res!$B128,INDIRECT("Lan!$N$8:$N$"&amp;qde),Res!C$126,INDIRECT("Lan!$L$8:$L$"&amp;qde),Res!$C$111,INDIRECT("Lan!$M$8:$M$"&amp;qde),Res!$D$111),"")</f>
        <v>0</v>
      </c>
      <c r="D128" s="74">
        <f ca="1">IFERROR(COUNTIFS(INDIRECT("Lan!$D$8:$D$"&amp;qde),Res!$B128,INDIRECT("Lan!$N$8:$N$"&amp;qde),Res!D$126,INDIRECT("Lan!$L$8:$L$"&amp;qde),Res!$C$111,INDIRECT("Lan!$M$8:$M$"&amp;qde),Res!$D$111),"")</f>
        <v>0</v>
      </c>
      <c r="E128" s="74">
        <f ca="1">IFERROR(COUNTIFS(INDIRECT("Lan!$D$8:$D$"&amp;qde),Res!$B128,INDIRECT("Lan!$N$8:$N$"&amp;qde),Res!E$126,INDIRECT("Lan!$L$8:$L$"&amp;qde),Res!$C$111,INDIRECT("Lan!$M$8:$M$"&amp;qde),Res!$D$111),"")</f>
        <v>0</v>
      </c>
      <c r="F128" s="74">
        <f ca="1">IFERROR(COUNTIFS(INDIRECT("Lan!$D$8:$D$"&amp;qde),Res!$B128,INDIRECT("Lan!$N$8:$N$"&amp;qde),Res!F$126,INDIRECT("Lan!$L$8:$L$"&amp;qde),Res!$C$111,INDIRECT("Lan!$M$8:$M$"&amp;qde),Res!$D$111),"")</f>
        <v>0</v>
      </c>
      <c r="G128" s="74">
        <f ca="1">IFERROR(COUNTIFS(INDIRECT("Lan!$D$8:$D$"&amp;qde),Res!$B128,INDIRECT("Lan!$N$8:$N$"&amp;qde),Res!G$126,INDIRECT("Lan!$L$8:$L$"&amp;qde),Res!$C$111,INDIRECT("Lan!$M$8:$M$"&amp;qde),Res!$D$111),"")</f>
        <v>0</v>
      </c>
      <c r="H128" s="74">
        <f ca="1">IFERROR(COUNTIFS(INDIRECT("Lan!$D$8:$D$"&amp;qde),Res!$B128,INDIRECT("Lan!$N$8:$N$"&amp;qde),Res!H$126,INDIRECT("Lan!$L$8:$L$"&amp;qde),Res!$C$111,INDIRECT("Lan!$M$8:$M$"&amp;qde),Res!$D$111),"")</f>
        <v>0</v>
      </c>
      <c r="I128" s="74">
        <f ca="1">IFERROR(COUNTIFS(INDIRECT("Lan!$D$8:$D$"&amp;qde),Res!$B128,INDIRECT("Lan!$N$8:$N$"&amp;qde),Res!I$126,INDIRECT("Lan!$L$8:$L$"&amp;qde),Res!$C$111,INDIRECT("Lan!$M$8:$M$"&amp;qde),Res!$D$111),"")</f>
        <v>0</v>
      </c>
    </row>
    <row r="129" spans="1:9" ht="15.75" thickBot="1" x14ac:dyDescent="0.3">
      <c r="A129" s="43">
        <v>3</v>
      </c>
      <c r="B129" s="73" t="str">
        <f ca="1">IFERROR(VLOOKUP(LARGE(Cad!$K$8:$K$1000,Res!A129),Cad!$K$8:$L$1000,2,FALSE),"")</f>
        <v>Funcionário 3</v>
      </c>
      <c r="C129" s="74">
        <f ca="1">IFERROR(COUNTIFS(INDIRECT("Lan!$D$8:$D$"&amp;qde),Res!$B129,INDIRECT("Lan!$N$8:$N$"&amp;qde),Res!C$126,INDIRECT("Lan!$L$8:$L$"&amp;qde),Res!$C$111,INDIRECT("Lan!$M$8:$M$"&amp;qde),Res!$D$111),"")</f>
        <v>0</v>
      </c>
      <c r="D129" s="74">
        <f ca="1">IFERROR(COUNTIFS(INDIRECT("Lan!$D$8:$D$"&amp;qde),Res!$B129,INDIRECT("Lan!$N$8:$N$"&amp;qde),Res!D$126,INDIRECT("Lan!$L$8:$L$"&amp;qde),Res!$C$111,INDIRECT("Lan!$M$8:$M$"&amp;qde),Res!$D$111),"")</f>
        <v>0</v>
      </c>
      <c r="E129" s="74">
        <f ca="1">IFERROR(COUNTIFS(INDIRECT("Lan!$D$8:$D$"&amp;qde),Res!$B129,INDIRECT("Lan!$N$8:$N$"&amp;qde),Res!E$126,INDIRECT("Lan!$L$8:$L$"&amp;qde),Res!$C$111,INDIRECT("Lan!$M$8:$M$"&amp;qde),Res!$D$111),"")</f>
        <v>0</v>
      </c>
      <c r="F129" s="74">
        <f ca="1">IFERROR(COUNTIFS(INDIRECT("Lan!$D$8:$D$"&amp;qde),Res!$B129,INDIRECT("Lan!$N$8:$N$"&amp;qde),Res!F$126,INDIRECT("Lan!$L$8:$L$"&amp;qde),Res!$C$111,INDIRECT("Lan!$M$8:$M$"&amp;qde),Res!$D$111),"")</f>
        <v>0</v>
      </c>
      <c r="G129" s="74">
        <f ca="1">IFERROR(COUNTIFS(INDIRECT("Lan!$D$8:$D$"&amp;qde),Res!$B129,INDIRECT("Lan!$N$8:$N$"&amp;qde),Res!G$126,INDIRECT("Lan!$L$8:$L$"&amp;qde),Res!$C$111,INDIRECT("Lan!$M$8:$M$"&amp;qde),Res!$D$111),"")</f>
        <v>0</v>
      </c>
      <c r="H129" s="74">
        <f ca="1">IFERROR(COUNTIFS(INDIRECT("Lan!$D$8:$D$"&amp;qde),Res!$B129,INDIRECT("Lan!$N$8:$N$"&amp;qde),Res!H$126,INDIRECT("Lan!$L$8:$L$"&amp;qde),Res!$C$111,INDIRECT("Lan!$M$8:$M$"&amp;qde),Res!$D$111),"")</f>
        <v>0</v>
      </c>
      <c r="I129" s="74">
        <f ca="1">IFERROR(COUNTIFS(INDIRECT("Lan!$D$8:$D$"&amp;qde),Res!$B129,INDIRECT("Lan!$N$8:$N$"&amp;qde),Res!I$126,INDIRECT("Lan!$L$8:$L$"&amp;qde),Res!$C$111,INDIRECT("Lan!$M$8:$M$"&amp;qde),Res!$D$111),"")</f>
        <v>0</v>
      </c>
    </row>
    <row r="130" spans="1:9" ht="15.75" thickBot="1" x14ac:dyDescent="0.3">
      <c r="A130" s="43">
        <v>4</v>
      </c>
      <c r="B130" s="73" t="str">
        <f ca="1">IFERROR(VLOOKUP(LARGE(Cad!$K$8:$K$1000,Res!A130),Cad!$K$8:$L$1000,2,FALSE),"")</f>
        <v>Funcionário 4</v>
      </c>
      <c r="C130" s="74">
        <f ca="1">IFERROR(COUNTIFS(INDIRECT("Lan!$D$8:$D$"&amp;qde),Res!$B130,INDIRECT("Lan!$N$8:$N$"&amp;qde),Res!C$126,INDIRECT("Lan!$L$8:$L$"&amp;qde),Res!$C$111,INDIRECT("Lan!$M$8:$M$"&amp;qde),Res!$D$111),"")</f>
        <v>0</v>
      </c>
      <c r="D130" s="74">
        <f ca="1">IFERROR(COUNTIFS(INDIRECT("Lan!$D$8:$D$"&amp;qde),Res!$B130,INDIRECT("Lan!$N$8:$N$"&amp;qde),Res!D$126,INDIRECT("Lan!$L$8:$L$"&amp;qde),Res!$C$111,INDIRECT("Lan!$M$8:$M$"&amp;qde),Res!$D$111),"")</f>
        <v>0</v>
      </c>
      <c r="E130" s="74">
        <f ca="1">IFERROR(COUNTIFS(INDIRECT("Lan!$D$8:$D$"&amp;qde),Res!$B130,INDIRECT("Lan!$N$8:$N$"&amp;qde),Res!E$126,INDIRECT("Lan!$L$8:$L$"&amp;qde),Res!$C$111,INDIRECT("Lan!$M$8:$M$"&amp;qde),Res!$D$111),"")</f>
        <v>0</v>
      </c>
      <c r="F130" s="74">
        <f ca="1">IFERROR(COUNTIFS(INDIRECT("Lan!$D$8:$D$"&amp;qde),Res!$B130,INDIRECT("Lan!$N$8:$N$"&amp;qde),Res!F$126,INDIRECT("Lan!$L$8:$L$"&amp;qde),Res!$C$111,INDIRECT("Lan!$M$8:$M$"&amp;qde),Res!$D$111),"")</f>
        <v>0</v>
      </c>
      <c r="G130" s="74">
        <f ca="1">IFERROR(COUNTIFS(INDIRECT("Lan!$D$8:$D$"&amp;qde),Res!$B130,INDIRECT("Lan!$N$8:$N$"&amp;qde),Res!G$126,INDIRECT("Lan!$L$8:$L$"&amp;qde),Res!$C$111,INDIRECT("Lan!$M$8:$M$"&amp;qde),Res!$D$111),"")</f>
        <v>0</v>
      </c>
      <c r="H130" s="74">
        <f ca="1">IFERROR(COUNTIFS(INDIRECT("Lan!$D$8:$D$"&amp;qde),Res!$B130,INDIRECT("Lan!$N$8:$N$"&amp;qde),Res!H$126,INDIRECT("Lan!$L$8:$L$"&amp;qde),Res!$C$111,INDIRECT("Lan!$M$8:$M$"&amp;qde),Res!$D$111),"")</f>
        <v>0</v>
      </c>
      <c r="I130" s="74">
        <f ca="1">IFERROR(COUNTIFS(INDIRECT("Lan!$D$8:$D$"&amp;qde),Res!$B130,INDIRECT("Lan!$N$8:$N$"&amp;qde),Res!I$126,INDIRECT("Lan!$L$8:$L$"&amp;qde),Res!$C$111,INDIRECT("Lan!$M$8:$M$"&amp;qde),Res!$D$111),"")</f>
        <v>0</v>
      </c>
    </row>
    <row r="131" spans="1:9" ht="15.75" thickBot="1" x14ac:dyDescent="0.3">
      <c r="A131" s="43">
        <v>5</v>
      </c>
      <c r="B131" s="73" t="str">
        <f ca="1">IFERROR(VLOOKUP(LARGE(Cad!$K$8:$K$1000,Res!A131),Cad!$K$8:$L$1000,2,FALSE),"")</f>
        <v>Funcionário 5</v>
      </c>
      <c r="C131" s="74">
        <f ca="1">IFERROR(COUNTIFS(INDIRECT("Lan!$D$8:$D$"&amp;qde),Res!$B131,INDIRECT("Lan!$N$8:$N$"&amp;qde),Res!C$126,INDIRECT("Lan!$L$8:$L$"&amp;qde),Res!$C$111,INDIRECT("Lan!$M$8:$M$"&amp;qde),Res!$D$111),"")</f>
        <v>0</v>
      </c>
      <c r="D131" s="74">
        <f ca="1">IFERROR(COUNTIFS(INDIRECT("Lan!$D$8:$D$"&amp;qde),Res!$B131,INDIRECT("Lan!$N$8:$N$"&amp;qde),Res!D$126,INDIRECT("Lan!$L$8:$L$"&amp;qde),Res!$C$111,INDIRECT("Lan!$M$8:$M$"&amp;qde),Res!$D$111),"")</f>
        <v>0</v>
      </c>
      <c r="E131" s="74">
        <f ca="1">IFERROR(COUNTIFS(INDIRECT("Lan!$D$8:$D$"&amp;qde),Res!$B131,INDIRECT("Lan!$N$8:$N$"&amp;qde),Res!E$126,INDIRECT("Lan!$L$8:$L$"&amp;qde),Res!$C$111,INDIRECT("Lan!$M$8:$M$"&amp;qde),Res!$D$111),"")</f>
        <v>0</v>
      </c>
      <c r="F131" s="74">
        <f ca="1">IFERROR(COUNTIFS(INDIRECT("Lan!$D$8:$D$"&amp;qde),Res!$B131,INDIRECT("Lan!$N$8:$N$"&amp;qde),Res!F$126,INDIRECT("Lan!$L$8:$L$"&amp;qde),Res!$C$111,INDIRECT("Lan!$M$8:$M$"&amp;qde),Res!$D$111),"")</f>
        <v>0</v>
      </c>
      <c r="G131" s="74">
        <f ca="1">IFERROR(COUNTIFS(INDIRECT("Lan!$D$8:$D$"&amp;qde),Res!$B131,INDIRECT("Lan!$N$8:$N$"&amp;qde),Res!G$126,INDIRECT("Lan!$L$8:$L$"&amp;qde),Res!$C$111,INDIRECT("Lan!$M$8:$M$"&amp;qde),Res!$D$111),"")</f>
        <v>0</v>
      </c>
      <c r="H131" s="74">
        <f ca="1">IFERROR(COUNTIFS(INDIRECT("Lan!$D$8:$D$"&amp;qde),Res!$B131,INDIRECT("Lan!$N$8:$N$"&amp;qde),Res!H$126,INDIRECT("Lan!$L$8:$L$"&amp;qde),Res!$C$111,INDIRECT("Lan!$M$8:$M$"&amp;qde),Res!$D$111),"")</f>
        <v>0</v>
      </c>
      <c r="I131" s="74">
        <f ca="1">IFERROR(COUNTIFS(INDIRECT("Lan!$D$8:$D$"&amp;qde),Res!$B131,INDIRECT("Lan!$N$8:$N$"&amp;qde),Res!I$126,INDIRECT("Lan!$L$8:$L$"&amp;qde),Res!$C$111,INDIRECT("Lan!$M$8:$M$"&amp;qde),Res!$D$111),"")</f>
        <v>0</v>
      </c>
    </row>
    <row r="132" spans="1:9" ht="15.75" thickBot="1" x14ac:dyDescent="0.3">
      <c r="A132" s="43">
        <v>6</v>
      </c>
      <c r="B132" s="73" t="str">
        <f ca="1">IFERROR(VLOOKUP(LARGE(Cad!$K$8:$K$1000,Res!A132),Cad!$K$8:$L$1000,2,FALSE),"")</f>
        <v>Funcionário 6</v>
      </c>
      <c r="C132" s="74">
        <f ca="1">IFERROR(COUNTIFS(INDIRECT("Lan!$D$8:$D$"&amp;qde),Res!$B132,INDIRECT("Lan!$N$8:$N$"&amp;qde),Res!C$126,INDIRECT("Lan!$L$8:$L$"&amp;qde),Res!$C$111,INDIRECT("Lan!$M$8:$M$"&amp;qde),Res!$D$111),"")</f>
        <v>0</v>
      </c>
      <c r="D132" s="74">
        <f ca="1">IFERROR(COUNTIFS(INDIRECT("Lan!$D$8:$D$"&amp;qde),Res!$B132,INDIRECT("Lan!$N$8:$N$"&amp;qde),Res!D$126,INDIRECT("Lan!$L$8:$L$"&amp;qde),Res!$C$111,INDIRECT("Lan!$M$8:$M$"&amp;qde),Res!$D$111),"")</f>
        <v>0</v>
      </c>
      <c r="E132" s="74">
        <f ca="1">IFERROR(COUNTIFS(INDIRECT("Lan!$D$8:$D$"&amp;qde),Res!$B132,INDIRECT("Lan!$N$8:$N$"&amp;qde),Res!E$126,INDIRECT("Lan!$L$8:$L$"&amp;qde),Res!$C$111,INDIRECT("Lan!$M$8:$M$"&amp;qde),Res!$D$111),"")</f>
        <v>0</v>
      </c>
      <c r="F132" s="74">
        <f ca="1">IFERROR(COUNTIFS(INDIRECT("Lan!$D$8:$D$"&amp;qde),Res!$B132,INDIRECT("Lan!$N$8:$N$"&amp;qde),Res!F$126,INDIRECT("Lan!$L$8:$L$"&amp;qde),Res!$C$111,INDIRECT("Lan!$M$8:$M$"&amp;qde),Res!$D$111),"")</f>
        <v>0</v>
      </c>
      <c r="G132" s="74">
        <f ca="1">IFERROR(COUNTIFS(INDIRECT("Lan!$D$8:$D$"&amp;qde),Res!$B132,INDIRECT("Lan!$N$8:$N$"&amp;qde),Res!G$126,INDIRECT("Lan!$L$8:$L$"&amp;qde),Res!$C$111,INDIRECT("Lan!$M$8:$M$"&amp;qde),Res!$D$111),"")</f>
        <v>0</v>
      </c>
      <c r="H132" s="74">
        <f ca="1">IFERROR(COUNTIFS(INDIRECT("Lan!$D$8:$D$"&amp;qde),Res!$B132,INDIRECT("Lan!$N$8:$N$"&amp;qde),Res!H$126,INDIRECT("Lan!$L$8:$L$"&amp;qde),Res!$C$111,INDIRECT("Lan!$M$8:$M$"&amp;qde),Res!$D$111),"")</f>
        <v>0</v>
      </c>
      <c r="I132" s="74">
        <f ca="1">IFERROR(COUNTIFS(INDIRECT("Lan!$D$8:$D$"&amp;qde),Res!$B132,INDIRECT("Lan!$N$8:$N$"&amp;qde),Res!I$126,INDIRECT("Lan!$L$8:$L$"&amp;qde),Res!$C$111,INDIRECT("Lan!$M$8:$M$"&amp;qde),Res!$D$111),"")</f>
        <v>0</v>
      </c>
    </row>
    <row r="133" spans="1:9" ht="15.75" thickBot="1" x14ac:dyDescent="0.3">
      <c r="A133" s="43">
        <v>7</v>
      </c>
      <c r="B133" s="73" t="str">
        <f ca="1">IFERROR(VLOOKUP(LARGE(Cad!$K$8:$K$1000,Res!A133),Cad!$K$8:$L$1000,2,FALSE),"")</f>
        <v>Funcionário 7</v>
      </c>
      <c r="C133" s="74">
        <f ca="1">IFERROR(COUNTIFS(INDIRECT("Lan!$D$8:$D$"&amp;qde),Res!$B133,INDIRECT("Lan!$N$8:$N$"&amp;qde),Res!C$126,INDIRECT("Lan!$L$8:$L$"&amp;qde),Res!$C$111,INDIRECT("Lan!$M$8:$M$"&amp;qde),Res!$D$111),"")</f>
        <v>0</v>
      </c>
      <c r="D133" s="74">
        <f ca="1">IFERROR(COUNTIFS(INDIRECT("Lan!$D$8:$D$"&amp;qde),Res!$B133,INDIRECT("Lan!$N$8:$N$"&amp;qde),Res!D$126,INDIRECT("Lan!$L$8:$L$"&amp;qde),Res!$C$111,INDIRECT("Lan!$M$8:$M$"&amp;qde),Res!$D$111),"")</f>
        <v>0</v>
      </c>
      <c r="E133" s="74">
        <f ca="1">IFERROR(COUNTIFS(INDIRECT("Lan!$D$8:$D$"&amp;qde),Res!$B133,INDIRECT("Lan!$N$8:$N$"&amp;qde),Res!E$126,INDIRECT("Lan!$L$8:$L$"&amp;qde),Res!$C$111,INDIRECT("Lan!$M$8:$M$"&amp;qde),Res!$D$111),"")</f>
        <v>0</v>
      </c>
      <c r="F133" s="74">
        <f ca="1">IFERROR(COUNTIFS(INDIRECT("Lan!$D$8:$D$"&amp;qde),Res!$B133,INDIRECT("Lan!$N$8:$N$"&amp;qde),Res!F$126,INDIRECT("Lan!$L$8:$L$"&amp;qde),Res!$C$111,INDIRECT("Lan!$M$8:$M$"&amp;qde),Res!$D$111),"")</f>
        <v>0</v>
      </c>
      <c r="G133" s="74">
        <f ca="1">IFERROR(COUNTIFS(INDIRECT("Lan!$D$8:$D$"&amp;qde),Res!$B133,INDIRECT("Lan!$N$8:$N$"&amp;qde),Res!G$126,INDIRECT("Lan!$L$8:$L$"&amp;qde),Res!$C$111,INDIRECT("Lan!$M$8:$M$"&amp;qde),Res!$D$111),"")</f>
        <v>0</v>
      </c>
      <c r="H133" s="74">
        <f ca="1">IFERROR(COUNTIFS(INDIRECT("Lan!$D$8:$D$"&amp;qde),Res!$B133,INDIRECT("Lan!$N$8:$N$"&amp;qde),Res!H$126,INDIRECT("Lan!$L$8:$L$"&amp;qde),Res!$C$111,INDIRECT("Lan!$M$8:$M$"&amp;qde),Res!$D$111),"")</f>
        <v>0</v>
      </c>
      <c r="I133" s="74">
        <f ca="1">IFERROR(COUNTIFS(INDIRECT("Lan!$D$8:$D$"&amp;qde),Res!$B133,INDIRECT("Lan!$N$8:$N$"&amp;qde),Res!I$126,INDIRECT("Lan!$L$8:$L$"&amp;qde),Res!$C$111,INDIRECT("Lan!$M$8:$M$"&amp;qde),Res!$D$111),"")</f>
        <v>0</v>
      </c>
    </row>
    <row r="134" spans="1:9" ht="15.75" thickBot="1" x14ac:dyDescent="0.3">
      <c r="A134" s="43">
        <v>8</v>
      </c>
      <c r="B134" s="73" t="str">
        <f ca="1">IFERROR(VLOOKUP(LARGE(Cad!$K$8:$K$1000,Res!A134),Cad!$K$8:$L$1000,2,FALSE),"")</f>
        <v>Funcionário 8</v>
      </c>
      <c r="C134" s="74">
        <f ca="1">IFERROR(COUNTIFS(INDIRECT("Lan!$D$8:$D$"&amp;qde),Res!$B134,INDIRECT("Lan!$N$8:$N$"&amp;qde),Res!C$126,INDIRECT("Lan!$L$8:$L$"&amp;qde),Res!$C$111,INDIRECT("Lan!$M$8:$M$"&amp;qde),Res!$D$111),"")</f>
        <v>0</v>
      </c>
      <c r="D134" s="74">
        <f ca="1">IFERROR(COUNTIFS(INDIRECT("Lan!$D$8:$D$"&amp;qde),Res!$B134,INDIRECT("Lan!$N$8:$N$"&amp;qde),Res!D$126,INDIRECT("Lan!$L$8:$L$"&amp;qde),Res!$C$111,INDIRECT("Lan!$M$8:$M$"&amp;qde),Res!$D$111),"")</f>
        <v>0</v>
      </c>
      <c r="E134" s="74">
        <f ca="1">IFERROR(COUNTIFS(INDIRECT("Lan!$D$8:$D$"&amp;qde),Res!$B134,INDIRECT("Lan!$N$8:$N$"&amp;qde),Res!E$126,INDIRECT("Lan!$L$8:$L$"&amp;qde),Res!$C$111,INDIRECT("Lan!$M$8:$M$"&amp;qde),Res!$D$111),"")</f>
        <v>0</v>
      </c>
      <c r="F134" s="74">
        <f ca="1">IFERROR(COUNTIFS(INDIRECT("Lan!$D$8:$D$"&amp;qde),Res!$B134,INDIRECT("Lan!$N$8:$N$"&amp;qde),Res!F$126,INDIRECT("Lan!$L$8:$L$"&amp;qde),Res!$C$111,INDIRECT("Lan!$M$8:$M$"&amp;qde),Res!$D$111),"")</f>
        <v>0</v>
      </c>
      <c r="G134" s="74">
        <f ca="1">IFERROR(COUNTIFS(INDIRECT("Lan!$D$8:$D$"&amp;qde),Res!$B134,INDIRECT("Lan!$N$8:$N$"&amp;qde),Res!G$126,INDIRECT("Lan!$L$8:$L$"&amp;qde),Res!$C$111,INDIRECT("Lan!$M$8:$M$"&amp;qde),Res!$D$111),"")</f>
        <v>0</v>
      </c>
      <c r="H134" s="74">
        <f ca="1">IFERROR(COUNTIFS(INDIRECT("Lan!$D$8:$D$"&amp;qde),Res!$B134,INDIRECT("Lan!$N$8:$N$"&amp;qde),Res!H$126,INDIRECT("Lan!$L$8:$L$"&amp;qde),Res!$C$111,INDIRECT("Lan!$M$8:$M$"&amp;qde),Res!$D$111),"")</f>
        <v>0</v>
      </c>
      <c r="I134" s="74">
        <f ca="1">IFERROR(COUNTIFS(INDIRECT("Lan!$D$8:$D$"&amp;qde),Res!$B134,INDIRECT("Lan!$N$8:$N$"&amp;qde),Res!I$126,INDIRECT("Lan!$L$8:$L$"&amp;qde),Res!$C$111,INDIRECT("Lan!$M$8:$M$"&amp;qde),Res!$D$111),"")</f>
        <v>0</v>
      </c>
    </row>
    <row r="135" spans="1:9" ht="15.75" thickBot="1" x14ac:dyDescent="0.3">
      <c r="A135" s="43">
        <v>9</v>
      </c>
      <c r="B135" s="73" t="str">
        <f ca="1">IFERROR(VLOOKUP(LARGE(Cad!$K$8:$K$1000,Res!A135),Cad!$K$8:$L$1000,2,FALSE),"")</f>
        <v>Funcionário 9</v>
      </c>
      <c r="C135" s="74">
        <f ca="1">IFERROR(COUNTIFS(INDIRECT("Lan!$D$8:$D$"&amp;qde),Res!$B135,INDIRECT("Lan!$N$8:$N$"&amp;qde),Res!C$126,INDIRECT("Lan!$L$8:$L$"&amp;qde),Res!$C$111,INDIRECT("Lan!$M$8:$M$"&amp;qde),Res!$D$111),"")</f>
        <v>0</v>
      </c>
      <c r="D135" s="74">
        <f ca="1">IFERROR(COUNTIFS(INDIRECT("Lan!$D$8:$D$"&amp;qde),Res!$B135,INDIRECT("Lan!$N$8:$N$"&amp;qde),Res!D$126,INDIRECT("Lan!$L$8:$L$"&amp;qde),Res!$C$111,INDIRECT("Lan!$M$8:$M$"&amp;qde),Res!$D$111),"")</f>
        <v>0</v>
      </c>
      <c r="E135" s="74">
        <f ca="1">IFERROR(COUNTIFS(INDIRECT("Lan!$D$8:$D$"&amp;qde),Res!$B135,INDIRECT("Lan!$N$8:$N$"&amp;qde),Res!E$126,INDIRECT("Lan!$L$8:$L$"&amp;qde),Res!$C$111,INDIRECT("Lan!$M$8:$M$"&amp;qde),Res!$D$111),"")</f>
        <v>0</v>
      </c>
      <c r="F135" s="74">
        <f ca="1">IFERROR(COUNTIFS(INDIRECT("Lan!$D$8:$D$"&amp;qde),Res!$B135,INDIRECT("Lan!$N$8:$N$"&amp;qde),Res!F$126,INDIRECT("Lan!$L$8:$L$"&amp;qde),Res!$C$111,INDIRECT("Lan!$M$8:$M$"&amp;qde),Res!$D$111),"")</f>
        <v>0</v>
      </c>
      <c r="G135" s="74">
        <f ca="1">IFERROR(COUNTIFS(INDIRECT("Lan!$D$8:$D$"&amp;qde),Res!$B135,INDIRECT("Lan!$N$8:$N$"&amp;qde),Res!G$126,INDIRECT("Lan!$L$8:$L$"&amp;qde),Res!$C$111,INDIRECT("Lan!$M$8:$M$"&amp;qde),Res!$D$111),"")</f>
        <v>0</v>
      </c>
      <c r="H135" s="74">
        <f ca="1">IFERROR(COUNTIFS(INDIRECT("Lan!$D$8:$D$"&amp;qde),Res!$B135,INDIRECT("Lan!$N$8:$N$"&amp;qde),Res!H$126,INDIRECT("Lan!$L$8:$L$"&amp;qde),Res!$C$111,INDIRECT("Lan!$M$8:$M$"&amp;qde),Res!$D$111),"")</f>
        <v>0</v>
      </c>
      <c r="I135" s="74">
        <f ca="1">IFERROR(COUNTIFS(INDIRECT("Lan!$D$8:$D$"&amp;qde),Res!$B135,INDIRECT("Lan!$N$8:$N$"&amp;qde),Res!I$126,INDIRECT("Lan!$L$8:$L$"&amp;qde),Res!$C$111,INDIRECT("Lan!$M$8:$M$"&amp;qde),Res!$D$111),"")</f>
        <v>0</v>
      </c>
    </row>
    <row r="136" spans="1:9" ht="15.75" thickBot="1" x14ac:dyDescent="0.3">
      <c r="A136" s="43">
        <v>10</v>
      </c>
      <c r="B136" s="73" t="str">
        <f ca="1">IFERROR(VLOOKUP(LARGE(Cad!$K$8:$K$1000,Res!A136),Cad!$K$8:$L$1000,2,FALSE),"")</f>
        <v>Funcionário 10</v>
      </c>
      <c r="C136" s="74">
        <f ca="1">IFERROR(COUNTIFS(INDIRECT("Lan!$D$8:$D$"&amp;qde),Res!$B136,INDIRECT("Lan!$N$8:$N$"&amp;qde),Res!C$126,INDIRECT("Lan!$L$8:$L$"&amp;qde),Res!$C$111,INDIRECT("Lan!$M$8:$M$"&amp;qde),Res!$D$111),"")</f>
        <v>0</v>
      </c>
      <c r="D136" s="74">
        <f ca="1">IFERROR(COUNTIFS(INDIRECT("Lan!$D$8:$D$"&amp;qde),Res!$B136,INDIRECT("Lan!$N$8:$N$"&amp;qde),Res!D$126,INDIRECT("Lan!$L$8:$L$"&amp;qde),Res!$C$111,INDIRECT("Lan!$M$8:$M$"&amp;qde),Res!$D$111),"")</f>
        <v>0</v>
      </c>
      <c r="E136" s="74">
        <f ca="1">IFERROR(COUNTIFS(INDIRECT("Lan!$D$8:$D$"&amp;qde),Res!$B136,INDIRECT("Lan!$N$8:$N$"&amp;qde),Res!E$126,INDIRECT("Lan!$L$8:$L$"&amp;qde),Res!$C$111,INDIRECT("Lan!$M$8:$M$"&amp;qde),Res!$D$111),"")</f>
        <v>0</v>
      </c>
      <c r="F136" s="74">
        <f ca="1">IFERROR(COUNTIFS(INDIRECT("Lan!$D$8:$D$"&amp;qde),Res!$B136,INDIRECT("Lan!$N$8:$N$"&amp;qde),Res!F$126,INDIRECT("Lan!$L$8:$L$"&amp;qde),Res!$C$111,INDIRECT("Lan!$M$8:$M$"&amp;qde),Res!$D$111),"")</f>
        <v>0</v>
      </c>
      <c r="G136" s="74">
        <f ca="1">IFERROR(COUNTIFS(INDIRECT("Lan!$D$8:$D$"&amp;qde),Res!$B136,INDIRECT("Lan!$N$8:$N$"&amp;qde),Res!G$126,INDIRECT("Lan!$L$8:$L$"&amp;qde),Res!$C$111,INDIRECT("Lan!$M$8:$M$"&amp;qde),Res!$D$111),"")</f>
        <v>0</v>
      </c>
      <c r="H136" s="74">
        <f ca="1">IFERROR(COUNTIFS(INDIRECT("Lan!$D$8:$D$"&amp;qde),Res!$B136,INDIRECT("Lan!$N$8:$N$"&amp;qde),Res!H$126,INDIRECT("Lan!$L$8:$L$"&amp;qde),Res!$C$111,INDIRECT("Lan!$M$8:$M$"&amp;qde),Res!$D$111),"")</f>
        <v>0</v>
      </c>
      <c r="I136" s="74">
        <f ca="1">IFERROR(COUNTIFS(INDIRECT("Lan!$D$8:$D$"&amp;qde),Res!$B136,INDIRECT("Lan!$N$8:$N$"&amp;qde),Res!I$126,INDIRECT("Lan!$L$8:$L$"&amp;qde),Res!$C$111,INDIRECT("Lan!$M$8:$M$"&amp;qde),Res!$D$111),"")</f>
        <v>0</v>
      </c>
    </row>
    <row r="138" spans="1:9" ht="15.75" thickBot="1" x14ac:dyDescent="0.3">
      <c r="B138" s="69" t="s">
        <v>150</v>
      </c>
      <c r="C138" s="70"/>
      <c r="D138" s="70"/>
      <c r="E138" s="70"/>
      <c r="F138" s="70"/>
      <c r="G138" s="70"/>
      <c r="H138" s="70"/>
      <c r="I138" s="70"/>
    </row>
    <row r="139" spans="1:9" ht="15.75" thickBot="1" x14ac:dyDescent="0.3">
      <c r="B139" s="71" t="s">
        <v>117</v>
      </c>
      <c r="C139" s="72" t="s">
        <v>140</v>
      </c>
      <c r="D139" s="72" t="s">
        <v>141</v>
      </c>
      <c r="E139" s="72" t="s">
        <v>142</v>
      </c>
      <c r="F139" s="72" t="s">
        <v>143</v>
      </c>
      <c r="G139" s="72" t="s">
        <v>144</v>
      </c>
      <c r="H139" s="72" t="s">
        <v>145</v>
      </c>
      <c r="I139" s="72" t="s">
        <v>146</v>
      </c>
    </row>
    <row r="140" spans="1:9" ht="15.75" thickBot="1" x14ac:dyDescent="0.3">
      <c r="A140" s="43">
        <v>1</v>
      </c>
      <c r="B140" s="73" t="str">
        <f ca="1">IFERROR(VLOOKUP(LARGE(Cad!$Q$8:$Q$1000,Res!A140),Cad!$Q$8:$R$1000,2,FALSE),"")</f>
        <v>Cobertura de Falta</v>
      </c>
      <c r="C140" s="74">
        <f ca="1">IFERROR(COUNTIFS(INDIRECT("Lan!$I$8:$I$"&amp;qde),Res!$B140,INDIRECT("Lan!$N$8:$N$"&amp;qde),Res!C$139,INDIRECT("Lan!$L$8:$L$"&amp;qde),Res!$C$111,INDIRECT("Lan!$M$8:$M$"&amp;qde),Res!$D$111),"")</f>
        <v>1</v>
      </c>
      <c r="D140" s="74">
        <f ca="1">IFERROR(COUNTIFS(INDIRECT("Lan!$I$8:$I$"&amp;qde),Res!$B140,INDIRECT("Lan!$N$8:$N$"&amp;qde),Res!D$139,INDIRECT("Lan!$L$8:$L$"&amp;qde),Res!$C$111,INDIRECT("Lan!$M$8:$M$"&amp;qde),Res!$D$111),"")</f>
        <v>0</v>
      </c>
      <c r="E140" s="74">
        <f ca="1">IFERROR(COUNTIFS(INDIRECT("Lan!$I$8:$I$"&amp;qde),Res!$B140,INDIRECT("Lan!$N$8:$N$"&amp;qde),Res!E$139,INDIRECT("Lan!$L$8:$L$"&amp;qde),Res!$C$111,INDIRECT("Lan!$M$8:$M$"&amp;qde),Res!$D$111),"")</f>
        <v>0</v>
      </c>
      <c r="F140" s="74">
        <f ca="1">IFERROR(COUNTIFS(INDIRECT("Lan!$I$8:$I$"&amp;qde),Res!$B140,INDIRECT("Lan!$N$8:$N$"&amp;qde),Res!F$139,INDIRECT("Lan!$L$8:$L$"&amp;qde),Res!$C$111,INDIRECT("Lan!$M$8:$M$"&amp;qde),Res!$D$111),"")</f>
        <v>0</v>
      </c>
      <c r="G140" s="74">
        <f ca="1">IFERROR(COUNTIFS(INDIRECT("Lan!$I$8:$I$"&amp;qde),Res!$B140,INDIRECT("Lan!$N$8:$N$"&amp;qde),Res!G$139,INDIRECT("Lan!$L$8:$L$"&amp;qde),Res!$C$111,INDIRECT("Lan!$M$8:$M$"&amp;qde),Res!$D$111),"")</f>
        <v>0</v>
      </c>
      <c r="H140" s="74">
        <f ca="1">IFERROR(COUNTIFS(INDIRECT("Lan!$I$8:$I$"&amp;qde),Res!$B140,INDIRECT("Lan!$N$8:$N$"&amp;qde),Res!H$139,INDIRECT("Lan!$L$8:$L$"&amp;qde),Res!$C$111,INDIRECT("Lan!$M$8:$M$"&amp;qde),Res!$D$111),"")</f>
        <v>0</v>
      </c>
      <c r="I140" s="74">
        <f ca="1">IFERROR(COUNTIFS(INDIRECT("Lan!$I$8:$I$"&amp;qde),Res!$B140,INDIRECT("Lan!$N$8:$N$"&amp;qde),Res!I$139,INDIRECT("Lan!$L$8:$L$"&amp;qde),Res!$C$111,INDIRECT("Lan!$M$8:$M$"&amp;qde),Res!$D$111),"")</f>
        <v>0</v>
      </c>
    </row>
    <row r="141" spans="1:9" ht="15.75" thickBot="1" x14ac:dyDescent="0.3">
      <c r="A141" s="43">
        <v>2</v>
      </c>
      <c r="B141" s="73" t="str">
        <f ca="1">IFERROR(VLOOKUP(LARGE(Cad!$Q$8:$Q$1000,Res!A141),Cad!$Q$8:$R$1000,2,FALSE),"")</f>
        <v>Hora Extra</v>
      </c>
      <c r="C141" s="74">
        <f ca="1">IFERROR(COUNTIFS(INDIRECT("Lan!$I$8:$I$"&amp;qde),Res!$B141,INDIRECT("Lan!$N$8:$N$"&amp;qde),Res!C$139,INDIRECT("Lan!$L$8:$L$"&amp;qde),Res!$C$111,INDIRECT("Lan!$M$8:$M$"&amp;qde),Res!$D$111),"")</f>
        <v>0</v>
      </c>
      <c r="D141" s="74">
        <f ca="1">IFERROR(COUNTIFS(INDIRECT("Lan!$I$8:$I$"&amp;qde),Res!$B141,INDIRECT("Lan!$N$8:$N$"&amp;qde),Res!D$139,INDIRECT("Lan!$L$8:$L$"&amp;qde),Res!$C$111,INDIRECT("Lan!$M$8:$M$"&amp;qde),Res!$D$111),"")</f>
        <v>0</v>
      </c>
      <c r="E141" s="74">
        <f ca="1">IFERROR(COUNTIFS(INDIRECT("Lan!$I$8:$I$"&amp;qde),Res!$B141,INDIRECT("Lan!$N$8:$N$"&amp;qde),Res!E$139,INDIRECT("Lan!$L$8:$L$"&amp;qde),Res!$C$111,INDIRECT("Lan!$M$8:$M$"&amp;qde),Res!$D$111),"")</f>
        <v>0</v>
      </c>
      <c r="F141" s="74">
        <f ca="1">IFERROR(COUNTIFS(INDIRECT("Lan!$I$8:$I$"&amp;qde),Res!$B141,INDIRECT("Lan!$N$8:$N$"&amp;qde),Res!F$139,INDIRECT("Lan!$L$8:$L$"&amp;qde),Res!$C$111,INDIRECT("Lan!$M$8:$M$"&amp;qde),Res!$D$111),"")</f>
        <v>0</v>
      </c>
      <c r="G141" s="74">
        <f ca="1">IFERROR(COUNTIFS(INDIRECT("Lan!$I$8:$I$"&amp;qde),Res!$B141,INDIRECT("Lan!$N$8:$N$"&amp;qde),Res!G$139,INDIRECT("Lan!$L$8:$L$"&amp;qde),Res!$C$111,INDIRECT("Lan!$M$8:$M$"&amp;qde),Res!$D$111),"")</f>
        <v>0</v>
      </c>
      <c r="H141" s="74">
        <f ca="1">IFERROR(COUNTIFS(INDIRECT("Lan!$I$8:$I$"&amp;qde),Res!$B141,INDIRECT("Lan!$N$8:$N$"&amp;qde),Res!H$139,INDIRECT("Lan!$L$8:$L$"&amp;qde),Res!$C$111,INDIRECT("Lan!$M$8:$M$"&amp;qde),Res!$D$111),"")</f>
        <v>0</v>
      </c>
      <c r="I141" s="74">
        <f ca="1">IFERROR(COUNTIFS(INDIRECT("Lan!$I$8:$I$"&amp;qde),Res!$B141,INDIRECT("Lan!$N$8:$N$"&amp;qde),Res!I$139,INDIRECT("Lan!$L$8:$L$"&amp;qde),Res!$C$111,INDIRECT("Lan!$M$8:$M$"&amp;qde),Res!$D$111),"")</f>
        <v>0</v>
      </c>
    </row>
    <row r="142" spans="1:9" ht="15.75" thickBot="1" x14ac:dyDescent="0.3">
      <c r="A142" s="43">
        <v>3</v>
      </c>
      <c r="B142" s="73" t="str">
        <f ca="1">IFERROR(VLOOKUP(LARGE(Cad!$Q$8:$Q$1000,Res!A142),Cad!$Q$8:$R$1000,2,FALSE),"")</f>
        <v>Remanejamento</v>
      </c>
      <c r="C142" s="74">
        <f ca="1">IFERROR(COUNTIFS(INDIRECT("Lan!$I$8:$I$"&amp;qde),Res!$B142,INDIRECT("Lan!$N$8:$N$"&amp;qde),Res!C$139,INDIRECT("Lan!$L$8:$L$"&amp;qde),Res!$C$111,INDIRECT("Lan!$M$8:$M$"&amp;qde),Res!$D$111),"")</f>
        <v>0</v>
      </c>
      <c r="D142" s="74">
        <f ca="1">IFERROR(COUNTIFS(INDIRECT("Lan!$I$8:$I$"&amp;qde),Res!$B142,INDIRECT("Lan!$N$8:$N$"&amp;qde),Res!D$139,INDIRECT("Lan!$L$8:$L$"&amp;qde),Res!$C$111,INDIRECT("Lan!$M$8:$M$"&amp;qde),Res!$D$111),"")</f>
        <v>0</v>
      </c>
      <c r="E142" s="74">
        <f ca="1">IFERROR(COUNTIFS(INDIRECT("Lan!$I$8:$I$"&amp;qde),Res!$B142,INDIRECT("Lan!$N$8:$N$"&amp;qde),Res!E$139,INDIRECT("Lan!$L$8:$L$"&amp;qde),Res!$C$111,INDIRECT("Lan!$M$8:$M$"&amp;qde),Res!$D$111),"")</f>
        <v>0</v>
      </c>
      <c r="F142" s="74">
        <f ca="1">IFERROR(COUNTIFS(INDIRECT("Lan!$I$8:$I$"&amp;qde),Res!$B142,INDIRECT("Lan!$N$8:$N$"&amp;qde),Res!F$139,INDIRECT("Lan!$L$8:$L$"&amp;qde),Res!$C$111,INDIRECT("Lan!$M$8:$M$"&amp;qde),Res!$D$111),"")</f>
        <v>0</v>
      </c>
      <c r="G142" s="74">
        <f ca="1">IFERROR(COUNTIFS(INDIRECT("Lan!$I$8:$I$"&amp;qde),Res!$B142,INDIRECT("Lan!$N$8:$N$"&amp;qde),Res!G$139,INDIRECT("Lan!$L$8:$L$"&amp;qde),Res!$C$111,INDIRECT("Lan!$M$8:$M$"&amp;qde),Res!$D$111),"")</f>
        <v>0</v>
      </c>
      <c r="H142" s="74">
        <f ca="1">IFERROR(COUNTIFS(INDIRECT("Lan!$I$8:$I$"&amp;qde),Res!$B142,INDIRECT("Lan!$N$8:$N$"&amp;qde),Res!H$139,INDIRECT("Lan!$L$8:$L$"&amp;qde),Res!$C$111,INDIRECT("Lan!$M$8:$M$"&amp;qde),Res!$D$111),"")</f>
        <v>0</v>
      </c>
      <c r="I142" s="74">
        <f ca="1">IFERROR(COUNTIFS(INDIRECT("Lan!$I$8:$I$"&amp;qde),Res!$B142,INDIRECT("Lan!$N$8:$N$"&amp;qde),Res!I$139,INDIRECT("Lan!$L$8:$L$"&amp;qde),Res!$C$111,INDIRECT("Lan!$M$8:$M$"&amp;qde),Res!$D$111),"")</f>
        <v>0</v>
      </c>
    </row>
    <row r="143" spans="1:9" ht="15.75" thickBot="1" x14ac:dyDescent="0.3">
      <c r="A143" s="43">
        <v>4</v>
      </c>
      <c r="B143" s="73" t="str">
        <f ca="1">IFERROR(VLOOKUP(LARGE(Cad!$Q$8:$Q$1000,Res!A143),Cad!$Q$8:$R$1000,2,FALSE),"")</f>
        <v>Troca de Seriço</v>
      </c>
      <c r="C143" s="74">
        <f ca="1">IFERROR(COUNTIFS(INDIRECT("Lan!$I$8:$I$"&amp;qde),Res!$B143,INDIRECT("Lan!$N$8:$N$"&amp;qde),Res!C$139,INDIRECT("Lan!$L$8:$L$"&amp;qde),Res!$C$111,INDIRECT("Lan!$M$8:$M$"&amp;qde),Res!$D$111),"")</f>
        <v>0</v>
      </c>
      <c r="D143" s="74">
        <f ca="1">IFERROR(COUNTIFS(INDIRECT("Lan!$I$8:$I$"&amp;qde),Res!$B143,INDIRECT("Lan!$N$8:$N$"&amp;qde),Res!D$139,INDIRECT("Lan!$L$8:$L$"&amp;qde),Res!$C$111,INDIRECT("Lan!$M$8:$M$"&amp;qde),Res!$D$111),"")</f>
        <v>0</v>
      </c>
      <c r="E143" s="74">
        <f ca="1">IFERROR(COUNTIFS(INDIRECT("Lan!$I$8:$I$"&amp;qde),Res!$B143,INDIRECT("Lan!$N$8:$N$"&amp;qde),Res!E$139,INDIRECT("Lan!$L$8:$L$"&amp;qde),Res!$C$111,INDIRECT("Lan!$M$8:$M$"&amp;qde),Res!$D$111),"")</f>
        <v>0</v>
      </c>
      <c r="F143" s="74">
        <f ca="1">IFERROR(COUNTIFS(INDIRECT("Lan!$I$8:$I$"&amp;qde),Res!$B143,INDIRECT("Lan!$N$8:$N$"&amp;qde),Res!F$139,INDIRECT("Lan!$L$8:$L$"&amp;qde),Res!$C$111,INDIRECT("Lan!$M$8:$M$"&amp;qde),Res!$D$111),"")</f>
        <v>0</v>
      </c>
      <c r="G143" s="74">
        <f ca="1">IFERROR(COUNTIFS(INDIRECT("Lan!$I$8:$I$"&amp;qde),Res!$B143,INDIRECT("Lan!$N$8:$N$"&amp;qde),Res!G$139,INDIRECT("Lan!$L$8:$L$"&amp;qde),Res!$C$111,INDIRECT("Lan!$M$8:$M$"&amp;qde),Res!$D$111),"")</f>
        <v>0</v>
      </c>
      <c r="H143" s="74">
        <f ca="1">IFERROR(COUNTIFS(INDIRECT("Lan!$I$8:$I$"&amp;qde),Res!$B143,INDIRECT("Lan!$N$8:$N$"&amp;qde),Res!H$139,INDIRECT("Lan!$L$8:$L$"&amp;qde),Res!$C$111,INDIRECT("Lan!$M$8:$M$"&amp;qde),Res!$D$111),"")</f>
        <v>0</v>
      </c>
      <c r="I143" s="74">
        <f ca="1">IFERROR(COUNTIFS(INDIRECT("Lan!$I$8:$I$"&amp;qde),Res!$B143,INDIRECT("Lan!$N$8:$N$"&amp;qde),Res!I$139,INDIRECT("Lan!$L$8:$L$"&amp;qde),Res!$C$111,INDIRECT("Lan!$M$8:$M$"&amp;qde),Res!$D$111),"")</f>
        <v>0</v>
      </c>
    </row>
    <row r="144" spans="1:9" ht="15.75" thickBot="1" x14ac:dyDescent="0.3">
      <c r="A144" s="43">
        <v>5</v>
      </c>
      <c r="B144" s="73">
        <f ca="1">IFERROR(VLOOKUP(LARGE(Cad!$Q$8:$Q$1000,Res!A144),Cad!$Q$8:$R$1000,2,FALSE),"")</f>
        <v>0</v>
      </c>
      <c r="C144" s="74">
        <f ca="1">IFERROR(COUNTIFS(INDIRECT("Lan!$I$8:$I$"&amp;qde),Res!$B144,INDIRECT("Lan!$N$8:$N$"&amp;qde),Res!C$139,INDIRECT("Lan!$L$8:$L$"&amp;qde),Res!$C$111,INDIRECT("Lan!$M$8:$M$"&amp;qde),Res!$D$111),"")</f>
        <v>0</v>
      </c>
      <c r="D144" s="74">
        <f ca="1">IFERROR(COUNTIFS(INDIRECT("Lan!$I$8:$I$"&amp;qde),Res!$B144,INDIRECT("Lan!$N$8:$N$"&amp;qde),Res!D$139,INDIRECT("Lan!$L$8:$L$"&amp;qde),Res!$C$111,INDIRECT("Lan!$M$8:$M$"&amp;qde),Res!$D$111),"")</f>
        <v>0</v>
      </c>
      <c r="E144" s="74">
        <f ca="1">IFERROR(COUNTIFS(INDIRECT("Lan!$I$8:$I$"&amp;qde),Res!$B144,INDIRECT("Lan!$N$8:$N$"&amp;qde),Res!E$139,INDIRECT("Lan!$L$8:$L$"&amp;qde),Res!$C$111,INDIRECT("Lan!$M$8:$M$"&amp;qde),Res!$D$111),"")</f>
        <v>0</v>
      </c>
      <c r="F144" s="74">
        <f ca="1">IFERROR(COUNTIFS(INDIRECT("Lan!$I$8:$I$"&amp;qde),Res!$B144,INDIRECT("Lan!$N$8:$N$"&amp;qde),Res!F$139,INDIRECT("Lan!$L$8:$L$"&amp;qde),Res!$C$111,INDIRECT("Lan!$M$8:$M$"&amp;qde),Res!$D$111),"")</f>
        <v>0</v>
      </c>
      <c r="G144" s="74">
        <f ca="1">IFERROR(COUNTIFS(INDIRECT("Lan!$I$8:$I$"&amp;qde),Res!$B144,INDIRECT("Lan!$N$8:$N$"&amp;qde),Res!G$139,INDIRECT("Lan!$L$8:$L$"&amp;qde),Res!$C$111,INDIRECT("Lan!$M$8:$M$"&amp;qde),Res!$D$111),"")</f>
        <v>0</v>
      </c>
      <c r="H144" s="74">
        <f ca="1">IFERROR(COUNTIFS(INDIRECT("Lan!$I$8:$I$"&amp;qde),Res!$B144,INDIRECT("Lan!$N$8:$N$"&amp;qde),Res!H$139,INDIRECT("Lan!$L$8:$L$"&amp;qde),Res!$C$111,INDIRECT("Lan!$M$8:$M$"&amp;qde),Res!$D$111),"")</f>
        <v>0</v>
      </c>
      <c r="I144" s="74">
        <f ca="1">IFERROR(COUNTIFS(INDIRECT("Lan!$I$8:$I$"&amp;qde),Res!$B144,INDIRECT("Lan!$N$8:$N$"&amp;qde),Res!I$139,INDIRECT("Lan!$L$8:$L$"&amp;qde),Res!$C$111,INDIRECT("Lan!$M$8:$M$"&amp;qde),Res!$D$111),"")</f>
        <v>0</v>
      </c>
    </row>
    <row r="145" spans="1:9" ht="15.75" thickBot="1" x14ac:dyDescent="0.3">
      <c r="A145" s="43">
        <v>6</v>
      </c>
      <c r="B145" s="73">
        <f ca="1">IFERROR(VLOOKUP(LARGE(Cad!$Q$8:$Q$1000,Res!A145),Cad!$Q$8:$R$1000,2,FALSE),"")</f>
        <v>0</v>
      </c>
      <c r="C145" s="74">
        <f ca="1">IFERROR(COUNTIFS(INDIRECT("Lan!$I$8:$I$"&amp;qde),Res!$B145,INDIRECT("Lan!$N$8:$N$"&amp;qde),Res!C$139,INDIRECT("Lan!$L$8:$L$"&amp;qde),Res!$C$111,INDIRECT("Lan!$M$8:$M$"&amp;qde),Res!$D$111),"")</f>
        <v>0</v>
      </c>
      <c r="D145" s="74">
        <f ca="1">IFERROR(COUNTIFS(INDIRECT("Lan!$I$8:$I$"&amp;qde),Res!$B145,INDIRECT("Lan!$N$8:$N$"&amp;qde),Res!D$139,INDIRECT("Lan!$L$8:$L$"&amp;qde),Res!$C$111,INDIRECT("Lan!$M$8:$M$"&amp;qde),Res!$D$111),"")</f>
        <v>0</v>
      </c>
      <c r="E145" s="74">
        <f ca="1">IFERROR(COUNTIFS(INDIRECT("Lan!$I$8:$I$"&amp;qde),Res!$B145,INDIRECT("Lan!$N$8:$N$"&amp;qde),Res!E$139,INDIRECT("Lan!$L$8:$L$"&amp;qde),Res!$C$111,INDIRECT("Lan!$M$8:$M$"&amp;qde),Res!$D$111),"")</f>
        <v>0</v>
      </c>
      <c r="F145" s="74">
        <f ca="1">IFERROR(COUNTIFS(INDIRECT("Lan!$I$8:$I$"&amp;qde),Res!$B145,INDIRECT("Lan!$N$8:$N$"&amp;qde),Res!F$139,INDIRECT("Lan!$L$8:$L$"&amp;qde),Res!$C$111,INDIRECT("Lan!$M$8:$M$"&amp;qde),Res!$D$111),"")</f>
        <v>0</v>
      </c>
      <c r="G145" s="74">
        <f ca="1">IFERROR(COUNTIFS(INDIRECT("Lan!$I$8:$I$"&amp;qde),Res!$B145,INDIRECT("Lan!$N$8:$N$"&amp;qde),Res!G$139,INDIRECT("Lan!$L$8:$L$"&amp;qde),Res!$C$111,INDIRECT("Lan!$M$8:$M$"&amp;qde),Res!$D$111),"")</f>
        <v>0</v>
      </c>
      <c r="H145" s="74">
        <f ca="1">IFERROR(COUNTIFS(INDIRECT("Lan!$I$8:$I$"&amp;qde),Res!$B145,INDIRECT("Lan!$N$8:$N$"&amp;qde),Res!H$139,INDIRECT("Lan!$L$8:$L$"&amp;qde),Res!$C$111,INDIRECT("Lan!$M$8:$M$"&amp;qde),Res!$D$111),"")</f>
        <v>0</v>
      </c>
      <c r="I145" s="74">
        <f ca="1">IFERROR(COUNTIFS(INDIRECT("Lan!$I$8:$I$"&amp;qde),Res!$B145,INDIRECT("Lan!$N$8:$N$"&amp;qde),Res!I$139,INDIRECT("Lan!$L$8:$L$"&amp;qde),Res!$C$111,INDIRECT("Lan!$M$8:$M$"&amp;qde),Res!$D$111),"")</f>
        <v>0</v>
      </c>
    </row>
    <row r="146" spans="1:9" ht="15.75" thickBot="1" x14ac:dyDescent="0.3">
      <c r="A146" s="43">
        <v>7</v>
      </c>
      <c r="B146" s="73">
        <f ca="1">IFERROR(VLOOKUP(LARGE(Cad!$Q$8:$Q$1000,Res!A146),Cad!$Q$8:$R$1000,2,FALSE),"")</f>
        <v>0</v>
      </c>
      <c r="C146" s="74">
        <f ca="1">IFERROR(COUNTIFS(INDIRECT("Lan!$I$8:$I$"&amp;qde),Res!$B146,INDIRECT("Lan!$N$8:$N$"&amp;qde),Res!C$139,INDIRECT("Lan!$L$8:$L$"&amp;qde),Res!$C$111,INDIRECT("Lan!$M$8:$M$"&amp;qde),Res!$D$111),"")</f>
        <v>0</v>
      </c>
      <c r="D146" s="74">
        <f ca="1">IFERROR(COUNTIFS(INDIRECT("Lan!$I$8:$I$"&amp;qde),Res!$B146,INDIRECT("Lan!$N$8:$N$"&amp;qde),Res!D$139,INDIRECT("Lan!$L$8:$L$"&amp;qde),Res!$C$111,INDIRECT("Lan!$M$8:$M$"&amp;qde),Res!$D$111),"")</f>
        <v>0</v>
      </c>
      <c r="E146" s="74">
        <f ca="1">IFERROR(COUNTIFS(INDIRECT("Lan!$I$8:$I$"&amp;qde),Res!$B146,INDIRECT("Lan!$N$8:$N$"&amp;qde),Res!E$139,INDIRECT("Lan!$L$8:$L$"&amp;qde),Res!$C$111,INDIRECT("Lan!$M$8:$M$"&amp;qde),Res!$D$111),"")</f>
        <v>0</v>
      </c>
      <c r="F146" s="74">
        <f ca="1">IFERROR(COUNTIFS(INDIRECT("Lan!$I$8:$I$"&amp;qde),Res!$B146,INDIRECT("Lan!$N$8:$N$"&amp;qde),Res!F$139,INDIRECT("Lan!$L$8:$L$"&amp;qde),Res!$C$111,INDIRECT("Lan!$M$8:$M$"&amp;qde),Res!$D$111),"")</f>
        <v>0</v>
      </c>
      <c r="G146" s="74">
        <f ca="1">IFERROR(COUNTIFS(INDIRECT("Lan!$I$8:$I$"&amp;qde),Res!$B146,INDIRECT("Lan!$N$8:$N$"&amp;qde),Res!G$139,INDIRECT("Lan!$L$8:$L$"&amp;qde),Res!$C$111,INDIRECT("Lan!$M$8:$M$"&amp;qde),Res!$D$111),"")</f>
        <v>0</v>
      </c>
      <c r="H146" s="74">
        <f ca="1">IFERROR(COUNTIFS(INDIRECT("Lan!$I$8:$I$"&amp;qde),Res!$B146,INDIRECT("Lan!$N$8:$N$"&amp;qde),Res!H$139,INDIRECT("Lan!$L$8:$L$"&amp;qde),Res!$C$111,INDIRECT("Lan!$M$8:$M$"&amp;qde),Res!$D$111),"")</f>
        <v>0</v>
      </c>
      <c r="I146" s="74">
        <f ca="1">IFERROR(COUNTIFS(INDIRECT("Lan!$I$8:$I$"&amp;qde),Res!$B146,INDIRECT("Lan!$N$8:$N$"&amp;qde),Res!I$139,INDIRECT("Lan!$L$8:$L$"&amp;qde),Res!$C$111,INDIRECT("Lan!$M$8:$M$"&amp;qde),Res!$D$111),"")</f>
        <v>0</v>
      </c>
    </row>
    <row r="147" spans="1:9" ht="15.75" thickBot="1" x14ac:dyDescent="0.3">
      <c r="A147" s="43">
        <v>8</v>
      </c>
      <c r="B147" s="73">
        <f ca="1">IFERROR(VLOOKUP(LARGE(Cad!$Q$8:$Q$1000,Res!A147),Cad!$Q$8:$R$1000,2,FALSE),"")</f>
        <v>0</v>
      </c>
      <c r="C147" s="74">
        <f ca="1">IFERROR(COUNTIFS(INDIRECT("Lan!$I$8:$I$"&amp;qde),Res!$B147,INDIRECT("Lan!$N$8:$N$"&amp;qde),Res!C$139,INDIRECT("Lan!$L$8:$L$"&amp;qde),Res!$C$111,INDIRECT("Lan!$M$8:$M$"&amp;qde),Res!$D$111),"")</f>
        <v>0</v>
      </c>
      <c r="D147" s="74">
        <f ca="1">IFERROR(COUNTIFS(INDIRECT("Lan!$I$8:$I$"&amp;qde),Res!$B147,INDIRECT("Lan!$N$8:$N$"&amp;qde),Res!D$139,INDIRECT("Lan!$L$8:$L$"&amp;qde),Res!$C$111,INDIRECT("Lan!$M$8:$M$"&amp;qde),Res!$D$111),"")</f>
        <v>0</v>
      </c>
      <c r="E147" s="74">
        <f ca="1">IFERROR(COUNTIFS(INDIRECT("Lan!$I$8:$I$"&amp;qde),Res!$B147,INDIRECT("Lan!$N$8:$N$"&amp;qde),Res!E$139,INDIRECT("Lan!$L$8:$L$"&amp;qde),Res!$C$111,INDIRECT("Lan!$M$8:$M$"&amp;qde),Res!$D$111),"")</f>
        <v>0</v>
      </c>
      <c r="F147" s="74">
        <f ca="1">IFERROR(COUNTIFS(INDIRECT("Lan!$I$8:$I$"&amp;qde),Res!$B147,INDIRECT("Lan!$N$8:$N$"&amp;qde),Res!F$139,INDIRECT("Lan!$L$8:$L$"&amp;qde),Res!$C$111,INDIRECT("Lan!$M$8:$M$"&amp;qde),Res!$D$111),"")</f>
        <v>0</v>
      </c>
      <c r="G147" s="74">
        <f ca="1">IFERROR(COUNTIFS(INDIRECT("Lan!$I$8:$I$"&amp;qde),Res!$B147,INDIRECT("Lan!$N$8:$N$"&amp;qde),Res!G$139,INDIRECT("Lan!$L$8:$L$"&amp;qde),Res!$C$111,INDIRECT("Lan!$M$8:$M$"&amp;qde),Res!$D$111),"")</f>
        <v>0</v>
      </c>
      <c r="H147" s="74">
        <f ca="1">IFERROR(COUNTIFS(INDIRECT("Lan!$I$8:$I$"&amp;qde),Res!$B147,INDIRECT("Lan!$N$8:$N$"&amp;qde),Res!H$139,INDIRECT("Lan!$L$8:$L$"&amp;qde),Res!$C$111,INDIRECT("Lan!$M$8:$M$"&amp;qde),Res!$D$111),"")</f>
        <v>0</v>
      </c>
      <c r="I147" s="74">
        <f ca="1">IFERROR(COUNTIFS(INDIRECT("Lan!$I$8:$I$"&amp;qde),Res!$B147,INDIRECT("Lan!$N$8:$N$"&amp;qde),Res!I$139,INDIRECT("Lan!$L$8:$L$"&amp;qde),Res!$C$111,INDIRECT("Lan!$M$8:$M$"&amp;qde),Res!$D$111),"")</f>
        <v>0</v>
      </c>
    </row>
    <row r="148" spans="1:9" ht="15.75" thickBot="1" x14ac:dyDescent="0.3">
      <c r="A148" s="43">
        <v>9</v>
      </c>
      <c r="B148" s="73">
        <f ca="1">IFERROR(VLOOKUP(LARGE(Cad!$Q$8:$Q$1000,Res!A148),Cad!$Q$8:$R$1000,2,FALSE),"")</f>
        <v>0</v>
      </c>
      <c r="C148" s="74">
        <f ca="1">IFERROR(COUNTIFS(INDIRECT("Lan!$I$8:$I$"&amp;qde),Res!$B148,INDIRECT("Lan!$N$8:$N$"&amp;qde),Res!C$139,INDIRECT("Lan!$L$8:$L$"&amp;qde),Res!$C$111,INDIRECT("Lan!$M$8:$M$"&amp;qde),Res!$D$111),"")</f>
        <v>0</v>
      </c>
      <c r="D148" s="74">
        <f ca="1">IFERROR(COUNTIFS(INDIRECT("Lan!$I$8:$I$"&amp;qde),Res!$B148,INDIRECT("Lan!$N$8:$N$"&amp;qde),Res!D$139,INDIRECT("Lan!$L$8:$L$"&amp;qde),Res!$C$111,INDIRECT("Lan!$M$8:$M$"&amp;qde),Res!$D$111),"")</f>
        <v>0</v>
      </c>
      <c r="E148" s="74">
        <f ca="1">IFERROR(COUNTIFS(INDIRECT("Lan!$I$8:$I$"&amp;qde),Res!$B148,INDIRECT("Lan!$N$8:$N$"&amp;qde),Res!E$139,INDIRECT("Lan!$L$8:$L$"&amp;qde),Res!$C$111,INDIRECT("Lan!$M$8:$M$"&amp;qde),Res!$D$111),"")</f>
        <v>0</v>
      </c>
      <c r="F148" s="74">
        <f ca="1">IFERROR(COUNTIFS(INDIRECT("Lan!$I$8:$I$"&amp;qde),Res!$B148,INDIRECT("Lan!$N$8:$N$"&amp;qde),Res!F$139,INDIRECT("Lan!$L$8:$L$"&amp;qde),Res!$C$111,INDIRECT("Lan!$M$8:$M$"&amp;qde),Res!$D$111),"")</f>
        <v>0</v>
      </c>
      <c r="G148" s="74">
        <f ca="1">IFERROR(COUNTIFS(INDIRECT("Lan!$I$8:$I$"&amp;qde),Res!$B148,INDIRECT("Lan!$N$8:$N$"&amp;qde),Res!G$139,INDIRECT("Lan!$L$8:$L$"&amp;qde),Res!$C$111,INDIRECT("Lan!$M$8:$M$"&amp;qde),Res!$D$111),"")</f>
        <v>0</v>
      </c>
      <c r="H148" s="74">
        <f ca="1">IFERROR(COUNTIFS(INDIRECT("Lan!$I$8:$I$"&amp;qde),Res!$B148,INDIRECT("Lan!$N$8:$N$"&amp;qde),Res!H$139,INDIRECT("Lan!$L$8:$L$"&amp;qde),Res!$C$111,INDIRECT("Lan!$M$8:$M$"&amp;qde),Res!$D$111),"")</f>
        <v>0</v>
      </c>
      <c r="I148" s="74">
        <f ca="1">IFERROR(COUNTIFS(INDIRECT("Lan!$I$8:$I$"&amp;qde),Res!$B148,INDIRECT("Lan!$N$8:$N$"&amp;qde),Res!I$139,INDIRECT("Lan!$L$8:$L$"&amp;qde),Res!$C$111,INDIRECT("Lan!$M$8:$M$"&amp;qde),Res!$D$111),"")</f>
        <v>0</v>
      </c>
    </row>
    <row r="149" spans="1:9" ht="15.75" thickBot="1" x14ac:dyDescent="0.3">
      <c r="A149" s="43">
        <v>10</v>
      </c>
      <c r="B149" s="73">
        <f ca="1">IFERROR(VLOOKUP(LARGE(Cad!$Q$8:$Q$1000,Res!A149),Cad!$Q$8:$R$1000,2,FALSE),"")</f>
        <v>0</v>
      </c>
      <c r="C149" s="74">
        <f ca="1">IFERROR(COUNTIFS(INDIRECT("Lan!$I$8:$I$"&amp;qde),Res!$B149,INDIRECT("Lan!$N$8:$N$"&amp;qde),Res!C$139,INDIRECT("Lan!$L$8:$L$"&amp;qde),Res!$C$111,INDIRECT("Lan!$M$8:$M$"&amp;qde),Res!$D$111),"")</f>
        <v>0</v>
      </c>
      <c r="D149" s="74">
        <f ca="1">IFERROR(COUNTIFS(INDIRECT("Lan!$I$8:$I$"&amp;qde),Res!$B149,INDIRECT("Lan!$N$8:$N$"&amp;qde),Res!D$139,INDIRECT("Lan!$L$8:$L$"&amp;qde),Res!$C$111,INDIRECT("Lan!$M$8:$M$"&amp;qde),Res!$D$111),"")</f>
        <v>0</v>
      </c>
      <c r="E149" s="74">
        <f ca="1">IFERROR(COUNTIFS(INDIRECT("Lan!$I$8:$I$"&amp;qde),Res!$B149,INDIRECT("Lan!$N$8:$N$"&amp;qde),Res!E$139,INDIRECT("Lan!$L$8:$L$"&amp;qde),Res!$C$111,INDIRECT("Lan!$M$8:$M$"&amp;qde),Res!$D$111),"")</f>
        <v>0</v>
      </c>
      <c r="F149" s="74">
        <f ca="1">IFERROR(COUNTIFS(INDIRECT("Lan!$I$8:$I$"&amp;qde),Res!$B149,INDIRECT("Lan!$N$8:$N$"&amp;qde),Res!F$139,INDIRECT("Lan!$L$8:$L$"&amp;qde),Res!$C$111,INDIRECT("Lan!$M$8:$M$"&amp;qde),Res!$D$111),"")</f>
        <v>0</v>
      </c>
      <c r="G149" s="74">
        <f ca="1">IFERROR(COUNTIFS(INDIRECT("Lan!$I$8:$I$"&amp;qde),Res!$B149,INDIRECT("Lan!$N$8:$N$"&amp;qde),Res!G$139,INDIRECT("Lan!$L$8:$L$"&amp;qde),Res!$C$111,INDIRECT("Lan!$M$8:$M$"&amp;qde),Res!$D$111),"")</f>
        <v>0</v>
      </c>
      <c r="H149" s="74">
        <f ca="1">IFERROR(COUNTIFS(INDIRECT("Lan!$I$8:$I$"&amp;qde),Res!$B149,INDIRECT("Lan!$N$8:$N$"&amp;qde),Res!H$139,INDIRECT("Lan!$L$8:$L$"&amp;qde),Res!$C$111,INDIRECT("Lan!$M$8:$M$"&amp;qde),Res!$D$111),"")</f>
        <v>0</v>
      </c>
      <c r="I149" s="74">
        <f ca="1">IFERROR(COUNTIFS(INDIRECT("Lan!$I$8:$I$"&amp;qde),Res!$B149,INDIRECT("Lan!$N$8:$N$"&amp;qde),Res!I$139,INDIRECT("Lan!$L$8:$L$"&amp;qde),Res!$C$111,INDIRECT("Lan!$M$8:$M$"&amp;qde),Res!$D$111),"")</f>
        <v>0</v>
      </c>
    </row>
    <row r="151" spans="1:9" ht="15.75" thickBot="1" x14ac:dyDescent="0.3">
      <c r="B151" s="69" t="s">
        <v>139</v>
      </c>
      <c r="C151" s="70"/>
      <c r="D151" s="70"/>
      <c r="E151" s="70"/>
      <c r="F151" s="70"/>
      <c r="G151" s="70"/>
      <c r="H151" s="70"/>
      <c r="I151" s="70"/>
    </row>
    <row r="152" spans="1:9" ht="15.75" thickBot="1" x14ac:dyDescent="0.3">
      <c r="B152" s="71" t="s">
        <v>119</v>
      </c>
      <c r="C152" s="72" t="s">
        <v>140</v>
      </c>
      <c r="D152" s="72" t="s">
        <v>141</v>
      </c>
      <c r="E152" s="72" t="s">
        <v>142</v>
      </c>
      <c r="F152" s="72" t="s">
        <v>143</v>
      </c>
      <c r="G152" s="72" t="s">
        <v>144</v>
      </c>
      <c r="H152" s="72" t="s">
        <v>145</v>
      </c>
      <c r="I152" s="72" t="s">
        <v>146</v>
      </c>
    </row>
    <row r="153" spans="1:9" ht="15.75" thickBot="1" x14ac:dyDescent="0.3">
      <c r="A153" s="43">
        <v>1</v>
      </c>
      <c r="B153" s="73" t="str">
        <f ca="1">IFERROR(VLOOKUP(LARGE(Cad!$O$8:$O$1000,Res!A153),Cad!$O$8:$P$1000,2,FALSE),"")</f>
        <v>Envio de e-mail</v>
      </c>
      <c r="C153" s="74">
        <f ca="1">IFERROR(COUNTIFS(INDIRECT("Lan!$G$8:$G$"&amp;qde),Res!$B153,INDIRECT("Lan!$N$8:$N$"&amp;qde),Res!C$152,INDIRECT("Lan!$L$8:$L$"&amp;qde),Res!$C$111,INDIRECT("Lan!$M$8:$M$"&amp;qde),Res!$D$111),"")</f>
        <v>1</v>
      </c>
      <c r="D153" s="74">
        <f ca="1">IFERROR(COUNTIFS(INDIRECT("Lan!$G$8:$G$"&amp;qde),Res!$B153,INDIRECT("Lan!$N$8:$N$"&amp;qde),Res!D$152,INDIRECT("Lan!$L$8:$L$"&amp;qde),Res!$C$111,INDIRECT("Lan!$M$8:$M$"&amp;qde),Res!$D$111),"")</f>
        <v>0</v>
      </c>
      <c r="E153" s="74">
        <f ca="1">IFERROR(COUNTIFS(INDIRECT("Lan!$G$8:$G$"&amp;qde),Res!$B153,INDIRECT("Lan!$N$8:$N$"&amp;qde),Res!E$152,INDIRECT("Lan!$L$8:$L$"&amp;qde),Res!$C$111,INDIRECT("Lan!$M$8:$M$"&amp;qde),Res!$D$111),"")</f>
        <v>0</v>
      </c>
      <c r="F153" s="74">
        <f ca="1">IFERROR(COUNTIFS(INDIRECT("Lan!$G$8:$G$"&amp;qde),Res!$B153,INDIRECT("Lan!$N$8:$N$"&amp;qde),Res!F$152,INDIRECT("Lan!$L$8:$L$"&amp;qde),Res!$C$111,INDIRECT("Lan!$M$8:$M$"&amp;qde),Res!$D$111),"")</f>
        <v>0</v>
      </c>
      <c r="G153" s="74">
        <f ca="1">IFERROR(COUNTIFS(INDIRECT("Lan!$G$8:$G$"&amp;qde),Res!$B153,INDIRECT("Lan!$N$8:$N$"&amp;qde),Res!G$152,INDIRECT("Lan!$L$8:$L$"&amp;qde),Res!$C$111,INDIRECT("Lan!$M$8:$M$"&amp;qde),Res!$D$111),"")</f>
        <v>0</v>
      </c>
      <c r="H153" s="74">
        <f ca="1">IFERROR(COUNTIFS(INDIRECT("Lan!$G$8:$G$"&amp;qde),Res!$B153,INDIRECT("Lan!$N$8:$N$"&amp;qde),Res!H$152,INDIRECT("Lan!$L$8:$L$"&amp;qde),Res!$C$111,INDIRECT("Lan!$M$8:$M$"&amp;qde),Res!$D$111),"")</f>
        <v>0</v>
      </c>
      <c r="I153" s="74">
        <f ca="1">IFERROR(COUNTIFS(INDIRECT("Lan!$G$8:$G$"&amp;qde),Res!$B153,INDIRECT("Lan!$N$8:$N$"&amp;qde),Res!I$152,INDIRECT("Lan!$L$8:$L$"&amp;qde),Res!$C$111,INDIRECT("Lan!$M$8:$M$"&amp;qde),Res!$D$111),"")</f>
        <v>0</v>
      </c>
    </row>
    <row r="154" spans="1:9" ht="15.75" thickBot="1" x14ac:dyDescent="0.3">
      <c r="A154" s="43">
        <v>2</v>
      </c>
      <c r="B154" s="73" t="str">
        <f ca="1">IFERROR(VLOOKUP(LARGE(Cad!$O$8:$O$1000,Res!A154),Cad!$O$8:$P$1000,2,FALSE),"")</f>
        <v>Ligação telefônica</v>
      </c>
      <c r="C154" s="74">
        <f ca="1">IFERROR(COUNTIFS(INDIRECT("Lan!$G$8:$G$"&amp;qde),Res!$B154,INDIRECT("Lan!$N$8:$N$"&amp;qde),Res!C$152,INDIRECT("Lan!$L$8:$L$"&amp;qde),Res!$C$111,INDIRECT("Lan!$M$8:$M$"&amp;qde),Res!$D$111),"")</f>
        <v>0</v>
      </c>
      <c r="D154" s="74">
        <f ca="1">IFERROR(COUNTIFS(INDIRECT("Lan!$G$8:$G$"&amp;qde),Res!$B154,INDIRECT("Lan!$N$8:$N$"&amp;qde),Res!D$152,INDIRECT("Lan!$L$8:$L$"&amp;qde),Res!$C$111,INDIRECT("Lan!$M$8:$M$"&amp;qde),Res!$D$111),"")</f>
        <v>0</v>
      </c>
      <c r="E154" s="74">
        <f ca="1">IFERROR(COUNTIFS(INDIRECT("Lan!$G$8:$G$"&amp;qde),Res!$B154,INDIRECT("Lan!$N$8:$N$"&amp;qde),Res!E$152,INDIRECT("Lan!$L$8:$L$"&amp;qde),Res!$C$111,INDIRECT("Lan!$M$8:$M$"&amp;qde),Res!$D$111),"")</f>
        <v>0</v>
      </c>
      <c r="F154" s="74">
        <f ca="1">IFERROR(COUNTIFS(INDIRECT("Lan!$G$8:$G$"&amp;qde),Res!$B154,INDIRECT("Lan!$N$8:$N$"&amp;qde),Res!F$152,INDIRECT("Lan!$L$8:$L$"&amp;qde),Res!$C$111,INDIRECT("Lan!$M$8:$M$"&amp;qde),Res!$D$111),"")</f>
        <v>0</v>
      </c>
      <c r="G154" s="74">
        <f ca="1">IFERROR(COUNTIFS(INDIRECT("Lan!$G$8:$G$"&amp;qde),Res!$B154,INDIRECT("Lan!$N$8:$N$"&amp;qde),Res!G$152,INDIRECT("Lan!$L$8:$L$"&amp;qde),Res!$C$111,INDIRECT("Lan!$M$8:$M$"&amp;qde),Res!$D$111),"")</f>
        <v>0</v>
      </c>
      <c r="H154" s="74">
        <f ca="1">IFERROR(COUNTIFS(INDIRECT("Lan!$G$8:$G$"&amp;qde),Res!$B154,INDIRECT("Lan!$N$8:$N$"&amp;qde),Res!H$152,INDIRECT("Lan!$L$8:$L$"&amp;qde),Res!$C$111,INDIRECT("Lan!$M$8:$M$"&amp;qde),Res!$D$111),"")</f>
        <v>0</v>
      </c>
      <c r="I154" s="74">
        <f ca="1">IFERROR(COUNTIFS(INDIRECT("Lan!$G$8:$G$"&amp;qde),Res!$B154,INDIRECT("Lan!$N$8:$N$"&amp;qde),Res!I$152,INDIRECT("Lan!$L$8:$L$"&amp;qde),Res!$C$111,INDIRECT("Lan!$M$8:$M$"&amp;qde),Res!$D$111),"")</f>
        <v>0</v>
      </c>
    </row>
    <row r="155" spans="1:9" ht="15.75" thickBot="1" x14ac:dyDescent="0.3">
      <c r="A155" s="43">
        <v>3</v>
      </c>
      <c r="B155" s="73" t="str">
        <f ca="1">IFERROR(VLOOKUP(LARGE(Cad!$O$8:$O$1000,Res!A155),Cad!$O$8:$P$1000,2,FALSE),"")</f>
        <v>Mensagem de Celular SMS</v>
      </c>
      <c r="C155" s="74">
        <f ca="1">IFERROR(COUNTIFS(INDIRECT("Lan!$G$8:$G$"&amp;qde),Res!$B155,INDIRECT("Lan!$N$8:$N$"&amp;qde),Res!C$152,INDIRECT("Lan!$L$8:$L$"&amp;qde),Res!$C$111,INDIRECT("Lan!$M$8:$M$"&amp;qde),Res!$D$111),"")</f>
        <v>0</v>
      </c>
      <c r="D155" s="74">
        <f ca="1">IFERROR(COUNTIFS(INDIRECT("Lan!$G$8:$G$"&amp;qde),Res!$B155,INDIRECT("Lan!$N$8:$N$"&amp;qde),Res!D$152,INDIRECT("Lan!$L$8:$L$"&amp;qde),Res!$C$111,INDIRECT("Lan!$M$8:$M$"&amp;qde),Res!$D$111),"")</f>
        <v>0</v>
      </c>
      <c r="E155" s="74">
        <f ca="1">IFERROR(COUNTIFS(INDIRECT("Lan!$G$8:$G$"&amp;qde),Res!$B155,INDIRECT("Lan!$N$8:$N$"&amp;qde),Res!E$152,INDIRECT("Lan!$L$8:$L$"&amp;qde),Res!$C$111,INDIRECT("Lan!$M$8:$M$"&amp;qde),Res!$D$111),"")</f>
        <v>0</v>
      </c>
      <c r="F155" s="74">
        <f ca="1">IFERROR(COUNTIFS(INDIRECT("Lan!$G$8:$G$"&amp;qde),Res!$B155,INDIRECT("Lan!$N$8:$N$"&amp;qde),Res!F$152,INDIRECT("Lan!$L$8:$L$"&amp;qde),Res!$C$111,INDIRECT("Lan!$M$8:$M$"&amp;qde),Res!$D$111),"")</f>
        <v>0</v>
      </c>
      <c r="G155" s="74">
        <f ca="1">IFERROR(COUNTIFS(INDIRECT("Lan!$G$8:$G$"&amp;qde),Res!$B155,INDIRECT("Lan!$N$8:$N$"&amp;qde),Res!G$152,INDIRECT("Lan!$L$8:$L$"&amp;qde),Res!$C$111,INDIRECT("Lan!$M$8:$M$"&amp;qde),Res!$D$111),"")</f>
        <v>0</v>
      </c>
      <c r="H155" s="74">
        <f ca="1">IFERROR(COUNTIFS(INDIRECT("Lan!$G$8:$G$"&amp;qde),Res!$B155,INDIRECT("Lan!$N$8:$N$"&amp;qde),Res!H$152,INDIRECT("Lan!$L$8:$L$"&amp;qde),Res!$C$111,INDIRECT("Lan!$M$8:$M$"&amp;qde),Res!$D$111),"")</f>
        <v>0</v>
      </c>
      <c r="I155" s="74">
        <f ca="1">IFERROR(COUNTIFS(INDIRECT("Lan!$G$8:$G$"&amp;qde),Res!$B155,INDIRECT("Lan!$N$8:$N$"&amp;qde),Res!I$152,INDIRECT("Lan!$L$8:$L$"&amp;qde),Res!$C$111,INDIRECT("Lan!$M$8:$M$"&amp;qde),Res!$D$111),"")</f>
        <v>0</v>
      </c>
    </row>
    <row r="156" spans="1:9" ht="15.75" thickBot="1" x14ac:dyDescent="0.3">
      <c r="A156" s="43">
        <v>4</v>
      </c>
      <c r="B156" s="73" t="str">
        <f ca="1">IFERROR(VLOOKUP(LARGE(Cad!$O$8:$O$1000,Res!A156),Cad!$O$8:$P$1000,2,FALSE),"")</f>
        <v>Mensagem de Celular WhatsApp</v>
      </c>
      <c r="C156" s="74">
        <f ca="1">IFERROR(COUNTIFS(INDIRECT("Lan!$G$8:$G$"&amp;qde),Res!$B156,INDIRECT("Lan!$N$8:$N$"&amp;qde),Res!C$152,INDIRECT("Lan!$L$8:$L$"&amp;qde),Res!$C$111,INDIRECT("Lan!$M$8:$M$"&amp;qde),Res!$D$111),"")</f>
        <v>0</v>
      </c>
      <c r="D156" s="74">
        <f ca="1">IFERROR(COUNTIFS(INDIRECT("Lan!$G$8:$G$"&amp;qde),Res!$B156,INDIRECT("Lan!$N$8:$N$"&amp;qde),Res!D$152,INDIRECT("Lan!$L$8:$L$"&amp;qde),Res!$C$111,INDIRECT("Lan!$M$8:$M$"&amp;qde),Res!$D$111),"")</f>
        <v>0</v>
      </c>
      <c r="E156" s="74">
        <f ca="1">IFERROR(COUNTIFS(INDIRECT("Lan!$G$8:$G$"&amp;qde),Res!$B156,INDIRECT("Lan!$N$8:$N$"&amp;qde),Res!E$152,INDIRECT("Lan!$L$8:$L$"&amp;qde),Res!$C$111,INDIRECT("Lan!$M$8:$M$"&amp;qde),Res!$D$111),"")</f>
        <v>0</v>
      </c>
      <c r="F156" s="74">
        <f ca="1">IFERROR(COUNTIFS(INDIRECT("Lan!$G$8:$G$"&amp;qde),Res!$B156,INDIRECT("Lan!$N$8:$N$"&amp;qde),Res!F$152,INDIRECT("Lan!$L$8:$L$"&amp;qde),Res!$C$111,INDIRECT("Lan!$M$8:$M$"&amp;qde),Res!$D$111),"")</f>
        <v>0</v>
      </c>
      <c r="G156" s="74">
        <f ca="1">IFERROR(COUNTIFS(INDIRECT("Lan!$G$8:$G$"&amp;qde),Res!$B156,INDIRECT("Lan!$N$8:$N$"&amp;qde),Res!G$152,INDIRECT("Lan!$L$8:$L$"&amp;qde),Res!$C$111,INDIRECT("Lan!$M$8:$M$"&amp;qde),Res!$D$111),"")</f>
        <v>0</v>
      </c>
      <c r="H156" s="74">
        <f ca="1">IFERROR(COUNTIFS(INDIRECT("Lan!$G$8:$G$"&amp;qde),Res!$B156,INDIRECT("Lan!$N$8:$N$"&amp;qde),Res!H$152,INDIRECT("Lan!$L$8:$L$"&amp;qde),Res!$C$111,INDIRECT("Lan!$M$8:$M$"&amp;qde),Res!$D$111),"")</f>
        <v>0</v>
      </c>
      <c r="I156" s="74">
        <f ca="1">IFERROR(COUNTIFS(INDIRECT("Lan!$G$8:$G$"&amp;qde),Res!$B156,INDIRECT("Lan!$N$8:$N$"&amp;qde),Res!I$152,INDIRECT("Lan!$L$8:$L$"&amp;qde),Res!$C$111,INDIRECT("Lan!$M$8:$M$"&amp;qde),Res!$D$111),"")</f>
        <v>0</v>
      </c>
    </row>
    <row r="157" spans="1:9" ht="15.75" thickBot="1" x14ac:dyDescent="0.3">
      <c r="A157" s="43">
        <v>5</v>
      </c>
      <c r="B157" s="73" t="str">
        <f ca="1">IFERROR(VLOOKUP(LARGE(Cad!$O$8:$O$1000,Res!A157),Cad!$O$8:$P$1000,2,FALSE),"")</f>
        <v>Mensagem Escrita</v>
      </c>
      <c r="C157" s="74">
        <f ca="1">IFERROR(COUNTIFS(INDIRECT("Lan!$G$8:$G$"&amp;qde),Res!$B157,INDIRECT("Lan!$N$8:$N$"&amp;qde),Res!C$152,INDIRECT("Lan!$L$8:$L$"&amp;qde),Res!$C$111,INDIRECT("Lan!$M$8:$M$"&amp;qde),Res!$D$111),"")</f>
        <v>0</v>
      </c>
      <c r="D157" s="74">
        <f ca="1">IFERROR(COUNTIFS(INDIRECT("Lan!$G$8:$G$"&amp;qde),Res!$B157,INDIRECT("Lan!$N$8:$N$"&amp;qde),Res!D$152,INDIRECT("Lan!$L$8:$L$"&amp;qde),Res!$C$111,INDIRECT("Lan!$M$8:$M$"&amp;qde),Res!$D$111),"")</f>
        <v>0</v>
      </c>
      <c r="E157" s="74">
        <f ca="1">IFERROR(COUNTIFS(INDIRECT("Lan!$G$8:$G$"&amp;qde),Res!$B157,INDIRECT("Lan!$N$8:$N$"&amp;qde),Res!E$152,INDIRECT("Lan!$L$8:$L$"&amp;qde),Res!$C$111,INDIRECT("Lan!$M$8:$M$"&amp;qde),Res!$D$111),"")</f>
        <v>0</v>
      </c>
      <c r="F157" s="74">
        <f ca="1">IFERROR(COUNTIFS(INDIRECT("Lan!$G$8:$G$"&amp;qde),Res!$B157,INDIRECT("Lan!$N$8:$N$"&amp;qde),Res!F$152,INDIRECT("Lan!$L$8:$L$"&amp;qde),Res!$C$111,INDIRECT("Lan!$M$8:$M$"&amp;qde),Res!$D$111),"")</f>
        <v>0</v>
      </c>
      <c r="G157" s="74">
        <f ca="1">IFERROR(COUNTIFS(INDIRECT("Lan!$G$8:$G$"&amp;qde),Res!$B157,INDIRECT("Lan!$N$8:$N$"&amp;qde),Res!G$152,INDIRECT("Lan!$L$8:$L$"&amp;qde),Res!$C$111,INDIRECT("Lan!$M$8:$M$"&amp;qde),Res!$D$111),"")</f>
        <v>0</v>
      </c>
      <c r="H157" s="74">
        <f ca="1">IFERROR(COUNTIFS(INDIRECT("Lan!$G$8:$G$"&amp;qde),Res!$B157,INDIRECT("Lan!$N$8:$N$"&amp;qde),Res!H$152,INDIRECT("Lan!$L$8:$L$"&amp;qde),Res!$C$111,INDIRECT("Lan!$M$8:$M$"&amp;qde),Res!$D$111),"")</f>
        <v>0</v>
      </c>
      <c r="I157" s="74">
        <f ca="1">IFERROR(COUNTIFS(INDIRECT("Lan!$G$8:$G$"&amp;qde),Res!$B157,INDIRECT("Lan!$N$8:$N$"&amp;qde),Res!I$152,INDIRECT("Lan!$L$8:$L$"&amp;qde),Res!$C$111,INDIRECT("Lan!$M$8:$M$"&amp;qde),Res!$D$111),"")</f>
        <v>0</v>
      </c>
    </row>
    <row r="158" spans="1:9" ht="15.75" thickBot="1" x14ac:dyDescent="0.3">
      <c r="A158" s="43">
        <v>6</v>
      </c>
      <c r="B158" s="73" t="str">
        <f ca="1">IFERROR(VLOOKUP(LARGE(Cad!$O$8:$O$1000,Res!A158),Cad!$O$8:$P$1000,2,FALSE),"")</f>
        <v>Rádio Nextel</v>
      </c>
      <c r="C158" s="74">
        <f ca="1">IFERROR(COUNTIFS(INDIRECT("Lan!$G$8:$G$"&amp;qde),Res!$B158,INDIRECT("Lan!$N$8:$N$"&amp;qde),Res!C$152,INDIRECT("Lan!$L$8:$L$"&amp;qde),Res!$C$111,INDIRECT("Lan!$M$8:$M$"&amp;qde),Res!$D$111),"")</f>
        <v>0</v>
      </c>
      <c r="D158" s="74">
        <f ca="1">IFERROR(COUNTIFS(INDIRECT("Lan!$G$8:$G$"&amp;qde),Res!$B158,INDIRECT("Lan!$N$8:$N$"&amp;qde),Res!D$152,INDIRECT("Lan!$L$8:$L$"&amp;qde),Res!$C$111,INDIRECT("Lan!$M$8:$M$"&amp;qde),Res!$D$111),"")</f>
        <v>0</v>
      </c>
      <c r="E158" s="74">
        <f ca="1">IFERROR(COUNTIFS(INDIRECT("Lan!$G$8:$G$"&amp;qde),Res!$B158,INDIRECT("Lan!$N$8:$N$"&amp;qde),Res!E$152,INDIRECT("Lan!$L$8:$L$"&amp;qde),Res!$C$111,INDIRECT("Lan!$M$8:$M$"&amp;qde),Res!$D$111),"")</f>
        <v>0</v>
      </c>
      <c r="F158" s="74">
        <f ca="1">IFERROR(COUNTIFS(INDIRECT("Lan!$G$8:$G$"&amp;qde),Res!$B158,INDIRECT("Lan!$N$8:$N$"&amp;qde),Res!F$152,INDIRECT("Lan!$L$8:$L$"&amp;qde),Res!$C$111,INDIRECT("Lan!$M$8:$M$"&amp;qde),Res!$D$111),"")</f>
        <v>0</v>
      </c>
      <c r="G158" s="74">
        <f ca="1">IFERROR(COUNTIFS(INDIRECT("Lan!$G$8:$G$"&amp;qde),Res!$B158,INDIRECT("Lan!$N$8:$N$"&amp;qde),Res!G$152,INDIRECT("Lan!$L$8:$L$"&amp;qde),Res!$C$111,INDIRECT("Lan!$M$8:$M$"&amp;qde),Res!$D$111),"")</f>
        <v>0</v>
      </c>
      <c r="H158" s="74">
        <f ca="1">IFERROR(COUNTIFS(INDIRECT("Lan!$G$8:$G$"&amp;qde),Res!$B158,INDIRECT("Lan!$N$8:$N$"&amp;qde),Res!H$152,INDIRECT("Lan!$L$8:$L$"&amp;qde),Res!$C$111,INDIRECT("Lan!$M$8:$M$"&amp;qde),Res!$D$111),"")</f>
        <v>0</v>
      </c>
      <c r="I158" s="74">
        <f ca="1">IFERROR(COUNTIFS(INDIRECT("Lan!$G$8:$G$"&amp;qde),Res!$B158,INDIRECT("Lan!$N$8:$N$"&amp;qde),Res!I$152,INDIRECT("Lan!$L$8:$L$"&amp;qde),Res!$C$111,INDIRECT("Lan!$M$8:$M$"&amp;qde),Res!$D$111),"")</f>
        <v>0</v>
      </c>
    </row>
    <row r="159" spans="1:9" ht="15.75" thickBot="1" x14ac:dyDescent="0.3">
      <c r="A159" s="43">
        <v>7</v>
      </c>
      <c r="B159" s="73" t="str">
        <f ca="1">IFERROR(VLOOKUP(LARGE(Cad!$O$8:$O$1000,Res!A159),Cad!$O$8:$P$1000,2,FALSE),"")</f>
        <v>Rádio Walkie-talkie</v>
      </c>
      <c r="C159" s="74">
        <f ca="1">IFERROR(COUNTIFS(INDIRECT("Lan!$G$8:$G$"&amp;qde),Res!$B159,INDIRECT("Lan!$N$8:$N$"&amp;qde),Res!C$152,INDIRECT("Lan!$L$8:$L$"&amp;qde),Res!$C$111,INDIRECT("Lan!$M$8:$M$"&amp;qde),Res!$D$111),"")</f>
        <v>0</v>
      </c>
      <c r="D159" s="74">
        <f ca="1">IFERROR(COUNTIFS(INDIRECT("Lan!$G$8:$G$"&amp;qde),Res!$B159,INDIRECT("Lan!$N$8:$N$"&amp;qde),Res!D$152,INDIRECT("Lan!$L$8:$L$"&amp;qde),Res!$C$111,INDIRECT("Lan!$M$8:$M$"&amp;qde),Res!$D$111),"")</f>
        <v>0</v>
      </c>
      <c r="E159" s="74">
        <f ca="1">IFERROR(COUNTIFS(INDIRECT("Lan!$G$8:$G$"&amp;qde),Res!$B159,INDIRECT("Lan!$N$8:$N$"&amp;qde),Res!E$152,INDIRECT("Lan!$L$8:$L$"&amp;qde),Res!$C$111,INDIRECT("Lan!$M$8:$M$"&amp;qde),Res!$D$111),"")</f>
        <v>0</v>
      </c>
      <c r="F159" s="74">
        <f ca="1">IFERROR(COUNTIFS(INDIRECT("Lan!$G$8:$G$"&amp;qde),Res!$B159,INDIRECT("Lan!$N$8:$N$"&amp;qde),Res!F$152,INDIRECT("Lan!$L$8:$L$"&amp;qde),Res!$C$111,INDIRECT("Lan!$M$8:$M$"&amp;qde),Res!$D$111),"")</f>
        <v>0</v>
      </c>
      <c r="G159" s="74">
        <f ca="1">IFERROR(COUNTIFS(INDIRECT("Lan!$G$8:$G$"&amp;qde),Res!$B159,INDIRECT("Lan!$N$8:$N$"&amp;qde),Res!G$152,INDIRECT("Lan!$L$8:$L$"&amp;qde),Res!$C$111,INDIRECT("Lan!$M$8:$M$"&amp;qde),Res!$D$111),"")</f>
        <v>0</v>
      </c>
      <c r="H159" s="74">
        <f ca="1">IFERROR(COUNTIFS(INDIRECT("Lan!$G$8:$G$"&amp;qde),Res!$B159,INDIRECT("Lan!$N$8:$N$"&amp;qde),Res!H$152,INDIRECT("Lan!$L$8:$L$"&amp;qde),Res!$C$111,INDIRECT("Lan!$M$8:$M$"&amp;qde),Res!$D$111),"")</f>
        <v>0</v>
      </c>
      <c r="I159" s="74">
        <f ca="1">IFERROR(COUNTIFS(INDIRECT("Lan!$G$8:$G$"&amp;qde),Res!$B159,INDIRECT("Lan!$N$8:$N$"&amp;qde),Res!I$152,INDIRECT("Lan!$L$8:$L$"&amp;qde),Res!$C$111,INDIRECT("Lan!$M$8:$M$"&amp;qde),Res!$D$111),"")</f>
        <v>0</v>
      </c>
    </row>
    <row r="160" spans="1:9" ht="15.75" thickBot="1" x14ac:dyDescent="0.3">
      <c r="A160" s="43">
        <v>8</v>
      </c>
      <c r="B160" s="73" t="str">
        <f ca="1">IFERROR(VLOOKUP(LARGE(Cad!$O$8:$O$1000,Res!A160),Cad!$O$8:$P$1000,2,FALSE),"")</f>
        <v>Telegrama</v>
      </c>
      <c r="C160" s="74">
        <f ca="1">IFERROR(COUNTIFS(INDIRECT("Lan!$G$8:$G$"&amp;qde),Res!$B160,INDIRECT("Lan!$N$8:$N$"&amp;qde),Res!C$152,INDIRECT("Lan!$L$8:$L$"&amp;qde),Res!$C$111,INDIRECT("Lan!$M$8:$M$"&amp;qde),Res!$D$111),"")</f>
        <v>0</v>
      </c>
      <c r="D160" s="74">
        <f ca="1">IFERROR(COUNTIFS(INDIRECT("Lan!$G$8:$G$"&amp;qde),Res!$B160,INDIRECT("Lan!$N$8:$N$"&amp;qde),Res!D$152,INDIRECT("Lan!$L$8:$L$"&amp;qde),Res!$C$111,INDIRECT("Lan!$M$8:$M$"&amp;qde),Res!$D$111),"")</f>
        <v>0</v>
      </c>
      <c r="E160" s="74">
        <f ca="1">IFERROR(COUNTIFS(INDIRECT("Lan!$G$8:$G$"&amp;qde),Res!$B160,INDIRECT("Lan!$N$8:$N$"&amp;qde),Res!E$152,INDIRECT("Lan!$L$8:$L$"&amp;qde),Res!$C$111,INDIRECT("Lan!$M$8:$M$"&amp;qde),Res!$D$111),"")</f>
        <v>0</v>
      </c>
      <c r="F160" s="74">
        <f ca="1">IFERROR(COUNTIFS(INDIRECT("Lan!$G$8:$G$"&amp;qde),Res!$B160,INDIRECT("Lan!$N$8:$N$"&amp;qde),Res!F$152,INDIRECT("Lan!$L$8:$L$"&amp;qde),Res!$C$111,INDIRECT("Lan!$M$8:$M$"&amp;qde),Res!$D$111),"")</f>
        <v>0</v>
      </c>
      <c r="G160" s="74">
        <f ca="1">IFERROR(COUNTIFS(INDIRECT("Lan!$G$8:$G$"&amp;qde),Res!$B160,INDIRECT("Lan!$N$8:$N$"&amp;qde),Res!G$152,INDIRECT("Lan!$L$8:$L$"&amp;qde),Res!$C$111,INDIRECT("Lan!$M$8:$M$"&amp;qde),Res!$D$111),"")</f>
        <v>0</v>
      </c>
      <c r="H160" s="74">
        <f ca="1">IFERROR(COUNTIFS(INDIRECT("Lan!$G$8:$G$"&amp;qde),Res!$B160,INDIRECT("Lan!$N$8:$N$"&amp;qde),Res!H$152,INDIRECT("Lan!$L$8:$L$"&amp;qde),Res!$C$111,INDIRECT("Lan!$M$8:$M$"&amp;qde),Res!$D$111),"")</f>
        <v>0</v>
      </c>
      <c r="I160" s="74">
        <f ca="1">IFERROR(COUNTIFS(INDIRECT("Lan!$G$8:$G$"&amp;qde),Res!$B160,INDIRECT("Lan!$N$8:$N$"&amp;qde),Res!I$152,INDIRECT("Lan!$L$8:$L$"&amp;qde),Res!$C$111,INDIRECT("Lan!$M$8:$M$"&amp;qde),Res!$D$111),"")</f>
        <v>0</v>
      </c>
    </row>
    <row r="161" spans="1:12" ht="15.75" thickBot="1" x14ac:dyDescent="0.3">
      <c r="A161" s="43">
        <v>9</v>
      </c>
      <c r="B161" s="73" t="str">
        <f ca="1">IFERROR(VLOOKUP(LARGE(Cad!$O$8:$O$1000,Res!A161),Cad!$O$8:$P$1000,2,FALSE),"")</f>
        <v>Carta Registrada</v>
      </c>
      <c r="C161" s="74">
        <f ca="1">IFERROR(COUNTIFS(INDIRECT("Lan!$G$8:$G$"&amp;qde),Res!$B161,INDIRECT("Lan!$N$8:$N$"&amp;qde),Res!C$152,INDIRECT("Lan!$L$8:$L$"&amp;qde),Res!$C$111,INDIRECT("Lan!$M$8:$M$"&amp;qde),Res!$D$111),"")</f>
        <v>0</v>
      </c>
      <c r="D161" s="74">
        <f ca="1">IFERROR(COUNTIFS(INDIRECT("Lan!$G$8:$G$"&amp;qde),Res!$B161,INDIRECT("Lan!$N$8:$N$"&amp;qde),Res!D$152,INDIRECT("Lan!$L$8:$L$"&amp;qde),Res!$C$111,INDIRECT("Lan!$M$8:$M$"&amp;qde),Res!$D$111),"")</f>
        <v>0</v>
      </c>
      <c r="E161" s="74">
        <f ca="1">IFERROR(COUNTIFS(INDIRECT("Lan!$G$8:$G$"&amp;qde),Res!$B161,INDIRECT("Lan!$N$8:$N$"&amp;qde),Res!E$152,INDIRECT("Lan!$L$8:$L$"&amp;qde),Res!$C$111,INDIRECT("Lan!$M$8:$M$"&amp;qde),Res!$D$111),"")</f>
        <v>0</v>
      </c>
      <c r="F161" s="74">
        <f ca="1">IFERROR(COUNTIFS(INDIRECT("Lan!$G$8:$G$"&amp;qde),Res!$B161,INDIRECT("Lan!$N$8:$N$"&amp;qde),Res!F$152,INDIRECT("Lan!$L$8:$L$"&amp;qde),Res!$C$111,INDIRECT("Lan!$M$8:$M$"&amp;qde),Res!$D$111),"")</f>
        <v>0</v>
      </c>
      <c r="G161" s="74">
        <f ca="1">IFERROR(COUNTIFS(INDIRECT("Lan!$G$8:$G$"&amp;qde),Res!$B161,INDIRECT("Lan!$N$8:$N$"&amp;qde),Res!G$152,INDIRECT("Lan!$L$8:$L$"&amp;qde),Res!$C$111,INDIRECT("Lan!$M$8:$M$"&amp;qde),Res!$D$111),"")</f>
        <v>0</v>
      </c>
      <c r="H161" s="74">
        <f ca="1">IFERROR(COUNTIFS(INDIRECT("Lan!$G$8:$G$"&amp;qde),Res!$B161,INDIRECT("Lan!$N$8:$N$"&amp;qde),Res!H$152,INDIRECT("Lan!$L$8:$L$"&amp;qde),Res!$C$111,INDIRECT("Lan!$M$8:$M$"&amp;qde),Res!$D$111),"")</f>
        <v>0</v>
      </c>
      <c r="I161" s="74">
        <f ca="1">IFERROR(COUNTIFS(INDIRECT("Lan!$G$8:$G$"&amp;qde),Res!$B161,INDIRECT("Lan!$N$8:$N$"&amp;qde),Res!I$152,INDIRECT("Lan!$L$8:$L$"&amp;qde),Res!$C$111,INDIRECT("Lan!$M$8:$M$"&amp;qde),Res!$D$111),"")</f>
        <v>0</v>
      </c>
    </row>
    <row r="162" spans="1:12" ht="15.75" thickBot="1" x14ac:dyDescent="0.3">
      <c r="A162" s="43">
        <v>10</v>
      </c>
      <c r="B162" s="73" t="str">
        <f ca="1">IFERROR(VLOOKUP(LARGE(Cad!$O$8:$O$1000,Res!A162),Cad!$O$8:$P$1000,2,FALSE),"")</f>
        <v>Bilhete</v>
      </c>
      <c r="C162" s="74">
        <f ca="1">IFERROR(COUNTIFS(INDIRECT("Lan!$G$8:$G$"&amp;qde),Res!$B162,INDIRECT("Lan!$N$8:$N$"&amp;qde),Res!C$152,INDIRECT("Lan!$L$8:$L$"&amp;qde),Res!$C$111,INDIRECT("Lan!$M$8:$M$"&amp;qde),Res!$D$111),"")</f>
        <v>0</v>
      </c>
      <c r="D162" s="74">
        <f ca="1">IFERROR(COUNTIFS(INDIRECT("Lan!$G$8:$G$"&amp;qde),Res!$B162,INDIRECT("Lan!$N$8:$N$"&amp;qde),Res!D$152,INDIRECT("Lan!$L$8:$L$"&amp;qde),Res!$C$111,INDIRECT("Lan!$M$8:$M$"&amp;qde),Res!$D$111),"")</f>
        <v>0</v>
      </c>
      <c r="E162" s="74">
        <f ca="1">IFERROR(COUNTIFS(INDIRECT("Lan!$G$8:$G$"&amp;qde),Res!$B162,INDIRECT("Lan!$N$8:$N$"&amp;qde),Res!E$152,INDIRECT("Lan!$L$8:$L$"&amp;qde),Res!$C$111,INDIRECT("Lan!$M$8:$M$"&amp;qde),Res!$D$111),"")</f>
        <v>0</v>
      </c>
      <c r="F162" s="74">
        <f ca="1">IFERROR(COUNTIFS(INDIRECT("Lan!$G$8:$G$"&amp;qde),Res!$B162,INDIRECT("Lan!$N$8:$N$"&amp;qde),Res!F$152,INDIRECT("Lan!$L$8:$L$"&amp;qde),Res!$C$111,INDIRECT("Lan!$M$8:$M$"&amp;qde),Res!$D$111),"")</f>
        <v>0</v>
      </c>
      <c r="G162" s="74">
        <f ca="1">IFERROR(COUNTIFS(INDIRECT("Lan!$G$8:$G$"&amp;qde),Res!$B162,INDIRECT("Lan!$N$8:$N$"&amp;qde),Res!G$152,INDIRECT("Lan!$L$8:$L$"&amp;qde),Res!$C$111,INDIRECT("Lan!$M$8:$M$"&amp;qde),Res!$D$111),"")</f>
        <v>0</v>
      </c>
      <c r="H162" s="74">
        <f ca="1">IFERROR(COUNTIFS(INDIRECT("Lan!$G$8:$G$"&amp;qde),Res!$B162,INDIRECT("Lan!$N$8:$N$"&amp;qde),Res!H$152,INDIRECT("Lan!$L$8:$L$"&amp;qde),Res!$C$111,INDIRECT("Lan!$M$8:$M$"&amp;qde),Res!$D$111),"")</f>
        <v>0</v>
      </c>
      <c r="I162" s="74">
        <f ca="1">IFERROR(COUNTIFS(INDIRECT("Lan!$G$8:$G$"&amp;qde),Res!$B162,INDIRECT("Lan!$N$8:$N$"&amp;qde),Res!I$152,INDIRECT("Lan!$L$8:$L$"&amp;qde),Res!$C$111,INDIRECT("Lan!$M$8:$M$"&amp;qde),Res!$D$111),"")</f>
        <v>0</v>
      </c>
    </row>
    <row r="164" spans="1:12" ht="15.75" thickBot="1" x14ac:dyDescent="0.3">
      <c r="B164" s="69" t="s">
        <v>151</v>
      </c>
      <c r="C164" s="70"/>
      <c r="D164" s="70"/>
      <c r="E164" s="70"/>
      <c r="F164" s="70"/>
      <c r="G164" s="70"/>
      <c r="H164" s="70"/>
      <c r="I164" s="70"/>
      <c r="J164" s="70"/>
      <c r="K164" s="70"/>
      <c r="L164" s="70"/>
    </row>
    <row r="165" spans="1:12" ht="30.75" thickBot="1" x14ac:dyDescent="0.3">
      <c r="B165" s="71" t="s">
        <v>116</v>
      </c>
      <c r="C165" s="76" t="str">
        <f ca="1">$B114</f>
        <v>Atraso justificado</v>
      </c>
      <c r="D165" s="76" t="str">
        <f ca="1">$B115</f>
        <v>Falta justificada</v>
      </c>
      <c r="E165" s="76" t="str">
        <f ca="1">$B116</f>
        <v>Falta sem justificativa</v>
      </c>
      <c r="F165" s="76" t="str">
        <f ca="1">$B117</f>
        <v>Licença Médica</v>
      </c>
      <c r="G165" s="76" t="str">
        <f ca="1">$B118</f>
        <v>Atraso sem justificativa</v>
      </c>
      <c r="H165" s="76" t="str">
        <f ca="1">$B119</f>
        <v>Abono</v>
      </c>
      <c r="I165" s="76" t="str">
        <f ca="1">$B120</f>
        <v>Licença paternidade</v>
      </c>
      <c r="J165" s="76" t="str">
        <f ca="1">$B121</f>
        <v>Licença maternidade</v>
      </c>
      <c r="K165" s="76" t="str">
        <f ca="1">$B122</f>
        <v>Suspensão</v>
      </c>
      <c r="L165" s="76" t="str">
        <f ca="1">$B123</f>
        <v>Afastamento INSS</v>
      </c>
    </row>
    <row r="166" spans="1:12" ht="15.75" thickBot="1" x14ac:dyDescent="0.3">
      <c r="A166" s="43">
        <v>1</v>
      </c>
      <c r="B166" s="73" t="str">
        <f ca="1">IFERROR(VLOOKUP(LARGE(Cad!$K$8:$K$1000,Res!A166),Cad!$K$8:$L$1000,2,FALSE),"")</f>
        <v>Funcionário 1</v>
      </c>
      <c r="C166" s="74">
        <f ca="1">IFERROR(COUNTIFS(INDIRECT("Lan!$D$8:$D$"&amp;qde),Res!$B166,INDIRECT("Lan!$E$8:$E$"&amp;qde),Res!C$165),"")</f>
        <v>1</v>
      </c>
      <c r="D166" s="74">
        <f ca="1">IFERROR(COUNTIFS(INDIRECT("Lan!$D$8:$D$"&amp;qde),Res!$B166,INDIRECT("Lan!$E$8:$E$"&amp;qde),Res!D$165),"")</f>
        <v>1</v>
      </c>
      <c r="E166" s="74">
        <f ca="1">IFERROR(COUNTIFS(INDIRECT("Lan!$D$8:$D$"&amp;qde),Res!$B166,INDIRECT("Lan!$E$8:$E$"&amp;qde),Res!E$165),"")</f>
        <v>0</v>
      </c>
      <c r="F166" s="74">
        <f ca="1">IFERROR(COUNTIFS(INDIRECT("Lan!$D$8:$D$"&amp;qde),Res!$B166,INDIRECT("Lan!$E$8:$E$"&amp;qde),Res!F$165),"")</f>
        <v>0</v>
      </c>
      <c r="G166" s="74">
        <f ca="1">IFERROR(COUNTIFS(INDIRECT("Lan!$D$8:$D$"&amp;qde),Res!$B166,INDIRECT("Lan!$E$8:$E$"&amp;qde),Res!G$165),"")</f>
        <v>0</v>
      </c>
      <c r="H166" s="74">
        <f ca="1">IFERROR(COUNTIFS(INDIRECT("Lan!$D$8:$D$"&amp;qde),Res!$B166,INDIRECT("Lan!$E$8:$E$"&amp;qde),Res!H$165),"")</f>
        <v>0</v>
      </c>
      <c r="I166" s="74">
        <f ca="1">IFERROR(COUNTIFS(INDIRECT("Lan!$D$8:$D$"&amp;qde),Res!$B166,INDIRECT("Lan!$E$8:$E$"&amp;qde),Res!I$165),"")</f>
        <v>0</v>
      </c>
      <c r="J166" s="74">
        <f ca="1">IFERROR(COUNTIFS(INDIRECT("Lan!$D$8:$D$"&amp;qde),Res!$B166,INDIRECT("Lan!$E$8:$E$"&amp;qde),Res!J$165),"")</f>
        <v>0</v>
      </c>
      <c r="K166" s="74">
        <f ca="1">IFERROR(COUNTIFS(INDIRECT("Lan!$D$8:$D$"&amp;qde),Res!$B166,INDIRECT("Lan!$E$8:$E$"&amp;qde),Res!K$165),"")</f>
        <v>0</v>
      </c>
      <c r="L166" s="74">
        <f ca="1">IFERROR(COUNTIFS(INDIRECT("Lan!$D$8:$D$"&amp;qde),Res!$B166,INDIRECT("Lan!$E$8:$E$"&amp;qde),Res!L$165),"")</f>
        <v>0</v>
      </c>
    </row>
    <row r="167" spans="1:12" ht="15.75" thickBot="1" x14ac:dyDescent="0.3">
      <c r="A167" s="43">
        <v>2</v>
      </c>
      <c r="B167" s="73" t="str">
        <f ca="1">IFERROR(VLOOKUP(LARGE(Cad!$K$8:$K$1000,Res!A167),Cad!$K$8:$L$1000,2,FALSE),"")</f>
        <v>Funcionário 2</v>
      </c>
      <c r="C167" s="74">
        <f ca="1">IFERROR(COUNTIFS(INDIRECT("Lan!$D$8:$D$"&amp;qde),Res!$B167,INDIRECT("Lan!$E$8:$E$"&amp;qde),Res!C$165),"")</f>
        <v>0</v>
      </c>
      <c r="D167" s="74">
        <f ca="1">IFERROR(COUNTIFS(INDIRECT("Lan!$D$8:$D$"&amp;qde),Res!$B167,INDIRECT("Lan!$E$8:$E$"&amp;qde),Res!D$165),"")</f>
        <v>0</v>
      </c>
      <c r="E167" s="74">
        <f ca="1">IFERROR(COUNTIFS(INDIRECT("Lan!$D$8:$D$"&amp;qde),Res!$B167,INDIRECT("Lan!$E$8:$E$"&amp;qde),Res!E$165),"")</f>
        <v>1</v>
      </c>
      <c r="F167" s="74">
        <f ca="1">IFERROR(COUNTIFS(INDIRECT("Lan!$D$8:$D$"&amp;qde),Res!$B167,INDIRECT("Lan!$E$8:$E$"&amp;qde),Res!F$165),"")</f>
        <v>0</v>
      </c>
      <c r="G167" s="74">
        <f ca="1">IFERROR(COUNTIFS(INDIRECT("Lan!$D$8:$D$"&amp;qde),Res!$B167,INDIRECT("Lan!$E$8:$E$"&amp;qde),Res!G$165),"")</f>
        <v>0</v>
      </c>
      <c r="H167" s="74">
        <f ca="1">IFERROR(COUNTIFS(INDIRECT("Lan!$D$8:$D$"&amp;qde),Res!$B167,INDIRECT("Lan!$E$8:$E$"&amp;qde),Res!H$165),"")</f>
        <v>0</v>
      </c>
      <c r="I167" s="74">
        <f ca="1">IFERROR(COUNTIFS(INDIRECT("Lan!$D$8:$D$"&amp;qde),Res!$B167,INDIRECT("Lan!$E$8:$E$"&amp;qde),Res!I$165),"")</f>
        <v>0</v>
      </c>
      <c r="J167" s="74">
        <f ca="1">IFERROR(COUNTIFS(INDIRECT("Lan!$D$8:$D$"&amp;qde),Res!$B167,INDIRECT("Lan!$E$8:$E$"&amp;qde),Res!J$165),"")</f>
        <v>0</v>
      </c>
      <c r="K167" s="74">
        <f ca="1">IFERROR(COUNTIFS(INDIRECT("Lan!$D$8:$D$"&amp;qde),Res!$B167,INDIRECT("Lan!$E$8:$E$"&amp;qde),Res!K$165),"")</f>
        <v>0</v>
      </c>
      <c r="L167" s="74">
        <f ca="1">IFERROR(COUNTIFS(INDIRECT("Lan!$D$8:$D$"&amp;qde),Res!$B167,INDIRECT("Lan!$E$8:$E$"&amp;qde),Res!L$165),"")</f>
        <v>0</v>
      </c>
    </row>
    <row r="168" spans="1:12" ht="15.75" thickBot="1" x14ac:dyDescent="0.3">
      <c r="A168" s="43">
        <v>3</v>
      </c>
      <c r="B168" s="73" t="str">
        <f ca="1">IFERROR(VLOOKUP(LARGE(Cad!$K$8:$K$1000,Res!A168),Cad!$K$8:$L$1000,2,FALSE),"")</f>
        <v>Funcionário 3</v>
      </c>
      <c r="C168" s="74">
        <f ca="1">IFERROR(COUNTIFS(INDIRECT("Lan!$D$8:$D$"&amp;qde),Res!$B168,INDIRECT("Lan!$E$8:$E$"&amp;qde),Res!C$165),"")</f>
        <v>1</v>
      </c>
      <c r="D168" s="74">
        <f ca="1">IFERROR(COUNTIFS(INDIRECT("Lan!$D$8:$D$"&amp;qde),Res!$B168,INDIRECT("Lan!$E$8:$E$"&amp;qde),Res!D$165),"")</f>
        <v>0</v>
      </c>
      <c r="E168" s="74">
        <f ca="1">IFERROR(COUNTIFS(INDIRECT("Lan!$D$8:$D$"&amp;qde),Res!$B168,INDIRECT("Lan!$E$8:$E$"&amp;qde),Res!E$165),"")</f>
        <v>0</v>
      </c>
      <c r="F168" s="74">
        <f ca="1">IFERROR(COUNTIFS(INDIRECT("Lan!$D$8:$D$"&amp;qde),Res!$B168,INDIRECT("Lan!$E$8:$E$"&amp;qde),Res!F$165),"")</f>
        <v>0</v>
      </c>
      <c r="G168" s="74">
        <f ca="1">IFERROR(COUNTIFS(INDIRECT("Lan!$D$8:$D$"&amp;qde),Res!$B168,INDIRECT("Lan!$E$8:$E$"&amp;qde),Res!G$165),"")</f>
        <v>0</v>
      </c>
      <c r="H168" s="74">
        <f ca="1">IFERROR(COUNTIFS(INDIRECT("Lan!$D$8:$D$"&amp;qde),Res!$B168,INDIRECT("Lan!$E$8:$E$"&amp;qde),Res!H$165),"")</f>
        <v>0</v>
      </c>
      <c r="I168" s="74">
        <f ca="1">IFERROR(COUNTIFS(INDIRECT("Lan!$D$8:$D$"&amp;qde),Res!$B168,INDIRECT("Lan!$E$8:$E$"&amp;qde),Res!I$165),"")</f>
        <v>0</v>
      </c>
      <c r="J168" s="74">
        <f ca="1">IFERROR(COUNTIFS(INDIRECT("Lan!$D$8:$D$"&amp;qde),Res!$B168,INDIRECT("Lan!$E$8:$E$"&amp;qde),Res!J$165),"")</f>
        <v>0</v>
      </c>
      <c r="K168" s="74">
        <f ca="1">IFERROR(COUNTIFS(INDIRECT("Lan!$D$8:$D$"&amp;qde),Res!$B168,INDIRECT("Lan!$E$8:$E$"&amp;qde),Res!K$165),"")</f>
        <v>0</v>
      </c>
      <c r="L168" s="74">
        <f ca="1">IFERROR(COUNTIFS(INDIRECT("Lan!$D$8:$D$"&amp;qde),Res!$B168,INDIRECT("Lan!$E$8:$E$"&amp;qde),Res!L$165),"")</f>
        <v>0</v>
      </c>
    </row>
    <row r="169" spans="1:12" ht="15.75" thickBot="1" x14ac:dyDescent="0.3">
      <c r="A169" s="43">
        <v>4</v>
      </c>
      <c r="B169" s="73" t="str">
        <f ca="1">IFERROR(VLOOKUP(LARGE(Cad!$K$8:$K$1000,Res!A169),Cad!$K$8:$L$1000,2,FALSE),"")</f>
        <v>Funcionário 4</v>
      </c>
      <c r="C169" s="74">
        <f ca="1">IFERROR(COUNTIFS(INDIRECT("Lan!$D$8:$D$"&amp;qde),Res!$B169,INDIRECT("Lan!$E$8:$E$"&amp;qde),Res!C$165),"")</f>
        <v>0</v>
      </c>
      <c r="D169" s="74">
        <f ca="1">IFERROR(COUNTIFS(INDIRECT("Lan!$D$8:$D$"&amp;qde),Res!$B169,INDIRECT("Lan!$E$8:$E$"&amp;qde),Res!D$165),"")</f>
        <v>0</v>
      </c>
      <c r="E169" s="74">
        <f ca="1">IFERROR(COUNTIFS(INDIRECT("Lan!$D$8:$D$"&amp;qde),Res!$B169,INDIRECT("Lan!$E$8:$E$"&amp;qde),Res!E$165),"")</f>
        <v>0</v>
      </c>
      <c r="F169" s="74">
        <f ca="1">IFERROR(COUNTIFS(INDIRECT("Lan!$D$8:$D$"&amp;qde),Res!$B169,INDIRECT("Lan!$E$8:$E$"&amp;qde),Res!F$165),"")</f>
        <v>1</v>
      </c>
      <c r="G169" s="74">
        <f ca="1">IFERROR(COUNTIFS(INDIRECT("Lan!$D$8:$D$"&amp;qde),Res!$B169,INDIRECT("Lan!$E$8:$E$"&amp;qde),Res!G$165),"")</f>
        <v>0</v>
      </c>
      <c r="H169" s="74">
        <f ca="1">IFERROR(COUNTIFS(INDIRECT("Lan!$D$8:$D$"&amp;qde),Res!$B169,INDIRECT("Lan!$E$8:$E$"&amp;qde),Res!H$165),"")</f>
        <v>0</v>
      </c>
      <c r="I169" s="74">
        <f ca="1">IFERROR(COUNTIFS(INDIRECT("Lan!$D$8:$D$"&amp;qde),Res!$B169,INDIRECT("Lan!$E$8:$E$"&amp;qde),Res!I$165),"")</f>
        <v>0</v>
      </c>
      <c r="J169" s="74">
        <f ca="1">IFERROR(COUNTIFS(INDIRECT("Lan!$D$8:$D$"&amp;qde),Res!$B169,INDIRECT("Lan!$E$8:$E$"&amp;qde),Res!J$165),"")</f>
        <v>0</v>
      </c>
      <c r="K169" s="74">
        <f ca="1">IFERROR(COUNTIFS(INDIRECT("Lan!$D$8:$D$"&amp;qde),Res!$B169,INDIRECT("Lan!$E$8:$E$"&amp;qde),Res!K$165),"")</f>
        <v>0</v>
      </c>
      <c r="L169" s="74">
        <f ca="1">IFERROR(COUNTIFS(INDIRECT("Lan!$D$8:$D$"&amp;qde),Res!$B169,INDIRECT("Lan!$E$8:$E$"&amp;qde),Res!L$165),"")</f>
        <v>0</v>
      </c>
    </row>
    <row r="170" spans="1:12" ht="15.75" thickBot="1" x14ac:dyDescent="0.3">
      <c r="A170" s="43">
        <v>5</v>
      </c>
      <c r="B170" s="73" t="str">
        <f ca="1">IFERROR(VLOOKUP(LARGE(Cad!$K$8:$K$1000,Res!A170),Cad!$K$8:$L$1000,2,FALSE),"")</f>
        <v>Funcionário 5</v>
      </c>
      <c r="C170" s="74">
        <f ca="1">IFERROR(COUNTIFS(INDIRECT("Lan!$D$8:$D$"&amp;qde),Res!$B170,INDIRECT("Lan!$E$8:$E$"&amp;qde),Res!C$165),"")</f>
        <v>0</v>
      </c>
      <c r="D170" s="74">
        <f ca="1">IFERROR(COUNTIFS(INDIRECT("Lan!$D$8:$D$"&amp;qde),Res!$B170,INDIRECT("Lan!$E$8:$E$"&amp;qde),Res!D$165),"")</f>
        <v>0</v>
      </c>
      <c r="E170" s="74">
        <f ca="1">IFERROR(COUNTIFS(INDIRECT("Lan!$D$8:$D$"&amp;qde),Res!$B170,INDIRECT("Lan!$E$8:$E$"&amp;qde),Res!E$165),"")</f>
        <v>0</v>
      </c>
      <c r="F170" s="74">
        <f ca="1">IFERROR(COUNTIFS(INDIRECT("Lan!$D$8:$D$"&amp;qde),Res!$B170,INDIRECT("Lan!$E$8:$E$"&amp;qde),Res!F$165),"")</f>
        <v>0</v>
      </c>
      <c r="G170" s="74">
        <f ca="1">IFERROR(COUNTIFS(INDIRECT("Lan!$D$8:$D$"&amp;qde),Res!$B170,INDIRECT("Lan!$E$8:$E$"&amp;qde),Res!G$165),"")</f>
        <v>0</v>
      </c>
      <c r="H170" s="74">
        <f ca="1">IFERROR(COUNTIFS(INDIRECT("Lan!$D$8:$D$"&amp;qde),Res!$B170,INDIRECT("Lan!$E$8:$E$"&amp;qde),Res!H$165),"")</f>
        <v>0</v>
      </c>
      <c r="I170" s="74">
        <f ca="1">IFERROR(COUNTIFS(INDIRECT("Lan!$D$8:$D$"&amp;qde),Res!$B170,INDIRECT("Lan!$E$8:$E$"&amp;qde),Res!I$165),"")</f>
        <v>0</v>
      </c>
      <c r="J170" s="74">
        <f ca="1">IFERROR(COUNTIFS(INDIRECT("Lan!$D$8:$D$"&amp;qde),Res!$B170,INDIRECT("Lan!$E$8:$E$"&amp;qde),Res!J$165),"")</f>
        <v>0</v>
      </c>
      <c r="K170" s="74">
        <f ca="1">IFERROR(COUNTIFS(INDIRECT("Lan!$D$8:$D$"&amp;qde),Res!$B170,INDIRECT("Lan!$E$8:$E$"&amp;qde),Res!K$165),"")</f>
        <v>0</v>
      </c>
      <c r="L170" s="74">
        <f ca="1">IFERROR(COUNTIFS(INDIRECT("Lan!$D$8:$D$"&amp;qde),Res!$B170,INDIRECT("Lan!$E$8:$E$"&amp;qde),Res!L$165),"")</f>
        <v>0</v>
      </c>
    </row>
    <row r="171" spans="1:12" ht="15.75" thickBot="1" x14ac:dyDescent="0.3">
      <c r="A171" s="43">
        <v>6</v>
      </c>
      <c r="B171" s="73" t="str">
        <f ca="1">IFERROR(VLOOKUP(LARGE(Cad!$K$8:$K$1000,Res!A171),Cad!$K$8:$L$1000,2,FALSE),"")</f>
        <v>Funcionário 6</v>
      </c>
      <c r="C171" s="74">
        <f ca="1">IFERROR(COUNTIFS(INDIRECT("Lan!$D$8:$D$"&amp;qde),Res!$B171,INDIRECT("Lan!$E$8:$E$"&amp;qde),Res!C$165),"")</f>
        <v>0</v>
      </c>
      <c r="D171" s="74">
        <f ca="1">IFERROR(COUNTIFS(INDIRECT("Lan!$D$8:$D$"&amp;qde),Res!$B171,INDIRECT("Lan!$E$8:$E$"&amp;qde),Res!D$165),"")</f>
        <v>0</v>
      </c>
      <c r="E171" s="74">
        <f ca="1">IFERROR(COUNTIFS(INDIRECT("Lan!$D$8:$D$"&amp;qde),Res!$B171,INDIRECT("Lan!$E$8:$E$"&amp;qde),Res!E$165),"")</f>
        <v>0</v>
      </c>
      <c r="F171" s="74">
        <f ca="1">IFERROR(COUNTIFS(INDIRECT("Lan!$D$8:$D$"&amp;qde),Res!$B171,INDIRECT("Lan!$E$8:$E$"&amp;qde),Res!F$165),"")</f>
        <v>0</v>
      </c>
      <c r="G171" s="74">
        <f ca="1">IFERROR(COUNTIFS(INDIRECT("Lan!$D$8:$D$"&amp;qde),Res!$B171,INDIRECT("Lan!$E$8:$E$"&amp;qde),Res!G$165),"")</f>
        <v>0</v>
      </c>
      <c r="H171" s="74">
        <f ca="1">IFERROR(COUNTIFS(INDIRECT("Lan!$D$8:$D$"&amp;qde),Res!$B171,INDIRECT("Lan!$E$8:$E$"&amp;qde),Res!H$165),"")</f>
        <v>0</v>
      </c>
      <c r="I171" s="74">
        <f ca="1">IFERROR(COUNTIFS(INDIRECT("Lan!$D$8:$D$"&amp;qde),Res!$B171,INDIRECT("Lan!$E$8:$E$"&amp;qde),Res!I$165),"")</f>
        <v>0</v>
      </c>
      <c r="J171" s="74">
        <f ca="1">IFERROR(COUNTIFS(INDIRECT("Lan!$D$8:$D$"&amp;qde),Res!$B171,INDIRECT("Lan!$E$8:$E$"&amp;qde),Res!J$165),"")</f>
        <v>0</v>
      </c>
      <c r="K171" s="74">
        <f ca="1">IFERROR(COUNTIFS(INDIRECT("Lan!$D$8:$D$"&amp;qde),Res!$B171,INDIRECT("Lan!$E$8:$E$"&amp;qde),Res!K$165),"")</f>
        <v>0</v>
      </c>
      <c r="L171" s="74">
        <f ca="1">IFERROR(COUNTIFS(INDIRECT("Lan!$D$8:$D$"&amp;qde),Res!$B171,INDIRECT("Lan!$E$8:$E$"&amp;qde),Res!L$165),"")</f>
        <v>0</v>
      </c>
    </row>
    <row r="172" spans="1:12" ht="15.75" thickBot="1" x14ac:dyDescent="0.3">
      <c r="A172" s="43">
        <v>7</v>
      </c>
      <c r="B172" s="73" t="str">
        <f ca="1">IFERROR(VLOOKUP(LARGE(Cad!$K$8:$K$1000,Res!A172),Cad!$K$8:$L$1000,2,FALSE),"")</f>
        <v>Funcionário 7</v>
      </c>
      <c r="C172" s="74">
        <f ca="1">IFERROR(COUNTIFS(INDIRECT("Lan!$D$8:$D$"&amp;qde),Res!$B172,INDIRECT("Lan!$E$8:$E$"&amp;qde),Res!C$165),"")</f>
        <v>0</v>
      </c>
      <c r="D172" s="74">
        <f ca="1">IFERROR(COUNTIFS(INDIRECT("Lan!$D$8:$D$"&amp;qde),Res!$B172,INDIRECT("Lan!$E$8:$E$"&amp;qde),Res!D$165),"")</f>
        <v>0</v>
      </c>
      <c r="E172" s="74">
        <f ca="1">IFERROR(COUNTIFS(INDIRECT("Lan!$D$8:$D$"&amp;qde),Res!$B172,INDIRECT("Lan!$E$8:$E$"&amp;qde),Res!E$165),"")</f>
        <v>0</v>
      </c>
      <c r="F172" s="74">
        <f ca="1">IFERROR(COUNTIFS(INDIRECT("Lan!$D$8:$D$"&amp;qde),Res!$B172,INDIRECT("Lan!$E$8:$E$"&amp;qde),Res!F$165),"")</f>
        <v>0</v>
      </c>
      <c r="G172" s="74">
        <f ca="1">IFERROR(COUNTIFS(INDIRECT("Lan!$D$8:$D$"&amp;qde),Res!$B172,INDIRECT("Lan!$E$8:$E$"&amp;qde),Res!G$165),"")</f>
        <v>0</v>
      </c>
      <c r="H172" s="74">
        <f ca="1">IFERROR(COUNTIFS(INDIRECT("Lan!$D$8:$D$"&amp;qde),Res!$B172,INDIRECT("Lan!$E$8:$E$"&amp;qde),Res!H$165),"")</f>
        <v>0</v>
      </c>
      <c r="I172" s="74">
        <f ca="1">IFERROR(COUNTIFS(INDIRECT("Lan!$D$8:$D$"&amp;qde),Res!$B172,INDIRECT("Lan!$E$8:$E$"&amp;qde),Res!I$165),"")</f>
        <v>0</v>
      </c>
      <c r="J172" s="74">
        <f ca="1">IFERROR(COUNTIFS(INDIRECT("Lan!$D$8:$D$"&amp;qde),Res!$B172,INDIRECT("Lan!$E$8:$E$"&amp;qde),Res!J$165),"")</f>
        <v>0</v>
      </c>
      <c r="K172" s="74">
        <f ca="1">IFERROR(COUNTIFS(INDIRECT("Lan!$D$8:$D$"&amp;qde),Res!$B172,INDIRECT("Lan!$E$8:$E$"&amp;qde),Res!K$165),"")</f>
        <v>0</v>
      </c>
      <c r="L172" s="74">
        <f ca="1">IFERROR(COUNTIFS(INDIRECT("Lan!$D$8:$D$"&amp;qde),Res!$B172,INDIRECT("Lan!$E$8:$E$"&amp;qde),Res!L$165),"")</f>
        <v>0</v>
      </c>
    </row>
    <row r="173" spans="1:12" ht="15.75" thickBot="1" x14ac:dyDescent="0.3">
      <c r="A173" s="43">
        <v>8</v>
      </c>
      <c r="B173" s="73" t="str">
        <f ca="1">IFERROR(VLOOKUP(LARGE(Cad!$K$8:$K$1000,Res!A173),Cad!$K$8:$L$1000,2,FALSE),"")</f>
        <v>Funcionário 8</v>
      </c>
      <c r="C173" s="74">
        <f ca="1">IFERROR(COUNTIFS(INDIRECT("Lan!$D$8:$D$"&amp;qde),Res!$B173,INDIRECT("Lan!$E$8:$E$"&amp;qde),Res!C$165),"")</f>
        <v>0</v>
      </c>
      <c r="D173" s="74">
        <f ca="1">IFERROR(COUNTIFS(INDIRECT("Lan!$D$8:$D$"&amp;qde),Res!$B173,INDIRECT("Lan!$E$8:$E$"&amp;qde),Res!D$165),"")</f>
        <v>0</v>
      </c>
      <c r="E173" s="74">
        <f ca="1">IFERROR(COUNTIFS(INDIRECT("Lan!$D$8:$D$"&amp;qde),Res!$B173,INDIRECT("Lan!$E$8:$E$"&amp;qde),Res!E$165),"")</f>
        <v>0</v>
      </c>
      <c r="F173" s="74">
        <f ca="1">IFERROR(COUNTIFS(INDIRECT("Lan!$D$8:$D$"&amp;qde),Res!$B173,INDIRECT("Lan!$E$8:$E$"&amp;qde),Res!F$165),"")</f>
        <v>0</v>
      </c>
      <c r="G173" s="74">
        <f ca="1">IFERROR(COUNTIFS(INDIRECT("Lan!$D$8:$D$"&amp;qde),Res!$B173,INDIRECT("Lan!$E$8:$E$"&amp;qde),Res!G$165),"")</f>
        <v>0</v>
      </c>
      <c r="H173" s="74">
        <f ca="1">IFERROR(COUNTIFS(INDIRECT("Lan!$D$8:$D$"&amp;qde),Res!$B173,INDIRECT("Lan!$E$8:$E$"&amp;qde),Res!H$165),"")</f>
        <v>0</v>
      </c>
      <c r="I173" s="74">
        <f ca="1">IFERROR(COUNTIFS(INDIRECT("Lan!$D$8:$D$"&amp;qde),Res!$B173,INDIRECT("Lan!$E$8:$E$"&amp;qde),Res!I$165),"")</f>
        <v>0</v>
      </c>
      <c r="J173" s="74">
        <f ca="1">IFERROR(COUNTIFS(INDIRECT("Lan!$D$8:$D$"&amp;qde),Res!$B173,INDIRECT("Lan!$E$8:$E$"&amp;qde),Res!J$165),"")</f>
        <v>0</v>
      </c>
      <c r="K173" s="74">
        <f ca="1">IFERROR(COUNTIFS(INDIRECT("Lan!$D$8:$D$"&amp;qde),Res!$B173,INDIRECT("Lan!$E$8:$E$"&amp;qde),Res!K$165),"")</f>
        <v>0</v>
      </c>
      <c r="L173" s="74">
        <f ca="1">IFERROR(COUNTIFS(INDIRECT("Lan!$D$8:$D$"&amp;qde),Res!$B173,INDIRECT("Lan!$E$8:$E$"&amp;qde),Res!L$165),"")</f>
        <v>0</v>
      </c>
    </row>
    <row r="174" spans="1:12" ht="15.75" thickBot="1" x14ac:dyDescent="0.3">
      <c r="A174" s="43">
        <v>9</v>
      </c>
      <c r="B174" s="73" t="str">
        <f ca="1">IFERROR(VLOOKUP(LARGE(Cad!$K$8:$K$1000,Res!A174),Cad!$K$8:$L$1000,2,FALSE),"")</f>
        <v>Funcionário 9</v>
      </c>
      <c r="C174" s="74">
        <f ca="1">IFERROR(COUNTIFS(INDIRECT("Lan!$D$8:$D$"&amp;qde),Res!$B174,INDIRECT("Lan!$E$8:$E$"&amp;qde),Res!C$165),"")</f>
        <v>0</v>
      </c>
      <c r="D174" s="74">
        <f ca="1">IFERROR(COUNTIFS(INDIRECT("Lan!$D$8:$D$"&amp;qde),Res!$B174,INDIRECT("Lan!$E$8:$E$"&amp;qde),Res!D$165),"")</f>
        <v>0</v>
      </c>
      <c r="E174" s="74">
        <f ca="1">IFERROR(COUNTIFS(INDIRECT("Lan!$D$8:$D$"&amp;qde),Res!$B174,INDIRECT("Lan!$E$8:$E$"&amp;qde),Res!E$165),"")</f>
        <v>0</v>
      </c>
      <c r="F174" s="74">
        <f ca="1">IFERROR(COUNTIFS(INDIRECT("Lan!$D$8:$D$"&amp;qde),Res!$B174,INDIRECT("Lan!$E$8:$E$"&amp;qde),Res!F$165),"")</f>
        <v>0</v>
      </c>
      <c r="G174" s="74">
        <f ca="1">IFERROR(COUNTIFS(INDIRECT("Lan!$D$8:$D$"&amp;qde),Res!$B174,INDIRECT("Lan!$E$8:$E$"&amp;qde),Res!G$165),"")</f>
        <v>0</v>
      </c>
      <c r="H174" s="74">
        <f ca="1">IFERROR(COUNTIFS(INDIRECT("Lan!$D$8:$D$"&amp;qde),Res!$B174,INDIRECT("Lan!$E$8:$E$"&amp;qde),Res!H$165),"")</f>
        <v>0</v>
      </c>
      <c r="I174" s="74">
        <f ca="1">IFERROR(COUNTIFS(INDIRECT("Lan!$D$8:$D$"&amp;qde),Res!$B174,INDIRECT("Lan!$E$8:$E$"&amp;qde),Res!I$165),"")</f>
        <v>0</v>
      </c>
      <c r="J174" s="74">
        <f ca="1">IFERROR(COUNTIFS(INDIRECT("Lan!$D$8:$D$"&amp;qde),Res!$B174,INDIRECT("Lan!$E$8:$E$"&amp;qde),Res!J$165),"")</f>
        <v>0</v>
      </c>
      <c r="K174" s="74">
        <f ca="1">IFERROR(COUNTIFS(INDIRECT("Lan!$D$8:$D$"&amp;qde),Res!$B174,INDIRECT("Lan!$E$8:$E$"&amp;qde),Res!K$165),"")</f>
        <v>0</v>
      </c>
      <c r="L174" s="74">
        <f ca="1">IFERROR(COUNTIFS(INDIRECT("Lan!$D$8:$D$"&amp;qde),Res!$B174,INDIRECT("Lan!$E$8:$E$"&amp;qde),Res!L$165),"")</f>
        <v>0</v>
      </c>
    </row>
    <row r="175" spans="1:12" ht="15.75" thickBot="1" x14ac:dyDescent="0.3">
      <c r="A175" s="43">
        <v>10</v>
      </c>
      <c r="B175" s="73" t="str">
        <f ca="1">IFERROR(VLOOKUP(LARGE(Cad!$K$8:$K$1000,Res!A175),Cad!$K$8:$L$1000,2,FALSE),"")</f>
        <v>Funcionário 10</v>
      </c>
      <c r="C175" s="74">
        <f ca="1">IFERROR(COUNTIFS(INDIRECT("Lan!$D$8:$D$"&amp;qde),Res!$B175,INDIRECT("Lan!$E$8:$E$"&amp;qde),Res!C$165),"")</f>
        <v>0</v>
      </c>
      <c r="D175" s="74">
        <f ca="1">IFERROR(COUNTIFS(INDIRECT("Lan!$D$8:$D$"&amp;qde),Res!$B175,INDIRECT("Lan!$E$8:$E$"&amp;qde),Res!D$165),"")</f>
        <v>0</v>
      </c>
      <c r="E175" s="74">
        <f ca="1">IFERROR(COUNTIFS(INDIRECT("Lan!$D$8:$D$"&amp;qde),Res!$B175,INDIRECT("Lan!$E$8:$E$"&amp;qde),Res!E$165),"")</f>
        <v>0</v>
      </c>
      <c r="F175" s="74">
        <f ca="1">IFERROR(COUNTIFS(INDIRECT("Lan!$D$8:$D$"&amp;qde),Res!$B175,INDIRECT("Lan!$E$8:$E$"&amp;qde),Res!F$165),"")</f>
        <v>0</v>
      </c>
      <c r="G175" s="74">
        <f ca="1">IFERROR(COUNTIFS(INDIRECT("Lan!$D$8:$D$"&amp;qde),Res!$B175,INDIRECT("Lan!$E$8:$E$"&amp;qde),Res!G$165),"")</f>
        <v>0</v>
      </c>
      <c r="H175" s="74">
        <f ca="1">IFERROR(COUNTIFS(INDIRECT("Lan!$D$8:$D$"&amp;qde),Res!$B175,INDIRECT("Lan!$E$8:$E$"&amp;qde),Res!H$165),"")</f>
        <v>0</v>
      </c>
      <c r="I175" s="74">
        <f ca="1">IFERROR(COUNTIFS(INDIRECT("Lan!$D$8:$D$"&amp;qde),Res!$B175,INDIRECT("Lan!$E$8:$E$"&amp;qde),Res!I$165),"")</f>
        <v>0</v>
      </c>
      <c r="J175" s="74">
        <f ca="1">IFERROR(COUNTIFS(INDIRECT("Lan!$D$8:$D$"&amp;qde),Res!$B175,INDIRECT("Lan!$E$8:$E$"&amp;qde),Res!J$165),"")</f>
        <v>0</v>
      </c>
      <c r="K175" s="74">
        <f ca="1">IFERROR(COUNTIFS(INDIRECT("Lan!$D$8:$D$"&amp;qde),Res!$B175,INDIRECT("Lan!$E$8:$E$"&amp;qde),Res!K$165),"")</f>
        <v>0</v>
      </c>
      <c r="L175" s="74">
        <f ca="1">IFERROR(COUNTIFS(INDIRECT("Lan!$D$8:$D$"&amp;qde),Res!$B175,INDIRECT("Lan!$E$8:$E$"&amp;qde),Res!L$165),"")</f>
        <v>0</v>
      </c>
    </row>
    <row r="176" spans="1:12" ht="15.75" thickBot="1" x14ac:dyDescent="0.3"/>
    <row r="177" spans="1:12" ht="15.75" thickBot="1" x14ac:dyDescent="0.3">
      <c r="B177" s="72" t="s">
        <v>147</v>
      </c>
      <c r="C177" s="77" t="s">
        <v>124</v>
      </c>
      <c r="D177" s="77">
        <v>2015</v>
      </c>
    </row>
    <row r="178" spans="1:12" ht="15.75" thickBot="1" x14ac:dyDescent="0.3">
      <c r="B178" s="69" t="s">
        <v>160</v>
      </c>
      <c r="C178" s="70"/>
      <c r="D178" s="70"/>
      <c r="E178" s="70"/>
      <c r="F178" s="70"/>
      <c r="G178" s="70"/>
      <c r="H178" s="70"/>
      <c r="I178" s="70"/>
      <c r="J178" s="70"/>
      <c r="K178" s="70"/>
      <c r="L178" s="70"/>
    </row>
    <row r="179" spans="1:12" ht="30.75" thickBot="1" x14ac:dyDescent="0.3">
      <c r="B179" s="71" t="s">
        <v>116</v>
      </c>
      <c r="C179" s="76" t="str">
        <f ca="1">C165</f>
        <v>Atraso justificado</v>
      </c>
      <c r="D179" s="76" t="str">
        <f t="shared" ref="D179:L179" ca="1" si="0">D165</f>
        <v>Falta justificada</v>
      </c>
      <c r="E179" s="76" t="str">
        <f t="shared" ca="1" si="0"/>
        <v>Falta sem justificativa</v>
      </c>
      <c r="F179" s="76" t="str">
        <f t="shared" ca="1" si="0"/>
        <v>Licença Médica</v>
      </c>
      <c r="G179" s="76" t="str">
        <f t="shared" ca="1" si="0"/>
        <v>Atraso sem justificativa</v>
      </c>
      <c r="H179" s="76" t="str">
        <f t="shared" ca="1" si="0"/>
        <v>Abono</v>
      </c>
      <c r="I179" s="76" t="str">
        <f t="shared" ca="1" si="0"/>
        <v>Licença paternidade</v>
      </c>
      <c r="J179" s="76" t="str">
        <f t="shared" ca="1" si="0"/>
        <v>Licença maternidade</v>
      </c>
      <c r="K179" s="76" t="str">
        <f t="shared" ca="1" si="0"/>
        <v>Suspensão</v>
      </c>
      <c r="L179" s="76" t="str">
        <f t="shared" ca="1" si="0"/>
        <v>Afastamento INSS</v>
      </c>
    </row>
    <row r="180" spans="1:12" ht="15.75" thickBot="1" x14ac:dyDescent="0.3">
      <c r="A180" s="43">
        <v>1</v>
      </c>
      <c r="B180" s="73" t="str">
        <f ca="1">IFERROR(VLOOKUP(LARGE(Cad!$K$8:$K$1000,Res!A180),Cad!$K$8:$L$1000,2,FALSE),"")</f>
        <v>Funcionário 1</v>
      </c>
      <c r="C180" s="74">
        <f ca="1">IFERROR(COUNTIFS(INDIRECT("Lan!$D$8:$D$"&amp;qde),Res!$B180,INDIRECT("Lan!$E$8:$E$"&amp;qde),Res!C$165,INDIRECT("Lan!$L$8:$L$"&amp;qde),Res!$C$177,INDIRECT("Lan!$M$8:$M$"&amp;qde),Res!$D$177),"")</f>
        <v>0</v>
      </c>
      <c r="D180" s="74">
        <f ca="1">IFERROR(COUNTIFS(INDIRECT("Lan!$D$8:$D$"&amp;qde),Res!$B180,INDIRECT("Lan!$E$8:$E$"&amp;qde),Res!D$165,INDIRECT("Lan!$L$8:$L$"&amp;qde),Res!$C$177,INDIRECT("Lan!$M$8:$M$"&amp;qde),Res!$D$177),"")</f>
        <v>0</v>
      </c>
      <c r="E180" s="74">
        <f ca="1">IFERROR(COUNTIFS(INDIRECT("Lan!$D$8:$D$"&amp;qde),Res!$B180,INDIRECT("Lan!$E$8:$E$"&amp;qde),Res!E$165,INDIRECT("Lan!$L$8:$L$"&amp;qde),Res!$C$177,INDIRECT("Lan!$M$8:$M$"&amp;qde),Res!$D$177),"")</f>
        <v>0</v>
      </c>
      <c r="F180" s="74">
        <f ca="1">IFERROR(COUNTIFS(INDIRECT("Lan!$D$8:$D$"&amp;qde),Res!$B180,INDIRECT("Lan!$E$8:$E$"&amp;qde),Res!F$165,INDIRECT("Lan!$L$8:$L$"&amp;qde),Res!$C$177,INDIRECT("Lan!$M$8:$M$"&amp;qde),Res!$D$177),"")</f>
        <v>0</v>
      </c>
      <c r="G180" s="74">
        <f ca="1">IFERROR(COUNTIFS(INDIRECT("Lan!$D$8:$D$"&amp;qde),Res!$B180,INDIRECT("Lan!$E$8:$E$"&amp;qde),Res!G$165,INDIRECT("Lan!$L$8:$L$"&amp;qde),Res!$C$177,INDIRECT("Lan!$M$8:$M$"&amp;qde),Res!$D$177),"")</f>
        <v>0</v>
      </c>
      <c r="H180" s="74">
        <f ca="1">IFERROR(COUNTIFS(INDIRECT("Lan!$D$8:$D$"&amp;qde),Res!$B180,INDIRECT("Lan!$E$8:$E$"&amp;qde),Res!H$165,INDIRECT("Lan!$L$8:$L$"&amp;qde),Res!$C$177,INDIRECT("Lan!$M$8:$M$"&amp;qde),Res!$D$177),"")</f>
        <v>0</v>
      </c>
      <c r="I180" s="74">
        <f ca="1">IFERROR(COUNTIFS(INDIRECT("Lan!$D$8:$D$"&amp;qde),Res!$B180,INDIRECT("Lan!$E$8:$E$"&amp;qde),Res!I$165,INDIRECT("Lan!$L$8:$L$"&amp;qde),Res!$C$177,INDIRECT("Lan!$M$8:$M$"&amp;qde),Res!$D$177),"")</f>
        <v>0</v>
      </c>
      <c r="J180" s="74">
        <f ca="1">IFERROR(COUNTIFS(INDIRECT("Lan!$D$8:$D$"&amp;qde),Res!$B180,INDIRECT("Lan!$E$8:$E$"&amp;qde),Res!J$165,INDIRECT("Lan!$L$8:$L$"&amp;qde),Res!$C$177,INDIRECT("Lan!$M$8:$M$"&amp;qde),Res!$D$177),"")</f>
        <v>0</v>
      </c>
      <c r="K180" s="74">
        <f ca="1">IFERROR(COUNTIFS(INDIRECT("Lan!$D$8:$D$"&amp;qde),Res!$B180,INDIRECT("Lan!$E$8:$E$"&amp;qde),Res!K$165,INDIRECT("Lan!$L$8:$L$"&amp;qde),Res!$C$177,INDIRECT("Lan!$M$8:$M$"&amp;qde),Res!$D$177),"")</f>
        <v>0</v>
      </c>
      <c r="L180" s="74">
        <f ca="1">IFERROR(COUNTIFS(INDIRECT("Lan!$D$8:$D$"&amp;qde),Res!$B180,INDIRECT("Lan!$E$8:$E$"&amp;qde),Res!L$165,INDIRECT("Lan!$L$8:$L$"&amp;qde),Res!$C$177,INDIRECT("Lan!$M$8:$M$"&amp;qde),Res!$D$177),"")</f>
        <v>0</v>
      </c>
    </row>
    <row r="181" spans="1:12" ht="15.75" thickBot="1" x14ac:dyDescent="0.3">
      <c r="A181" s="43">
        <v>2</v>
      </c>
      <c r="B181" s="73" t="str">
        <f ca="1">IFERROR(VLOOKUP(LARGE(Cad!$K$8:$K$1000,Res!A181),Cad!$K$8:$L$1000,2,FALSE),"")</f>
        <v>Funcionário 2</v>
      </c>
      <c r="C181" s="74">
        <f ca="1">IFERROR(COUNTIFS(INDIRECT("Lan!$D$8:$D$"&amp;qde),Res!$B181,INDIRECT("Lan!$E$8:$E$"&amp;qde),Res!C$165,INDIRECT("Lan!$L$8:$L$"&amp;qde),Res!$C$177,INDIRECT("Lan!$M$8:$M$"&amp;qde),Res!$D$177),"")</f>
        <v>0</v>
      </c>
      <c r="D181" s="74">
        <f ca="1">IFERROR(COUNTIFS(INDIRECT("Lan!$D$8:$D$"&amp;qde),Res!$B181,INDIRECT("Lan!$E$8:$E$"&amp;qde),Res!D$165,INDIRECT("Lan!$L$8:$L$"&amp;qde),Res!$C$177,INDIRECT("Lan!$M$8:$M$"&amp;qde),Res!$D$177),"")</f>
        <v>0</v>
      </c>
      <c r="E181" s="74">
        <f ca="1">IFERROR(COUNTIFS(INDIRECT("Lan!$D$8:$D$"&amp;qde),Res!$B181,INDIRECT("Lan!$E$8:$E$"&amp;qde),Res!E$165,INDIRECT("Lan!$L$8:$L$"&amp;qde),Res!$C$177,INDIRECT("Lan!$M$8:$M$"&amp;qde),Res!$D$177),"")</f>
        <v>0</v>
      </c>
      <c r="F181" s="74">
        <f ca="1">IFERROR(COUNTIFS(INDIRECT("Lan!$D$8:$D$"&amp;qde),Res!$B181,INDIRECT("Lan!$E$8:$E$"&amp;qde),Res!F$165,INDIRECT("Lan!$L$8:$L$"&amp;qde),Res!$C$177,INDIRECT("Lan!$M$8:$M$"&amp;qde),Res!$D$177),"")</f>
        <v>0</v>
      </c>
      <c r="G181" s="74">
        <f ca="1">IFERROR(COUNTIFS(INDIRECT("Lan!$D$8:$D$"&amp;qde),Res!$B181,INDIRECT("Lan!$E$8:$E$"&amp;qde),Res!G$165,INDIRECT("Lan!$L$8:$L$"&amp;qde),Res!$C$177,INDIRECT("Lan!$M$8:$M$"&amp;qde),Res!$D$177),"")</f>
        <v>0</v>
      </c>
      <c r="H181" s="74">
        <f ca="1">IFERROR(COUNTIFS(INDIRECT("Lan!$D$8:$D$"&amp;qde),Res!$B181,INDIRECT("Lan!$E$8:$E$"&amp;qde),Res!H$165,INDIRECT("Lan!$L$8:$L$"&amp;qde),Res!$C$177,INDIRECT("Lan!$M$8:$M$"&amp;qde),Res!$D$177),"")</f>
        <v>0</v>
      </c>
      <c r="I181" s="74">
        <f ca="1">IFERROR(COUNTIFS(INDIRECT("Lan!$D$8:$D$"&amp;qde),Res!$B181,INDIRECT("Lan!$E$8:$E$"&amp;qde),Res!I$165,INDIRECT("Lan!$L$8:$L$"&amp;qde),Res!$C$177,INDIRECT("Lan!$M$8:$M$"&amp;qde),Res!$D$177),"")</f>
        <v>0</v>
      </c>
      <c r="J181" s="74">
        <f ca="1">IFERROR(COUNTIFS(INDIRECT("Lan!$D$8:$D$"&amp;qde),Res!$B181,INDIRECT("Lan!$E$8:$E$"&amp;qde),Res!J$165,INDIRECT("Lan!$L$8:$L$"&amp;qde),Res!$C$177,INDIRECT("Lan!$M$8:$M$"&amp;qde),Res!$D$177),"")</f>
        <v>0</v>
      </c>
      <c r="K181" s="74">
        <f ca="1">IFERROR(COUNTIFS(INDIRECT("Lan!$D$8:$D$"&amp;qde),Res!$B181,INDIRECT("Lan!$E$8:$E$"&amp;qde),Res!K$165,INDIRECT("Lan!$L$8:$L$"&amp;qde),Res!$C$177,INDIRECT("Lan!$M$8:$M$"&amp;qde),Res!$D$177),"")</f>
        <v>0</v>
      </c>
      <c r="L181" s="74">
        <f ca="1">IFERROR(COUNTIFS(INDIRECT("Lan!$D$8:$D$"&amp;qde),Res!$B181,INDIRECT("Lan!$E$8:$E$"&amp;qde),Res!L$165,INDIRECT("Lan!$L$8:$L$"&amp;qde),Res!$C$177,INDIRECT("Lan!$M$8:$M$"&amp;qde),Res!$D$177),"")</f>
        <v>0</v>
      </c>
    </row>
    <row r="182" spans="1:12" ht="15.75" thickBot="1" x14ac:dyDescent="0.3">
      <c r="A182" s="43">
        <v>3</v>
      </c>
      <c r="B182" s="73" t="str">
        <f ca="1">IFERROR(VLOOKUP(LARGE(Cad!$K$8:$K$1000,Res!A182),Cad!$K$8:$L$1000,2,FALSE),"")</f>
        <v>Funcionário 3</v>
      </c>
      <c r="C182" s="74">
        <f ca="1">IFERROR(COUNTIFS(INDIRECT("Lan!$D$8:$D$"&amp;qde),Res!$B182,INDIRECT("Lan!$E$8:$E$"&amp;qde),Res!C$165,INDIRECT("Lan!$L$8:$L$"&amp;qde),Res!$C$177,INDIRECT("Lan!$M$8:$M$"&amp;qde),Res!$D$177),"")</f>
        <v>0</v>
      </c>
      <c r="D182" s="74">
        <f ca="1">IFERROR(COUNTIFS(INDIRECT("Lan!$D$8:$D$"&amp;qde),Res!$B182,INDIRECT("Lan!$E$8:$E$"&amp;qde),Res!D$165,INDIRECT("Lan!$L$8:$L$"&amp;qde),Res!$C$177,INDIRECT("Lan!$M$8:$M$"&amp;qde),Res!$D$177),"")</f>
        <v>0</v>
      </c>
      <c r="E182" s="74">
        <f ca="1">IFERROR(COUNTIFS(INDIRECT("Lan!$D$8:$D$"&amp;qde),Res!$B182,INDIRECT("Lan!$E$8:$E$"&amp;qde),Res!E$165,INDIRECT("Lan!$L$8:$L$"&amp;qde),Res!$C$177,INDIRECT("Lan!$M$8:$M$"&amp;qde),Res!$D$177),"")</f>
        <v>0</v>
      </c>
      <c r="F182" s="74">
        <f ca="1">IFERROR(COUNTIFS(INDIRECT("Lan!$D$8:$D$"&amp;qde),Res!$B182,INDIRECT("Lan!$E$8:$E$"&amp;qde),Res!F$165,INDIRECT("Lan!$L$8:$L$"&amp;qde),Res!$C$177,INDIRECT("Lan!$M$8:$M$"&amp;qde),Res!$D$177),"")</f>
        <v>0</v>
      </c>
      <c r="G182" s="74">
        <f ca="1">IFERROR(COUNTIFS(INDIRECT("Lan!$D$8:$D$"&amp;qde),Res!$B182,INDIRECT("Lan!$E$8:$E$"&amp;qde),Res!G$165,INDIRECT("Lan!$L$8:$L$"&amp;qde),Res!$C$177,INDIRECT("Lan!$M$8:$M$"&amp;qde),Res!$D$177),"")</f>
        <v>0</v>
      </c>
      <c r="H182" s="74">
        <f ca="1">IFERROR(COUNTIFS(INDIRECT("Lan!$D$8:$D$"&amp;qde),Res!$B182,INDIRECT("Lan!$E$8:$E$"&amp;qde),Res!H$165,INDIRECT("Lan!$L$8:$L$"&amp;qde),Res!$C$177,INDIRECT("Lan!$M$8:$M$"&amp;qde),Res!$D$177),"")</f>
        <v>0</v>
      </c>
      <c r="I182" s="74">
        <f ca="1">IFERROR(COUNTIFS(INDIRECT("Lan!$D$8:$D$"&amp;qde),Res!$B182,INDIRECT("Lan!$E$8:$E$"&amp;qde),Res!I$165,INDIRECT("Lan!$L$8:$L$"&amp;qde),Res!$C$177,INDIRECT("Lan!$M$8:$M$"&amp;qde),Res!$D$177),"")</f>
        <v>0</v>
      </c>
      <c r="J182" s="74">
        <f ca="1">IFERROR(COUNTIFS(INDIRECT("Lan!$D$8:$D$"&amp;qde),Res!$B182,INDIRECT("Lan!$E$8:$E$"&amp;qde),Res!J$165,INDIRECT("Lan!$L$8:$L$"&amp;qde),Res!$C$177,INDIRECT("Lan!$M$8:$M$"&amp;qde),Res!$D$177),"")</f>
        <v>0</v>
      </c>
      <c r="K182" s="74">
        <f ca="1">IFERROR(COUNTIFS(INDIRECT("Lan!$D$8:$D$"&amp;qde),Res!$B182,INDIRECT("Lan!$E$8:$E$"&amp;qde),Res!K$165,INDIRECT("Lan!$L$8:$L$"&amp;qde),Res!$C$177,INDIRECT("Lan!$M$8:$M$"&amp;qde),Res!$D$177),"")</f>
        <v>0</v>
      </c>
      <c r="L182" s="74">
        <f ca="1">IFERROR(COUNTIFS(INDIRECT("Lan!$D$8:$D$"&amp;qde),Res!$B182,INDIRECT("Lan!$E$8:$E$"&amp;qde),Res!L$165,INDIRECT("Lan!$L$8:$L$"&amp;qde),Res!$C$177,INDIRECT("Lan!$M$8:$M$"&amp;qde),Res!$D$177),"")</f>
        <v>0</v>
      </c>
    </row>
    <row r="183" spans="1:12" ht="15.75" thickBot="1" x14ac:dyDescent="0.3">
      <c r="A183" s="43">
        <v>4</v>
      </c>
      <c r="B183" s="73" t="str">
        <f ca="1">IFERROR(VLOOKUP(LARGE(Cad!$K$8:$K$1000,Res!A183),Cad!$K$8:$L$1000,2,FALSE),"")</f>
        <v>Funcionário 4</v>
      </c>
      <c r="C183" s="74">
        <f ca="1">IFERROR(COUNTIFS(INDIRECT("Lan!$D$8:$D$"&amp;qde),Res!$B183,INDIRECT("Lan!$E$8:$E$"&amp;qde),Res!C$165,INDIRECT("Lan!$L$8:$L$"&amp;qde),Res!$C$177,INDIRECT("Lan!$M$8:$M$"&amp;qde),Res!$D$177),"")</f>
        <v>0</v>
      </c>
      <c r="D183" s="74">
        <f ca="1">IFERROR(COUNTIFS(INDIRECT("Lan!$D$8:$D$"&amp;qde),Res!$B183,INDIRECT("Lan!$E$8:$E$"&amp;qde),Res!D$165,INDIRECT("Lan!$L$8:$L$"&amp;qde),Res!$C$177,INDIRECT("Lan!$M$8:$M$"&amp;qde),Res!$D$177),"")</f>
        <v>0</v>
      </c>
      <c r="E183" s="74">
        <f ca="1">IFERROR(COUNTIFS(INDIRECT("Lan!$D$8:$D$"&amp;qde),Res!$B183,INDIRECT("Lan!$E$8:$E$"&amp;qde),Res!E$165,INDIRECT("Lan!$L$8:$L$"&amp;qde),Res!$C$177,INDIRECT("Lan!$M$8:$M$"&amp;qde),Res!$D$177),"")</f>
        <v>0</v>
      </c>
      <c r="F183" s="74">
        <f ca="1">IFERROR(COUNTIFS(INDIRECT("Lan!$D$8:$D$"&amp;qde),Res!$B183,INDIRECT("Lan!$E$8:$E$"&amp;qde),Res!F$165,INDIRECT("Lan!$L$8:$L$"&amp;qde),Res!$C$177,INDIRECT("Lan!$M$8:$M$"&amp;qde),Res!$D$177),"")</f>
        <v>0</v>
      </c>
      <c r="G183" s="74">
        <f ca="1">IFERROR(COUNTIFS(INDIRECT("Lan!$D$8:$D$"&amp;qde),Res!$B183,INDIRECT("Lan!$E$8:$E$"&amp;qde),Res!G$165,INDIRECT("Lan!$L$8:$L$"&amp;qde),Res!$C$177,INDIRECT("Lan!$M$8:$M$"&amp;qde),Res!$D$177),"")</f>
        <v>0</v>
      </c>
      <c r="H183" s="74">
        <f ca="1">IFERROR(COUNTIFS(INDIRECT("Lan!$D$8:$D$"&amp;qde),Res!$B183,INDIRECT("Lan!$E$8:$E$"&amp;qde),Res!H$165,INDIRECT("Lan!$L$8:$L$"&amp;qde),Res!$C$177,INDIRECT("Lan!$M$8:$M$"&amp;qde),Res!$D$177),"")</f>
        <v>0</v>
      </c>
      <c r="I183" s="74">
        <f ca="1">IFERROR(COUNTIFS(INDIRECT("Lan!$D$8:$D$"&amp;qde),Res!$B183,INDIRECT("Lan!$E$8:$E$"&amp;qde),Res!I$165,INDIRECT("Lan!$L$8:$L$"&amp;qde),Res!$C$177,INDIRECT("Lan!$M$8:$M$"&amp;qde),Res!$D$177),"")</f>
        <v>0</v>
      </c>
      <c r="J183" s="74">
        <f ca="1">IFERROR(COUNTIFS(INDIRECT("Lan!$D$8:$D$"&amp;qde),Res!$B183,INDIRECT("Lan!$E$8:$E$"&amp;qde),Res!J$165,INDIRECT("Lan!$L$8:$L$"&amp;qde),Res!$C$177,INDIRECT("Lan!$M$8:$M$"&amp;qde),Res!$D$177),"")</f>
        <v>0</v>
      </c>
      <c r="K183" s="74">
        <f ca="1">IFERROR(COUNTIFS(INDIRECT("Lan!$D$8:$D$"&amp;qde),Res!$B183,INDIRECT("Lan!$E$8:$E$"&amp;qde),Res!K$165,INDIRECT("Lan!$L$8:$L$"&amp;qde),Res!$C$177,INDIRECT("Lan!$M$8:$M$"&amp;qde),Res!$D$177),"")</f>
        <v>0</v>
      </c>
      <c r="L183" s="74">
        <f ca="1">IFERROR(COUNTIFS(INDIRECT("Lan!$D$8:$D$"&amp;qde),Res!$B183,INDIRECT("Lan!$E$8:$E$"&amp;qde),Res!L$165,INDIRECT("Lan!$L$8:$L$"&amp;qde),Res!$C$177,INDIRECT("Lan!$M$8:$M$"&amp;qde),Res!$D$177),"")</f>
        <v>0</v>
      </c>
    </row>
    <row r="184" spans="1:12" ht="15.75" thickBot="1" x14ac:dyDescent="0.3">
      <c r="A184" s="43">
        <v>5</v>
      </c>
      <c r="B184" s="73" t="str">
        <f ca="1">IFERROR(VLOOKUP(LARGE(Cad!$K$8:$K$1000,Res!A184),Cad!$K$8:$L$1000,2,FALSE),"")</f>
        <v>Funcionário 5</v>
      </c>
      <c r="C184" s="74">
        <f ca="1">IFERROR(COUNTIFS(INDIRECT("Lan!$D$8:$D$"&amp;qde),Res!$B184,INDIRECT("Lan!$E$8:$E$"&amp;qde),Res!C$165,INDIRECT("Lan!$L$8:$L$"&amp;qde),Res!$C$177,INDIRECT("Lan!$M$8:$M$"&amp;qde),Res!$D$177),"")</f>
        <v>0</v>
      </c>
      <c r="D184" s="74">
        <f ca="1">IFERROR(COUNTIFS(INDIRECT("Lan!$D$8:$D$"&amp;qde),Res!$B184,INDIRECT("Lan!$E$8:$E$"&amp;qde),Res!D$165,INDIRECT("Lan!$L$8:$L$"&amp;qde),Res!$C$177,INDIRECT("Lan!$M$8:$M$"&amp;qde),Res!$D$177),"")</f>
        <v>0</v>
      </c>
      <c r="E184" s="74">
        <f ca="1">IFERROR(COUNTIFS(INDIRECT("Lan!$D$8:$D$"&amp;qde),Res!$B184,INDIRECT("Lan!$E$8:$E$"&amp;qde),Res!E$165,INDIRECT("Lan!$L$8:$L$"&amp;qde),Res!$C$177,INDIRECT("Lan!$M$8:$M$"&amp;qde),Res!$D$177),"")</f>
        <v>0</v>
      </c>
      <c r="F184" s="74">
        <f ca="1">IFERROR(COUNTIFS(INDIRECT("Lan!$D$8:$D$"&amp;qde),Res!$B184,INDIRECT("Lan!$E$8:$E$"&amp;qde),Res!F$165,INDIRECT("Lan!$L$8:$L$"&amp;qde),Res!$C$177,INDIRECT("Lan!$M$8:$M$"&amp;qde),Res!$D$177),"")</f>
        <v>0</v>
      </c>
      <c r="G184" s="74">
        <f ca="1">IFERROR(COUNTIFS(INDIRECT("Lan!$D$8:$D$"&amp;qde),Res!$B184,INDIRECT("Lan!$E$8:$E$"&amp;qde),Res!G$165,INDIRECT("Lan!$L$8:$L$"&amp;qde),Res!$C$177,INDIRECT("Lan!$M$8:$M$"&amp;qde),Res!$D$177),"")</f>
        <v>0</v>
      </c>
      <c r="H184" s="74">
        <f ca="1">IFERROR(COUNTIFS(INDIRECT("Lan!$D$8:$D$"&amp;qde),Res!$B184,INDIRECT("Lan!$E$8:$E$"&amp;qde),Res!H$165,INDIRECT("Lan!$L$8:$L$"&amp;qde),Res!$C$177,INDIRECT("Lan!$M$8:$M$"&amp;qde),Res!$D$177),"")</f>
        <v>0</v>
      </c>
      <c r="I184" s="74">
        <f ca="1">IFERROR(COUNTIFS(INDIRECT("Lan!$D$8:$D$"&amp;qde),Res!$B184,INDIRECT("Lan!$E$8:$E$"&amp;qde),Res!I$165,INDIRECT("Lan!$L$8:$L$"&amp;qde),Res!$C$177,INDIRECT("Lan!$M$8:$M$"&amp;qde),Res!$D$177),"")</f>
        <v>0</v>
      </c>
      <c r="J184" s="74">
        <f ca="1">IFERROR(COUNTIFS(INDIRECT("Lan!$D$8:$D$"&amp;qde),Res!$B184,INDIRECT("Lan!$E$8:$E$"&amp;qde),Res!J$165,INDIRECT("Lan!$L$8:$L$"&amp;qde),Res!$C$177,INDIRECT("Lan!$M$8:$M$"&amp;qde),Res!$D$177),"")</f>
        <v>0</v>
      </c>
      <c r="K184" s="74">
        <f ca="1">IFERROR(COUNTIFS(INDIRECT("Lan!$D$8:$D$"&amp;qde),Res!$B184,INDIRECT("Lan!$E$8:$E$"&amp;qde),Res!K$165,INDIRECT("Lan!$L$8:$L$"&amp;qde),Res!$C$177,INDIRECT("Lan!$M$8:$M$"&amp;qde),Res!$D$177),"")</f>
        <v>0</v>
      </c>
      <c r="L184" s="74">
        <f ca="1">IFERROR(COUNTIFS(INDIRECT("Lan!$D$8:$D$"&amp;qde),Res!$B184,INDIRECT("Lan!$E$8:$E$"&amp;qde),Res!L$165,INDIRECT("Lan!$L$8:$L$"&amp;qde),Res!$C$177,INDIRECT("Lan!$M$8:$M$"&amp;qde),Res!$D$177),"")</f>
        <v>0</v>
      </c>
    </row>
    <row r="185" spans="1:12" ht="15.75" thickBot="1" x14ac:dyDescent="0.3">
      <c r="A185" s="43">
        <v>6</v>
      </c>
      <c r="B185" s="73" t="str">
        <f ca="1">IFERROR(VLOOKUP(LARGE(Cad!$K$8:$K$1000,Res!A185),Cad!$K$8:$L$1000,2,FALSE),"")</f>
        <v>Funcionário 6</v>
      </c>
      <c r="C185" s="74">
        <f ca="1">IFERROR(COUNTIFS(INDIRECT("Lan!$D$8:$D$"&amp;qde),Res!$B185,INDIRECT("Lan!$E$8:$E$"&amp;qde),Res!C$165,INDIRECT("Lan!$L$8:$L$"&amp;qde),Res!$C$177,INDIRECT("Lan!$M$8:$M$"&amp;qde),Res!$D$177),"")</f>
        <v>0</v>
      </c>
      <c r="D185" s="74">
        <f ca="1">IFERROR(COUNTIFS(INDIRECT("Lan!$D$8:$D$"&amp;qde),Res!$B185,INDIRECT("Lan!$E$8:$E$"&amp;qde),Res!D$165,INDIRECT("Lan!$L$8:$L$"&amp;qde),Res!$C$177,INDIRECT("Lan!$M$8:$M$"&amp;qde),Res!$D$177),"")</f>
        <v>0</v>
      </c>
      <c r="E185" s="74">
        <f ca="1">IFERROR(COUNTIFS(INDIRECT("Lan!$D$8:$D$"&amp;qde),Res!$B185,INDIRECT("Lan!$E$8:$E$"&amp;qde),Res!E$165,INDIRECT("Lan!$L$8:$L$"&amp;qde),Res!$C$177,INDIRECT("Lan!$M$8:$M$"&amp;qde),Res!$D$177),"")</f>
        <v>0</v>
      </c>
      <c r="F185" s="74">
        <f ca="1">IFERROR(COUNTIFS(INDIRECT("Lan!$D$8:$D$"&amp;qde),Res!$B185,INDIRECT("Lan!$E$8:$E$"&amp;qde),Res!F$165,INDIRECT("Lan!$L$8:$L$"&amp;qde),Res!$C$177,INDIRECT("Lan!$M$8:$M$"&amp;qde),Res!$D$177),"")</f>
        <v>0</v>
      </c>
      <c r="G185" s="74">
        <f ca="1">IFERROR(COUNTIFS(INDIRECT("Lan!$D$8:$D$"&amp;qde),Res!$B185,INDIRECT("Lan!$E$8:$E$"&amp;qde),Res!G$165,INDIRECT("Lan!$L$8:$L$"&amp;qde),Res!$C$177,INDIRECT("Lan!$M$8:$M$"&amp;qde),Res!$D$177),"")</f>
        <v>0</v>
      </c>
      <c r="H185" s="74">
        <f ca="1">IFERROR(COUNTIFS(INDIRECT("Lan!$D$8:$D$"&amp;qde),Res!$B185,INDIRECT("Lan!$E$8:$E$"&amp;qde),Res!H$165,INDIRECT("Lan!$L$8:$L$"&amp;qde),Res!$C$177,INDIRECT("Lan!$M$8:$M$"&amp;qde),Res!$D$177),"")</f>
        <v>0</v>
      </c>
      <c r="I185" s="74">
        <f ca="1">IFERROR(COUNTIFS(INDIRECT("Lan!$D$8:$D$"&amp;qde),Res!$B185,INDIRECT("Lan!$E$8:$E$"&amp;qde),Res!I$165,INDIRECT("Lan!$L$8:$L$"&amp;qde),Res!$C$177,INDIRECT("Lan!$M$8:$M$"&amp;qde),Res!$D$177),"")</f>
        <v>0</v>
      </c>
      <c r="J185" s="74">
        <f ca="1">IFERROR(COUNTIFS(INDIRECT("Lan!$D$8:$D$"&amp;qde),Res!$B185,INDIRECT("Lan!$E$8:$E$"&amp;qde),Res!J$165,INDIRECT("Lan!$L$8:$L$"&amp;qde),Res!$C$177,INDIRECT("Lan!$M$8:$M$"&amp;qde),Res!$D$177),"")</f>
        <v>0</v>
      </c>
      <c r="K185" s="74">
        <f ca="1">IFERROR(COUNTIFS(INDIRECT("Lan!$D$8:$D$"&amp;qde),Res!$B185,INDIRECT("Lan!$E$8:$E$"&amp;qde),Res!K$165,INDIRECT("Lan!$L$8:$L$"&amp;qde),Res!$C$177,INDIRECT("Lan!$M$8:$M$"&amp;qde),Res!$D$177),"")</f>
        <v>0</v>
      </c>
      <c r="L185" s="74">
        <f ca="1">IFERROR(COUNTIFS(INDIRECT("Lan!$D$8:$D$"&amp;qde),Res!$B185,INDIRECT("Lan!$E$8:$E$"&amp;qde),Res!L$165,INDIRECT("Lan!$L$8:$L$"&amp;qde),Res!$C$177,INDIRECT("Lan!$M$8:$M$"&amp;qde),Res!$D$177),"")</f>
        <v>0</v>
      </c>
    </row>
    <row r="186" spans="1:12" ht="15.75" thickBot="1" x14ac:dyDescent="0.3">
      <c r="A186" s="43">
        <v>7</v>
      </c>
      <c r="B186" s="73" t="str">
        <f ca="1">IFERROR(VLOOKUP(LARGE(Cad!$K$8:$K$1000,Res!A186),Cad!$K$8:$L$1000,2,FALSE),"")</f>
        <v>Funcionário 7</v>
      </c>
      <c r="C186" s="74">
        <f ca="1">IFERROR(COUNTIFS(INDIRECT("Lan!$D$8:$D$"&amp;qde),Res!$B186,INDIRECT("Lan!$E$8:$E$"&amp;qde),Res!C$165,INDIRECT("Lan!$L$8:$L$"&amp;qde),Res!$C$177,INDIRECT("Lan!$M$8:$M$"&amp;qde),Res!$D$177),"")</f>
        <v>0</v>
      </c>
      <c r="D186" s="74">
        <f ca="1">IFERROR(COUNTIFS(INDIRECT("Lan!$D$8:$D$"&amp;qde),Res!$B186,INDIRECT("Lan!$E$8:$E$"&amp;qde),Res!D$165,INDIRECT("Lan!$L$8:$L$"&amp;qde),Res!$C$177,INDIRECT("Lan!$M$8:$M$"&amp;qde),Res!$D$177),"")</f>
        <v>0</v>
      </c>
      <c r="E186" s="74">
        <f ca="1">IFERROR(COUNTIFS(INDIRECT("Lan!$D$8:$D$"&amp;qde),Res!$B186,INDIRECT("Lan!$E$8:$E$"&amp;qde),Res!E$165,INDIRECT("Lan!$L$8:$L$"&amp;qde),Res!$C$177,INDIRECT("Lan!$M$8:$M$"&amp;qde),Res!$D$177),"")</f>
        <v>0</v>
      </c>
      <c r="F186" s="74">
        <f ca="1">IFERROR(COUNTIFS(INDIRECT("Lan!$D$8:$D$"&amp;qde),Res!$B186,INDIRECT("Lan!$E$8:$E$"&amp;qde),Res!F$165,INDIRECT("Lan!$L$8:$L$"&amp;qde),Res!$C$177,INDIRECT("Lan!$M$8:$M$"&amp;qde),Res!$D$177),"")</f>
        <v>0</v>
      </c>
      <c r="G186" s="74">
        <f ca="1">IFERROR(COUNTIFS(INDIRECT("Lan!$D$8:$D$"&amp;qde),Res!$B186,INDIRECT("Lan!$E$8:$E$"&amp;qde),Res!G$165,INDIRECT("Lan!$L$8:$L$"&amp;qde),Res!$C$177,INDIRECT("Lan!$M$8:$M$"&amp;qde),Res!$D$177),"")</f>
        <v>0</v>
      </c>
      <c r="H186" s="74">
        <f ca="1">IFERROR(COUNTIFS(INDIRECT("Lan!$D$8:$D$"&amp;qde),Res!$B186,INDIRECT("Lan!$E$8:$E$"&amp;qde),Res!H$165,INDIRECT("Lan!$L$8:$L$"&amp;qde),Res!$C$177,INDIRECT("Lan!$M$8:$M$"&amp;qde),Res!$D$177),"")</f>
        <v>0</v>
      </c>
      <c r="I186" s="74">
        <f ca="1">IFERROR(COUNTIFS(INDIRECT("Lan!$D$8:$D$"&amp;qde),Res!$B186,INDIRECT("Lan!$E$8:$E$"&amp;qde),Res!I$165,INDIRECT("Lan!$L$8:$L$"&amp;qde),Res!$C$177,INDIRECT("Lan!$M$8:$M$"&amp;qde),Res!$D$177),"")</f>
        <v>0</v>
      </c>
      <c r="J186" s="74">
        <f ca="1">IFERROR(COUNTIFS(INDIRECT("Lan!$D$8:$D$"&amp;qde),Res!$B186,INDIRECT("Lan!$E$8:$E$"&amp;qde),Res!J$165,INDIRECT("Lan!$L$8:$L$"&amp;qde),Res!$C$177,INDIRECT("Lan!$M$8:$M$"&amp;qde),Res!$D$177),"")</f>
        <v>0</v>
      </c>
      <c r="K186" s="74">
        <f ca="1">IFERROR(COUNTIFS(INDIRECT("Lan!$D$8:$D$"&amp;qde),Res!$B186,INDIRECT("Lan!$E$8:$E$"&amp;qde),Res!K$165,INDIRECT("Lan!$L$8:$L$"&amp;qde),Res!$C$177,INDIRECT("Lan!$M$8:$M$"&amp;qde),Res!$D$177),"")</f>
        <v>0</v>
      </c>
      <c r="L186" s="74">
        <f ca="1">IFERROR(COUNTIFS(INDIRECT("Lan!$D$8:$D$"&amp;qde),Res!$B186,INDIRECT("Lan!$E$8:$E$"&amp;qde),Res!L$165,INDIRECT("Lan!$L$8:$L$"&amp;qde),Res!$C$177,INDIRECT("Lan!$M$8:$M$"&amp;qde),Res!$D$177),"")</f>
        <v>0</v>
      </c>
    </row>
    <row r="187" spans="1:12" ht="15.75" thickBot="1" x14ac:dyDescent="0.3">
      <c r="A187" s="43">
        <v>8</v>
      </c>
      <c r="B187" s="73" t="str">
        <f ca="1">IFERROR(VLOOKUP(LARGE(Cad!$K$8:$K$1000,Res!A187),Cad!$K$8:$L$1000,2,FALSE),"")</f>
        <v>Funcionário 8</v>
      </c>
      <c r="C187" s="74">
        <f ca="1">IFERROR(COUNTIFS(INDIRECT("Lan!$D$8:$D$"&amp;qde),Res!$B187,INDIRECT("Lan!$E$8:$E$"&amp;qde),Res!C$165,INDIRECT("Lan!$L$8:$L$"&amp;qde),Res!$C$177,INDIRECT("Lan!$M$8:$M$"&amp;qde),Res!$D$177),"")</f>
        <v>0</v>
      </c>
      <c r="D187" s="74">
        <f ca="1">IFERROR(COUNTIFS(INDIRECT("Lan!$D$8:$D$"&amp;qde),Res!$B187,INDIRECT("Lan!$E$8:$E$"&amp;qde),Res!D$165,INDIRECT("Lan!$L$8:$L$"&amp;qde),Res!$C$177,INDIRECT("Lan!$M$8:$M$"&amp;qde),Res!$D$177),"")</f>
        <v>0</v>
      </c>
      <c r="E187" s="74">
        <f ca="1">IFERROR(COUNTIFS(INDIRECT("Lan!$D$8:$D$"&amp;qde),Res!$B187,INDIRECT("Lan!$E$8:$E$"&amp;qde),Res!E$165,INDIRECT("Lan!$L$8:$L$"&amp;qde),Res!$C$177,INDIRECT("Lan!$M$8:$M$"&amp;qde),Res!$D$177),"")</f>
        <v>0</v>
      </c>
      <c r="F187" s="74">
        <f ca="1">IFERROR(COUNTIFS(INDIRECT("Lan!$D$8:$D$"&amp;qde),Res!$B187,INDIRECT("Lan!$E$8:$E$"&amp;qde),Res!F$165,INDIRECT("Lan!$L$8:$L$"&amp;qde),Res!$C$177,INDIRECT("Lan!$M$8:$M$"&amp;qde),Res!$D$177),"")</f>
        <v>0</v>
      </c>
      <c r="G187" s="74">
        <f ca="1">IFERROR(COUNTIFS(INDIRECT("Lan!$D$8:$D$"&amp;qde),Res!$B187,INDIRECT("Lan!$E$8:$E$"&amp;qde),Res!G$165,INDIRECT("Lan!$L$8:$L$"&amp;qde),Res!$C$177,INDIRECT("Lan!$M$8:$M$"&amp;qde),Res!$D$177),"")</f>
        <v>0</v>
      </c>
      <c r="H187" s="74">
        <f ca="1">IFERROR(COUNTIFS(INDIRECT("Lan!$D$8:$D$"&amp;qde),Res!$B187,INDIRECT("Lan!$E$8:$E$"&amp;qde),Res!H$165,INDIRECT("Lan!$L$8:$L$"&amp;qde),Res!$C$177,INDIRECT("Lan!$M$8:$M$"&amp;qde),Res!$D$177),"")</f>
        <v>0</v>
      </c>
      <c r="I187" s="74">
        <f ca="1">IFERROR(COUNTIFS(INDIRECT("Lan!$D$8:$D$"&amp;qde),Res!$B187,INDIRECT("Lan!$E$8:$E$"&amp;qde),Res!I$165,INDIRECT("Lan!$L$8:$L$"&amp;qde),Res!$C$177,INDIRECT("Lan!$M$8:$M$"&amp;qde),Res!$D$177),"")</f>
        <v>0</v>
      </c>
      <c r="J187" s="74">
        <f ca="1">IFERROR(COUNTIFS(INDIRECT("Lan!$D$8:$D$"&amp;qde),Res!$B187,INDIRECT("Lan!$E$8:$E$"&amp;qde),Res!J$165,INDIRECT("Lan!$L$8:$L$"&amp;qde),Res!$C$177,INDIRECT("Lan!$M$8:$M$"&amp;qde),Res!$D$177),"")</f>
        <v>0</v>
      </c>
      <c r="K187" s="74">
        <f ca="1">IFERROR(COUNTIFS(INDIRECT("Lan!$D$8:$D$"&amp;qde),Res!$B187,INDIRECT("Lan!$E$8:$E$"&amp;qde),Res!K$165,INDIRECT("Lan!$L$8:$L$"&amp;qde),Res!$C$177,INDIRECT("Lan!$M$8:$M$"&amp;qde),Res!$D$177),"")</f>
        <v>0</v>
      </c>
      <c r="L187" s="74">
        <f ca="1">IFERROR(COUNTIFS(INDIRECT("Lan!$D$8:$D$"&amp;qde),Res!$B187,INDIRECT("Lan!$E$8:$E$"&amp;qde),Res!L$165,INDIRECT("Lan!$L$8:$L$"&amp;qde),Res!$C$177,INDIRECT("Lan!$M$8:$M$"&amp;qde),Res!$D$177),"")</f>
        <v>0</v>
      </c>
    </row>
    <row r="188" spans="1:12" ht="15.75" thickBot="1" x14ac:dyDescent="0.3">
      <c r="A188" s="43">
        <v>9</v>
      </c>
      <c r="B188" s="73" t="str">
        <f ca="1">IFERROR(VLOOKUP(LARGE(Cad!$K$8:$K$1000,Res!A188),Cad!$K$8:$L$1000,2,FALSE),"")</f>
        <v>Funcionário 9</v>
      </c>
      <c r="C188" s="74">
        <f ca="1">IFERROR(COUNTIFS(INDIRECT("Lan!$D$8:$D$"&amp;qde),Res!$B188,INDIRECT("Lan!$E$8:$E$"&amp;qde),Res!C$165,INDIRECT("Lan!$L$8:$L$"&amp;qde),Res!$C$177,INDIRECT("Lan!$M$8:$M$"&amp;qde),Res!$D$177),"")</f>
        <v>0</v>
      </c>
      <c r="D188" s="74">
        <f ca="1">IFERROR(COUNTIFS(INDIRECT("Lan!$D$8:$D$"&amp;qde),Res!$B188,INDIRECT("Lan!$E$8:$E$"&amp;qde),Res!D$165,INDIRECT("Lan!$L$8:$L$"&amp;qde),Res!$C$177,INDIRECT("Lan!$M$8:$M$"&amp;qde),Res!$D$177),"")</f>
        <v>0</v>
      </c>
      <c r="E188" s="74">
        <f ca="1">IFERROR(COUNTIFS(INDIRECT("Lan!$D$8:$D$"&amp;qde),Res!$B188,INDIRECT("Lan!$E$8:$E$"&amp;qde),Res!E$165,INDIRECT("Lan!$L$8:$L$"&amp;qde),Res!$C$177,INDIRECT("Lan!$M$8:$M$"&amp;qde),Res!$D$177),"")</f>
        <v>0</v>
      </c>
      <c r="F188" s="74">
        <f ca="1">IFERROR(COUNTIFS(INDIRECT("Lan!$D$8:$D$"&amp;qde),Res!$B188,INDIRECT("Lan!$E$8:$E$"&amp;qde),Res!F$165,INDIRECT("Lan!$L$8:$L$"&amp;qde),Res!$C$177,INDIRECT("Lan!$M$8:$M$"&amp;qde),Res!$D$177),"")</f>
        <v>0</v>
      </c>
      <c r="G188" s="74">
        <f ca="1">IFERROR(COUNTIFS(INDIRECT("Lan!$D$8:$D$"&amp;qde),Res!$B188,INDIRECT("Lan!$E$8:$E$"&amp;qde),Res!G$165,INDIRECT("Lan!$L$8:$L$"&amp;qde),Res!$C$177,INDIRECT("Lan!$M$8:$M$"&amp;qde),Res!$D$177),"")</f>
        <v>0</v>
      </c>
      <c r="H188" s="74">
        <f ca="1">IFERROR(COUNTIFS(INDIRECT("Lan!$D$8:$D$"&amp;qde),Res!$B188,INDIRECT("Lan!$E$8:$E$"&amp;qde),Res!H$165,INDIRECT("Lan!$L$8:$L$"&amp;qde),Res!$C$177,INDIRECT("Lan!$M$8:$M$"&amp;qde),Res!$D$177),"")</f>
        <v>0</v>
      </c>
      <c r="I188" s="74">
        <f ca="1">IFERROR(COUNTIFS(INDIRECT("Lan!$D$8:$D$"&amp;qde),Res!$B188,INDIRECT("Lan!$E$8:$E$"&amp;qde),Res!I$165,INDIRECT("Lan!$L$8:$L$"&amp;qde),Res!$C$177,INDIRECT("Lan!$M$8:$M$"&amp;qde),Res!$D$177),"")</f>
        <v>0</v>
      </c>
      <c r="J188" s="74">
        <f ca="1">IFERROR(COUNTIFS(INDIRECT("Lan!$D$8:$D$"&amp;qde),Res!$B188,INDIRECT("Lan!$E$8:$E$"&amp;qde),Res!J$165,INDIRECT("Lan!$L$8:$L$"&amp;qde),Res!$C$177,INDIRECT("Lan!$M$8:$M$"&amp;qde),Res!$D$177),"")</f>
        <v>0</v>
      </c>
      <c r="K188" s="74">
        <f ca="1">IFERROR(COUNTIFS(INDIRECT("Lan!$D$8:$D$"&amp;qde),Res!$B188,INDIRECT("Lan!$E$8:$E$"&amp;qde),Res!K$165,INDIRECT("Lan!$L$8:$L$"&amp;qde),Res!$C$177,INDIRECT("Lan!$M$8:$M$"&amp;qde),Res!$D$177),"")</f>
        <v>0</v>
      </c>
      <c r="L188" s="74">
        <f ca="1">IFERROR(COUNTIFS(INDIRECT("Lan!$D$8:$D$"&amp;qde),Res!$B188,INDIRECT("Lan!$E$8:$E$"&amp;qde),Res!L$165,INDIRECT("Lan!$L$8:$L$"&amp;qde),Res!$C$177,INDIRECT("Lan!$M$8:$M$"&amp;qde),Res!$D$177),"")</f>
        <v>0</v>
      </c>
    </row>
    <row r="189" spans="1:12" ht="15.75" thickBot="1" x14ac:dyDescent="0.3">
      <c r="A189" s="43">
        <v>10</v>
      </c>
      <c r="B189" s="73" t="str">
        <f ca="1">IFERROR(VLOOKUP(LARGE(Cad!$K$8:$K$1000,Res!A189),Cad!$K$8:$L$1000,2,FALSE),"")</f>
        <v>Funcionário 10</v>
      </c>
      <c r="C189" s="74">
        <f ca="1">IFERROR(COUNTIFS(INDIRECT("Lan!$D$8:$D$"&amp;qde),Res!$B189,INDIRECT("Lan!$E$8:$E$"&amp;qde),Res!C$165,INDIRECT("Lan!$L$8:$L$"&amp;qde),Res!$C$177,INDIRECT("Lan!$M$8:$M$"&amp;qde),Res!$D$177),"")</f>
        <v>0</v>
      </c>
      <c r="D189" s="74">
        <f ca="1">IFERROR(COUNTIFS(INDIRECT("Lan!$D$8:$D$"&amp;qde),Res!$B189,INDIRECT("Lan!$E$8:$E$"&amp;qde),Res!D$165,INDIRECT("Lan!$L$8:$L$"&amp;qde),Res!$C$177,INDIRECT("Lan!$M$8:$M$"&amp;qde),Res!$D$177),"")</f>
        <v>0</v>
      </c>
      <c r="E189" s="74">
        <f ca="1">IFERROR(COUNTIFS(INDIRECT("Lan!$D$8:$D$"&amp;qde),Res!$B189,INDIRECT("Lan!$E$8:$E$"&amp;qde),Res!E$165,INDIRECT("Lan!$L$8:$L$"&amp;qde),Res!$C$177,INDIRECT("Lan!$M$8:$M$"&amp;qde),Res!$D$177),"")</f>
        <v>0</v>
      </c>
      <c r="F189" s="74">
        <f ca="1">IFERROR(COUNTIFS(INDIRECT("Lan!$D$8:$D$"&amp;qde),Res!$B189,INDIRECT("Lan!$E$8:$E$"&amp;qde),Res!F$165,INDIRECT("Lan!$L$8:$L$"&amp;qde),Res!$C$177,INDIRECT("Lan!$M$8:$M$"&amp;qde),Res!$D$177),"")</f>
        <v>0</v>
      </c>
      <c r="G189" s="74">
        <f ca="1">IFERROR(COUNTIFS(INDIRECT("Lan!$D$8:$D$"&amp;qde),Res!$B189,INDIRECT("Lan!$E$8:$E$"&amp;qde),Res!G$165,INDIRECT("Lan!$L$8:$L$"&amp;qde),Res!$C$177,INDIRECT("Lan!$M$8:$M$"&amp;qde),Res!$D$177),"")</f>
        <v>0</v>
      </c>
      <c r="H189" s="74">
        <f ca="1">IFERROR(COUNTIFS(INDIRECT("Lan!$D$8:$D$"&amp;qde),Res!$B189,INDIRECT("Lan!$E$8:$E$"&amp;qde),Res!H$165,INDIRECT("Lan!$L$8:$L$"&amp;qde),Res!$C$177,INDIRECT("Lan!$M$8:$M$"&amp;qde),Res!$D$177),"")</f>
        <v>0</v>
      </c>
      <c r="I189" s="74">
        <f ca="1">IFERROR(COUNTIFS(INDIRECT("Lan!$D$8:$D$"&amp;qde),Res!$B189,INDIRECT("Lan!$E$8:$E$"&amp;qde),Res!I$165,INDIRECT("Lan!$L$8:$L$"&amp;qde),Res!$C$177,INDIRECT("Lan!$M$8:$M$"&amp;qde),Res!$D$177),"")</f>
        <v>0</v>
      </c>
      <c r="J189" s="74">
        <f ca="1">IFERROR(COUNTIFS(INDIRECT("Lan!$D$8:$D$"&amp;qde),Res!$B189,INDIRECT("Lan!$E$8:$E$"&amp;qde),Res!J$165,INDIRECT("Lan!$L$8:$L$"&amp;qde),Res!$C$177,INDIRECT("Lan!$M$8:$M$"&amp;qde),Res!$D$177),"")</f>
        <v>0</v>
      </c>
      <c r="K189" s="74">
        <f ca="1">IFERROR(COUNTIFS(INDIRECT("Lan!$D$8:$D$"&amp;qde),Res!$B189,INDIRECT("Lan!$E$8:$E$"&amp;qde),Res!K$165,INDIRECT("Lan!$L$8:$L$"&amp;qde),Res!$C$177,INDIRECT("Lan!$M$8:$M$"&amp;qde),Res!$D$177),"")</f>
        <v>0</v>
      </c>
      <c r="L189" s="74">
        <f ca="1">IFERROR(COUNTIFS(INDIRECT("Lan!$D$8:$D$"&amp;qde),Res!$B189,INDIRECT("Lan!$E$8:$E$"&amp;qde),Res!L$165,INDIRECT("Lan!$L$8:$L$"&amp;qde),Res!$C$177,INDIRECT("Lan!$M$8:$M$"&amp;qde),Res!$D$177),"")</f>
        <v>0</v>
      </c>
    </row>
  </sheetData>
  <sheetProtection password="9004" sheet="1" objects="1" scenarios="1"/>
  <conditionalFormatting sqref="C165:L165">
    <cfRule type="cellIs" dxfId="5" priority="2" operator="equal">
      <formula>0</formula>
    </cfRule>
  </conditionalFormatting>
  <conditionalFormatting sqref="C179:L179">
    <cfRule type="cellIs" dxfId="4" priority="1" operator="equal">
      <formula>0</formula>
    </cfRule>
  </conditionalFormatting>
  <dataValidations count="2">
    <dataValidation type="list" allowBlank="1" showInputMessage="1" showErrorMessage="1" sqref="C111 C177">
      <formula1>$C$99:$N$99</formula1>
    </dataValidation>
    <dataValidation type="list" allowBlank="1" showInputMessage="1" showErrorMessage="1" sqref="D111 D177 C58">
      <formula1>$C$7:$N$7</formula1>
    </dataValidation>
  </dataValidation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06"/>
  <sheetViews>
    <sheetView showGridLines="0" workbookViewId="0"/>
  </sheetViews>
  <sheetFormatPr defaultRowHeight="15" x14ac:dyDescent="0.25"/>
  <cols>
    <col min="1" max="1" width="2.5703125" style="42" customWidth="1"/>
    <col min="2" max="16384" width="9.140625" style="42"/>
  </cols>
  <sheetData>
    <row r="1" spans="2:2" s="32" customFormat="1" ht="36.75" customHeight="1" x14ac:dyDescent="0.25"/>
    <row r="2" spans="2:2" s="35" customFormat="1" ht="36.75" customHeight="1" x14ac:dyDescent="0.25"/>
    <row r="3" spans="2:2" s="38" customFormat="1" ht="36.75" customHeight="1" x14ac:dyDescent="0.25"/>
    <row r="5" spans="2:2" ht="21" x14ac:dyDescent="0.35">
      <c r="B5" s="58" t="s">
        <v>20</v>
      </c>
    </row>
    <row r="6" spans="2:2" ht="18.75" x14ac:dyDescent="0.3">
      <c r="B6" s="78" t="str">
        <f>Res!B6</f>
        <v>Consolidado Anual dos Dez Tipos de Ocorrência com Maior Incidência</v>
      </c>
    </row>
    <row r="60" spans="2:2" ht="18.75" x14ac:dyDescent="0.3">
      <c r="B60" s="78" t="str">
        <f>Res!$B$19</f>
        <v>Consolidado Anual dos Dez Funcionário com Maior incidência de Ocorrências</v>
      </c>
    </row>
    <row r="114" spans="2:2" ht="18.75" x14ac:dyDescent="0.3">
      <c r="B114" s="78" t="str">
        <f>Res!$B$32</f>
        <v>Consolidado Anual das Dez Soluções mais Aplicadas</v>
      </c>
    </row>
    <row r="168" spans="2:2" ht="18.75" x14ac:dyDescent="0.3">
      <c r="B168" s="78" t="str">
        <f>Res!B45</f>
        <v>Consolidado Anual das Dez Meios de Comunicação com o Cliente Mais Utilizados</v>
      </c>
    </row>
    <row r="222" spans="2:2" ht="18.75" x14ac:dyDescent="0.3">
      <c r="B222" s="78" t="str">
        <f>Res!$B$59&amp;" em "&amp;Res!$C$111&amp;" de "&amp;Res!$C$58</f>
        <v>Consolidado Mensal dos Dez Tipos de Ocorrência com Maior Incidência em fevereiro de 2017</v>
      </c>
    </row>
    <row r="275" spans="2:2" ht="18.75" x14ac:dyDescent="0.3">
      <c r="B275" s="78" t="str">
        <f>Res!$B$72&amp;" em "&amp;Res!$C$111&amp;" de "&amp;Res!$C$58</f>
        <v>Consolidado Mensal dos Dez Funcionário com Maior incidência de Ocorrências em fevereiro de 2017</v>
      </c>
    </row>
    <row r="329" spans="2:2" ht="18.75" x14ac:dyDescent="0.3">
      <c r="B329" s="78" t="str">
        <f>Res!$B$85&amp;" em "&amp;Res!$C$111&amp;" de "&amp;Res!$C$58</f>
        <v>Consolidado Mensal das Dez Soluções mais Aplicadas em fevereiro de 2017</v>
      </c>
    </row>
    <row r="383" spans="2:2" ht="18.75" x14ac:dyDescent="0.3">
      <c r="B383" s="78" t="str">
        <f>Res!$B$98&amp;" em "&amp;Res!$C$111&amp;" de "&amp;Res!$C$58</f>
        <v>Consolidado Mensal das Dez Meios de Comunicação com o Cliente Mais Utilizados em fevereiro de 2017</v>
      </c>
    </row>
    <row r="437" spans="2:2" ht="18.75" x14ac:dyDescent="0.3">
      <c r="B437" s="78" t="str">
        <f>Res!$B$112&amp;" em "&amp;Res!$C$111&amp;" de "&amp;Res!$D$111</f>
        <v>Consolidado Semanal dos Dez Tipos de Ocorrência com Maior Incidência em fevereiro de 2018</v>
      </c>
    </row>
    <row r="491" spans="2:2" ht="18.75" x14ac:dyDescent="0.3">
      <c r="B491" s="78" t="str">
        <f>Res!$B$125&amp;" em "&amp;Res!$C$111&amp;" de "&amp;Res!$D$111</f>
        <v>Consolidado Semanal dos Dez Funcionário com Maior incidência de Ocorrências em fevereiro de 2018</v>
      </c>
    </row>
    <row r="544" spans="2:2" ht="18.75" x14ac:dyDescent="0.3">
      <c r="B544" s="78" t="str">
        <f>Res!$B$138&amp;" em "&amp;Res!$C$111&amp;" de "&amp;Res!$D$111</f>
        <v>Consolidado Semanal das Dez Soluções mais Aplicadas em fevereiro de 2018</v>
      </c>
    </row>
    <row r="598" spans="2:2" ht="18.75" x14ac:dyDescent="0.3">
      <c r="B598" s="78" t="str">
        <f>Res!$B$151&amp;" em "&amp;Res!$C$111&amp;" de "&amp;Res!$D$111</f>
        <v>Consolidado Semanal das Dez Meios de Comunicação com o Cliente Mais Utilizados em fevereiro de 2018</v>
      </c>
    </row>
    <row r="652" spans="2:2" ht="18.75" x14ac:dyDescent="0.3">
      <c r="B652" s="78" t="str">
        <f>Res!$B$164</f>
        <v>Análise Individual dos Dez Funcionário com Maior incidência de Ocorrências Por Tipo (Geral)</v>
      </c>
    </row>
    <row r="706" spans="2:2" ht="18.75" x14ac:dyDescent="0.3">
      <c r="B706" s="78" t="str">
        <f>Res!$B$178&amp;" em "&amp;Res!$C$177&amp;" de "&amp;Res!$D$177</f>
        <v>Análise Individual dos Dez Funcionário com Maior incidência de Ocorrências Por Tipo em janeiro de 2015</v>
      </c>
    </row>
  </sheetData>
  <sheetProtection password="9004" sheet="1" objects="1" scenarios="1"/>
  <pageMargins left="0.25" right="0.25"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09"/>
  <sheetViews>
    <sheetView showGridLines="0" zoomScaleNormal="100" workbookViewId="0"/>
  </sheetViews>
  <sheetFormatPr defaultRowHeight="15" x14ac:dyDescent="0.25"/>
  <cols>
    <col min="1" max="1" width="2.42578125" style="43" customWidth="1"/>
    <col min="2" max="2" width="25.42578125" style="42" customWidth="1"/>
    <col min="3" max="9" width="12.85546875" style="42" customWidth="1"/>
    <col min="10" max="14" width="11.28515625" style="42" customWidth="1"/>
    <col min="15" max="25" width="9.140625" style="42" customWidth="1"/>
    <col min="26" max="26" width="11" style="43" bestFit="1" customWidth="1"/>
    <col min="27" max="28" width="22" style="43" bestFit="1" customWidth="1"/>
    <col min="29" max="29" width="9.140625" style="43"/>
    <col min="30" max="16384" width="9.140625" style="42"/>
  </cols>
  <sheetData>
    <row r="1" spans="1:29" s="32" customFormat="1" ht="36.75" customHeight="1" x14ac:dyDescent="0.25">
      <c r="A1" s="33"/>
      <c r="Z1" s="33"/>
      <c r="AA1" s="33"/>
      <c r="AB1" s="33"/>
      <c r="AC1" s="33"/>
    </row>
    <row r="2" spans="1:29" s="35" customFormat="1" ht="36.75" customHeight="1" x14ac:dyDescent="0.25">
      <c r="A2" s="36"/>
      <c r="Z2" s="36"/>
      <c r="AA2" s="36"/>
      <c r="AB2" s="36"/>
      <c r="AC2" s="36"/>
    </row>
    <row r="3" spans="1:29" s="38" customFormat="1" ht="36.75" customHeight="1" x14ac:dyDescent="0.25">
      <c r="A3" s="39"/>
      <c r="Z3" s="39"/>
      <c r="AA3" s="39"/>
      <c r="AB3" s="39"/>
      <c r="AC3" s="39"/>
    </row>
    <row r="5" spans="1:29" ht="21.75" thickBot="1" x14ac:dyDescent="0.4">
      <c r="B5" s="58" t="s">
        <v>161</v>
      </c>
    </row>
    <row r="6" spans="1:29" ht="15.75" thickBot="1" x14ac:dyDescent="0.3">
      <c r="B6" s="79" t="s">
        <v>162</v>
      </c>
      <c r="C6" s="83" t="s">
        <v>84</v>
      </c>
      <c r="D6" s="83"/>
      <c r="E6" s="83"/>
      <c r="F6" s="83"/>
      <c r="G6" s="83"/>
      <c r="I6" s="79" t="s">
        <v>163</v>
      </c>
      <c r="J6" s="84">
        <v>2016</v>
      </c>
      <c r="Z6" s="80" t="s">
        <v>107</v>
      </c>
      <c r="AA6" s="43" t="s">
        <v>165</v>
      </c>
      <c r="AB6" s="43" t="s">
        <v>166</v>
      </c>
    </row>
    <row r="7" spans="1:29" x14ac:dyDescent="0.25">
      <c r="Z7" s="80">
        <v>1E-3</v>
      </c>
      <c r="AA7" s="80">
        <f ca="1">COUNTIFS(INDIRECT("Lan!$E$8:$E$"&amp;qde),Ind!AB7,INDIRECT("Lan!$D$8:$D$"&amp;qde),Ind!$C$6)+Z7</f>
        <v>1E-3</v>
      </c>
      <c r="AB7" s="43" t="str">
        <f>Cad!D8</f>
        <v>Falta justificada</v>
      </c>
    </row>
    <row r="8" spans="1:29" ht="20.100000000000001" customHeight="1" thickBot="1" x14ac:dyDescent="0.3">
      <c r="B8" s="69" t="s">
        <v>123</v>
      </c>
      <c r="C8" s="70"/>
      <c r="D8" s="70"/>
      <c r="E8" s="70"/>
      <c r="F8" s="70"/>
      <c r="G8" s="70"/>
      <c r="H8" s="70"/>
      <c r="I8" s="70"/>
      <c r="J8" s="70"/>
      <c r="K8" s="70"/>
      <c r="L8" s="70"/>
      <c r="M8" s="70"/>
      <c r="N8" s="70"/>
      <c r="Z8" s="80">
        <v>9.9989999999999996E-4</v>
      </c>
      <c r="AA8" s="80">
        <f ca="1">COUNTIFS(INDIRECT("Lan!$E$8:$E$"&amp;qde),Ind!AB8,INDIRECT("Lan!$D$8:$D$"&amp;qde),Ind!$C$6)+Z8</f>
        <v>9.9989999999999996E-4</v>
      </c>
      <c r="AB8" s="43" t="str">
        <f>Cad!D9</f>
        <v>Falta sem justificativa</v>
      </c>
    </row>
    <row r="9" spans="1:29" ht="20.100000000000001" customHeight="1" thickBot="1" x14ac:dyDescent="0.3">
      <c r="B9" s="71" t="s">
        <v>60</v>
      </c>
      <c r="C9" s="72" t="s">
        <v>124</v>
      </c>
      <c r="D9" s="72" t="s">
        <v>125</v>
      </c>
      <c r="E9" s="72" t="s">
        <v>126</v>
      </c>
      <c r="F9" s="72" t="s">
        <v>127</v>
      </c>
      <c r="G9" s="72" t="s">
        <v>128</v>
      </c>
      <c r="H9" s="72" t="s">
        <v>129</v>
      </c>
      <c r="I9" s="72" t="s">
        <v>130</v>
      </c>
      <c r="J9" s="72" t="s">
        <v>131</v>
      </c>
      <c r="K9" s="72" t="s">
        <v>132</v>
      </c>
      <c r="L9" s="72" t="s">
        <v>133</v>
      </c>
      <c r="M9" s="72" t="s">
        <v>134</v>
      </c>
      <c r="N9" s="72" t="s">
        <v>135</v>
      </c>
      <c r="Z9" s="80">
        <v>9.9979999999999991E-4</v>
      </c>
      <c r="AA9" s="80">
        <f ca="1">COUNTIFS(INDIRECT("Lan!$E$8:$E$"&amp;qde),Ind!AB9,INDIRECT("Lan!$D$8:$D$"&amp;qde),Ind!$C$6)+Z9</f>
        <v>9.9979999999999991E-4</v>
      </c>
      <c r="AB9" s="43" t="str">
        <f>Cad!D10</f>
        <v>Atraso justificado</v>
      </c>
    </row>
    <row r="10" spans="1:29" ht="20.100000000000001" customHeight="1" thickBot="1" x14ac:dyDescent="0.3">
      <c r="A10" s="43">
        <v>1</v>
      </c>
      <c r="B10" s="73" t="str">
        <f t="shared" ref="B10:B19" ca="1" si="0">IFERROR(VLOOKUP(LARGE($AA$7:$AA$39,A10),$AA$7:$AB$39,2,FALSE),"")</f>
        <v>Licença Médica</v>
      </c>
      <c r="C10" s="74">
        <f ca="1">IFERROR(COUNTIFS(INDIRECT("Lan!$E$8:$E$"&amp;qde),Ind!$B10,INDIRECT("Lan!$L$8:$L$"&amp;qde),Ind!C$9,INDIRECT("Lan!$M$8:$M$"&amp;qde),Ind!$J$6,INDIRECT("Lan!$D$8:$D$"&amp;qde),Ind!$C$6),"")</f>
        <v>0</v>
      </c>
      <c r="D10" s="74">
        <f ca="1">IFERROR(COUNTIFS(INDIRECT("Lan!$E$8:$E$"&amp;qde),Ind!$B10,INDIRECT("Lan!$L$8:$L$"&amp;qde),Ind!D$9,INDIRECT("Lan!$M$8:$M$"&amp;qde),Ind!$J$6,INDIRECT("Lan!$D$8:$D$"&amp;qde),Ind!$C$6),"")</f>
        <v>0</v>
      </c>
      <c r="E10" s="74">
        <f ca="1">IFERROR(COUNTIFS(INDIRECT("Lan!$E$8:$E$"&amp;qde),Ind!$B10,INDIRECT("Lan!$L$8:$L$"&amp;qde),Ind!E$9,INDIRECT("Lan!$M$8:$M$"&amp;qde),Ind!$J$6,INDIRECT("Lan!$D$8:$D$"&amp;qde),Ind!$C$6),"")</f>
        <v>0</v>
      </c>
      <c r="F10" s="74">
        <f ca="1">IFERROR(COUNTIFS(INDIRECT("Lan!$E$8:$E$"&amp;qde),Ind!$B10,INDIRECT("Lan!$L$8:$L$"&amp;qde),Ind!F$9,INDIRECT("Lan!$M$8:$M$"&amp;qde),Ind!$J$6,INDIRECT("Lan!$D$8:$D$"&amp;qde),Ind!$C$6),"")</f>
        <v>0</v>
      </c>
      <c r="G10" s="74">
        <f ca="1">IFERROR(COUNTIFS(INDIRECT("Lan!$E$8:$E$"&amp;qde),Ind!$B10,INDIRECT("Lan!$L$8:$L$"&amp;qde),Ind!G$9,INDIRECT("Lan!$M$8:$M$"&amp;qde),Ind!$J$6,INDIRECT("Lan!$D$8:$D$"&amp;qde),Ind!$C$6),"")</f>
        <v>0</v>
      </c>
      <c r="H10" s="74">
        <f ca="1">IFERROR(COUNTIFS(INDIRECT("Lan!$E$8:$E$"&amp;qde),Ind!$B10,INDIRECT("Lan!$L$8:$L$"&amp;qde),Ind!H$9,INDIRECT("Lan!$M$8:$M$"&amp;qde),Ind!$J$6,INDIRECT("Lan!$D$8:$D$"&amp;qde),Ind!$C$6),"")</f>
        <v>0</v>
      </c>
      <c r="I10" s="74">
        <f ca="1">IFERROR(COUNTIFS(INDIRECT("Lan!$E$8:$E$"&amp;qde),Ind!$B10,INDIRECT("Lan!$L$8:$L$"&amp;qde),Ind!I$9,INDIRECT("Lan!$M$8:$M$"&amp;qde),Ind!$J$6,INDIRECT("Lan!$D$8:$D$"&amp;qde),Ind!$C$6),"")</f>
        <v>0</v>
      </c>
      <c r="J10" s="74">
        <f ca="1">IFERROR(COUNTIFS(INDIRECT("Lan!$E$8:$E$"&amp;qde),Ind!$B10,INDIRECT("Lan!$L$8:$L$"&amp;qde),Ind!J$9,INDIRECT("Lan!$M$8:$M$"&amp;qde),Ind!$J$6,INDIRECT("Lan!$D$8:$D$"&amp;qde),Ind!$C$6),"")</f>
        <v>0</v>
      </c>
      <c r="K10" s="74">
        <f ca="1">IFERROR(COUNTIFS(INDIRECT("Lan!$E$8:$E$"&amp;qde),Ind!$B10,INDIRECT("Lan!$L$8:$L$"&amp;qde),Ind!K$9,INDIRECT("Lan!$M$8:$M$"&amp;qde),Ind!$J$6,INDIRECT("Lan!$D$8:$D$"&amp;qde),Ind!$C$6),"")</f>
        <v>0</v>
      </c>
      <c r="L10" s="74">
        <f ca="1">IFERROR(COUNTIFS(INDIRECT("Lan!$E$8:$E$"&amp;qde),Ind!$B10,INDIRECT("Lan!$L$8:$L$"&amp;qde),Ind!L$9,INDIRECT("Lan!$M$8:$M$"&amp;qde),Ind!$J$6,INDIRECT("Lan!$D$8:$D$"&amp;qde),Ind!$C$6),"")</f>
        <v>0</v>
      </c>
      <c r="M10" s="74">
        <f ca="1">IFERROR(COUNTIFS(INDIRECT("Lan!$E$8:$E$"&amp;qde),Ind!$B10,INDIRECT("Lan!$L$8:$L$"&amp;qde),Ind!M$9,INDIRECT("Lan!$M$8:$M$"&amp;qde),Ind!$J$6,INDIRECT("Lan!$D$8:$D$"&amp;qde),Ind!$C$6),"")</f>
        <v>0</v>
      </c>
      <c r="N10" s="74">
        <f ca="1">IFERROR(COUNTIFS(INDIRECT("Lan!$E$8:$E$"&amp;qde),Ind!$B10,INDIRECT("Lan!$L$8:$L$"&amp;qde),Ind!N$9,INDIRECT("Lan!$M$8:$M$"&amp;qde),Ind!$J$6,INDIRECT("Lan!$D$8:$D$"&amp;qde),Ind!$C$6),"")</f>
        <v>0</v>
      </c>
      <c r="Z10" s="80">
        <v>9.9970000000000007E-4</v>
      </c>
      <c r="AA10" s="80">
        <f ca="1">COUNTIFS(INDIRECT("Lan!$E$8:$E$"&amp;qde),Ind!AB10,INDIRECT("Lan!$D$8:$D$"&amp;qde),Ind!$C$6)+Z10</f>
        <v>9.9970000000000007E-4</v>
      </c>
      <c r="AB10" s="43" t="str">
        <f>Cad!D11</f>
        <v>Atraso sem justificativa</v>
      </c>
    </row>
    <row r="11" spans="1:29" ht="20.100000000000001" customHeight="1" thickBot="1" x14ac:dyDescent="0.3">
      <c r="A11" s="43">
        <v>2</v>
      </c>
      <c r="B11" s="73" t="str">
        <f t="shared" ca="1" si="0"/>
        <v>Falta justificada</v>
      </c>
      <c r="C11" s="74">
        <f ca="1">IFERROR(COUNTIFS(INDIRECT("Lan!$E$8:$E$"&amp;qde),Ind!$B11,INDIRECT("Lan!$L$8:$L$"&amp;qde),Ind!C$9,INDIRECT("Lan!$M$8:$M$"&amp;qde),Ind!$J$6,INDIRECT("Lan!$D$8:$D$"&amp;qde),Ind!$C$6),"")</f>
        <v>0</v>
      </c>
      <c r="D11" s="74">
        <f ca="1">IFERROR(COUNTIFS(INDIRECT("Lan!$E$8:$E$"&amp;qde),Ind!$B11,INDIRECT("Lan!$L$8:$L$"&amp;qde),Ind!D$9,INDIRECT("Lan!$M$8:$M$"&amp;qde),Ind!$J$6,INDIRECT("Lan!$D$8:$D$"&amp;qde),Ind!$C$6),"")</f>
        <v>0</v>
      </c>
      <c r="E11" s="74">
        <f ca="1">IFERROR(COUNTIFS(INDIRECT("Lan!$E$8:$E$"&amp;qde),Ind!$B11,INDIRECT("Lan!$L$8:$L$"&amp;qde),Ind!E$9,INDIRECT("Lan!$M$8:$M$"&amp;qde),Ind!$J$6,INDIRECT("Lan!$D$8:$D$"&amp;qde),Ind!$C$6),"")</f>
        <v>0</v>
      </c>
      <c r="F11" s="74">
        <f ca="1">IFERROR(COUNTIFS(INDIRECT("Lan!$E$8:$E$"&amp;qde),Ind!$B11,INDIRECT("Lan!$L$8:$L$"&amp;qde),Ind!F$9,INDIRECT("Lan!$M$8:$M$"&amp;qde),Ind!$J$6,INDIRECT("Lan!$D$8:$D$"&amp;qde),Ind!$C$6),"")</f>
        <v>0</v>
      </c>
      <c r="G11" s="74">
        <f ca="1">IFERROR(COUNTIFS(INDIRECT("Lan!$E$8:$E$"&amp;qde),Ind!$B11,INDIRECT("Lan!$L$8:$L$"&amp;qde),Ind!G$9,INDIRECT("Lan!$M$8:$M$"&amp;qde),Ind!$J$6,INDIRECT("Lan!$D$8:$D$"&amp;qde),Ind!$C$6),"")</f>
        <v>0</v>
      </c>
      <c r="H11" s="74">
        <f ca="1">IFERROR(COUNTIFS(INDIRECT("Lan!$E$8:$E$"&amp;qde),Ind!$B11,INDIRECT("Lan!$L$8:$L$"&amp;qde),Ind!H$9,INDIRECT("Lan!$M$8:$M$"&amp;qde),Ind!$J$6,INDIRECT("Lan!$D$8:$D$"&amp;qde),Ind!$C$6),"")</f>
        <v>0</v>
      </c>
      <c r="I11" s="74">
        <f ca="1">IFERROR(COUNTIFS(INDIRECT("Lan!$E$8:$E$"&amp;qde),Ind!$B11,INDIRECT("Lan!$L$8:$L$"&amp;qde),Ind!I$9,INDIRECT("Lan!$M$8:$M$"&amp;qde),Ind!$J$6,INDIRECT("Lan!$D$8:$D$"&amp;qde),Ind!$C$6),"")</f>
        <v>0</v>
      </c>
      <c r="J11" s="74">
        <f ca="1">IFERROR(COUNTIFS(INDIRECT("Lan!$E$8:$E$"&amp;qde),Ind!$B11,INDIRECT("Lan!$L$8:$L$"&amp;qde),Ind!J$9,INDIRECT("Lan!$M$8:$M$"&amp;qde),Ind!$J$6,INDIRECT("Lan!$D$8:$D$"&amp;qde),Ind!$C$6),"")</f>
        <v>0</v>
      </c>
      <c r="K11" s="74">
        <f ca="1">IFERROR(COUNTIFS(INDIRECT("Lan!$E$8:$E$"&amp;qde),Ind!$B11,INDIRECT("Lan!$L$8:$L$"&amp;qde),Ind!K$9,INDIRECT("Lan!$M$8:$M$"&amp;qde),Ind!$J$6,INDIRECT("Lan!$D$8:$D$"&amp;qde),Ind!$C$6),"")</f>
        <v>0</v>
      </c>
      <c r="L11" s="74">
        <f ca="1">IFERROR(COUNTIFS(INDIRECT("Lan!$E$8:$E$"&amp;qde),Ind!$B11,INDIRECT("Lan!$L$8:$L$"&amp;qde),Ind!L$9,INDIRECT("Lan!$M$8:$M$"&amp;qde),Ind!$J$6,INDIRECT("Lan!$D$8:$D$"&amp;qde),Ind!$C$6),"")</f>
        <v>0</v>
      </c>
      <c r="M11" s="74">
        <f ca="1">IFERROR(COUNTIFS(INDIRECT("Lan!$E$8:$E$"&amp;qde),Ind!$B11,INDIRECT("Lan!$L$8:$L$"&amp;qde),Ind!M$9,INDIRECT("Lan!$M$8:$M$"&amp;qde),Ind!$J$6,INDIRECT("Lan!$D$8:$D$"&amp;qde),Ind!$C$6),"")</f>
        <v>0</v>
      </c>
      <c r="N11" s="74">
        <f ca="1">IFERROR(COUNTIFS(INDIRECT("Lan!$E$8:$E$"&amp;qde),Ind!$B11,INDIRECT("Lan!$L$8:$L$"&amp;qde),Ind!N$9,INDIRECT("Lan!$M$8:$M$"&amp;qde),Ind!$J$6,INDIRECT("Lan!$D$8:$D$"&amp;qde),Ind!$C$6),"")</f>
        <v>0</v>
      </c>
      <c r="Z11" s="80">
        <v>9.9960000000000001E-4</v>
      </c>
      <c r="AA11" s="80">
        <f ca="1">COUNTIFS(INDIRECT("Lan!$E$8:$E$"&amp;qde),Ind!AB11,INDIRECT("Lan!$D$8:$D$"&amp;qde),Ind!$C$6)+Z11</f>
        <v>1.0009996000000001</v>
      </c>
      <c r="AB11" s="43" t="str">
        <f>Cad!D12</f>
        <v>Licença Médica</v>
      </c>
    </row>
    <row r="12" spans="1:29" ht="20.100000000000001" customHeight="1" thickBot="1" x14ac:dyDescent="0.3">
      <c r="A12" s="43">
        <v>3</v>
      </c>
      <c r="B12" s="73" t="str">
        <f t="shared" ca="1" si="0"/>
        <v>Falta sem justificativa</v>
      </c>
      <c r="C12" s="74">
        <f ca="1">IFERROR(COUNTIFS(INDIRECT("Lan!$E$8:$E$"&amp;qde),Ind!$B12,INDIRECT("Lan!$L$8:$L$"&amp;qde),Ind!C$9,INDIRECT("Lan!$M$8:$M$"&amp;qde),Ind!$J$6,INDIRECT("Lan!$D$8:$D$"&amp;qde),Ind!$C$6),"")</f>
        <v>0</v>
      </c>
      <c r="D12" s="74">
        <f ca="1">IFERROR(COUNTIFS(INDIRECT("Lan!$E$8:$E$"&amp;qde),Ind!$B12,INDIRECT("Lan!$L$8:$L$"&amp;qde),Ind!D$9,INDIRECT("Lan!$M$8:$M$"&amp;qde),Ind!$J$6,INDIRECT("Lan!$D$8:$D$"&amp;qde),Ind!$C$6),"")</f>
        <v>0</v>
      </c>
      <c r="E12" s="74">
        <f ca="1">IFERROR(COUNTIFS(INDIRECT("Lan!$E$8:$E$"&amp;qde),Ind!$B12,INDIRECT("Lan!$L$8:$L$"&amp;qde),Ind!E$9,INDIRECT("Lan!$M$8:$M$"&amp;qde),Ind!$J$6,INDIRECT("Lan!$D$8:$D$"&amp;qde),Ind!$C$6),"")</f>
        <v>0</v>
      </c>
      <c r="F12" s="74">
        <f ca="1">IFERROR(COUNTIFS(INDIRECT("Lan!$E$8:$E$"&amp;qde),Ind!$B12,INDIRECT("Lan!$L$8:$L$"&amp;qde),Ind!F$9,INDIRECT("Lan!$M$8:$M$"&amp;qde),Ind!$J$6,INDIRECT("Lan!$D$8:$D$"&amp;qde),Ind!$C$6),"")</f>
        <v>0</v>
      </c>
      <c r="G12" s="74">
        <f ca="1">IFERROR(COUNTIFS(INDIRECT("Lan!$E$8:$E$"&amp;qde),Ind!$B12,INDIRECT("Lan!$L$8:$L$"&amp;qde),Ind!G$9,INDIRECT("Lan!$M$8:$M$"&amp;qde),Ind!$J$6,INDIRECT("Lan!$D$8:$D$"&amp;qde),Ind!$C$6),"")</f>
        <v>0</v>
      </c>
      <c r="H12" s="74">
        <f ca="1">IFERROR(COUNTIFS(INDIRECT("Lan!$E$8:$E$"&amp;qde),Ind!$B12,INDIRECT("Lan!$L$8:$L$"&amp;qde),Ind!H$9,INDIRECT("Lan!$M$8:$M$"&amp;qde),Ind!$J$6,INDIRECT("Lan!$D$8:$D$"&amp;qde),Ind!$C$6),"")</f>
        <v>0</v>
      </c>
      <c r="I12" s="74">
        <f ca="1">IFERROR(COUNTIFS(INDIRECT("Lan!$E$8:$E$"&amp;qde),Ind!$B12,INDIRECT("Lan!$L$8:$L$"&amp;qde),Ind!I$9,INDIRECT("Lan!$M$8:$M$"&amp;qde),Ind!$J$6,INDIRECT("Lan!$D$8:$D$"&amp;qde),Ind!$C$6),"")</f>
        <v>0</v>
      </c>
      <c r="J12" s="74">
        <f ca="1">IFERROR(COUNTIFS(INDIRECT("Lan!$E$8:$E$"&amp;qde),Ind!$B12,INDIRECT("Lan!$L$8:$L$"&amp;qde),Ind!J$9,INDIRECT("Lan!$M$8:$M$"&amp;qde),Ind!$J$6,INDIRECT("Lan!$D$8:$D$"&amp;qde),Ind!$C$6),"")</f>
        <v>0</v>
      </c>
      <c r="K12" s="74">
        <f ca="1">IFERROR(COUNTIFS(INDIRECT("Lan!$E$8:$E$"&amp;qde),Ind!$B12,INDIRECT("Lan!$L$8:$L$"&amp;qde),Ind!K$9,INDIRECT("Lan!$M$8:$M$"&amp;qde),Ind!$J$6,INDIRECT("Lan!$D$8:$D$"&amp;qde),Ind!$C$6),"")</f>
        <v>0</v>
      </c>
      <c r="L12" s="74">
        <f ca="1">IFERROR(COUNTIFS(INDIRECT("Lan!$E$8:$E$"&amp;qde),Ind!$B12,INDIRECT("Lan!$L$8:$L$"&amp;qde),Ind!L$9,INDIRECT("Lan!$M$8:$M$"&amp;qde),Ind!$J$6,INDIRECT("Lan!$D$8:$D$"&amp;qde),Ind!$C$6),"")</f>
        <v>0</v>
      </c>
      <c r="M12" s="74">
        <f ca="1">IFERROR(COUNTIFS(INDIRECT("Lan!$E$8:$E$"&amp;qde),Ind!$B12,INDIRECT("Lan!$L$8:$L$"&amp;qde),Ind!M$9,INDIRECT("Lan!$M$8:$M$"&amp;qde),Ind!$J$6,INDIRECT("Lan!$D$8:$D$"&amp;qde),Ind!$C$6),"")</f>
        <v>0</v>
      </c>
      <c r="N12" s="74">
        <f ca="1">IFERROR(COUNTIFS(INDIRECT("Lan!$E$8:$E$"&amp;qde),Ind!$B12,INDIRECT("Lan!$L$8:$L$"&amp;qde),Ind!N$9,INDIRECT("Lan!$M$8:$M$"&amp;qde),Ind!$J$6,INDIRECT("Lan!$D$8:$D$"&amp;qde),Ind!$C$6),"")</f>
        <v>0</v>
      </c>
      <c r="Z12" s="80">
        <v>9.9949999999999995E-4</v>
      </c>
      <c r="AA12" s="80">
        <f ca="1">COUNTIFS(INDIRECT("Lan!$E$8:$E$"&amp;qde),Ind!AB12,INDIRECT("Lan!$D$8:$D$"&amp;qde),Ind!$C$6)+Z12</f>
        <v>9.9949999999999995E-4</v>
      </c>
      <c r="AB12" s="43" t="str">
        <f>Cad!D13</f>
        <v>Abono</v>
      </c>
    </row>
    <row r="13" spans="1:29" ht="20.100000000000001" customHeight="1" thickBot="1" x14ac:dyDescent="0.3">
      <c r="A13" s="43">
        <v>4</v>
      </c>
      <c r="B13" s="73" t="str">
        <f t="shared" ca="1" si="0"/>
        <v>Atraso justificado</v>
      </c>
      <c r="C13" s="74">
        <f ca="1">IFERROR(COUNTIFS(INDIRECT("Lan!$E$8:$E$"&amp;qde),Ind!$B13,INDIRECT("Lan!$L$8:$L$"&amp;qde),Ind!C$9,INDIRECT("Lan!$M$8:$M$"&amp;qde),Ind!$J$6,INDIRECT("Lan!$D$8:$D$"&amp;qde),Ind!$C$6),"")</f>
        <v>0</v>
      </c>
      <c r="D13" s="74">
        <f ca="1">IFERROR(COUNTIFS(INDIRECT("Lan!$E$8:$E$"&amp;qde),Ind!$B13,INDIRECT("Lan!$L$8:$L$"&amp;qde),Ind!D$9,INDIRECT("Lan!$M$8:$M$"&amp;qde),Ind!$J$6,INDIRECT("Lan!$D$8:$D$"&amp;qde),Ind!$C$6),"")</f>
        <v>0</v>
      </c>
      <c r="E13" s="74">
        <f ca="1">IFERROR(COUNTIFS(INDIRECT("Lan!$E$8:$E$"&amp;qde),Ind!$B13,INDIRECT("Lan!$L$8:$L$"&amp;qde),Ind!E$9,INDIRECT("Lan!$M$8:$M$"&amp;qde),Ind!$J$6,INDIRECT("Lan!$D$8:$D$"&amp;qde),Ind!$C$6),"")</f>
        <v>0</v>
      </c>
      <c r="F13" s="74">
        <f ca="1">IFERROR(COUNTIFS(INDIRECT("Lan!$E$8:$E$"&amp;qde),Ind!$B13,INDIRECT("Lan!$L$8:$L$"&amp;qde),Ind!F$9,INDIRECT("Lan!$M$8:$M$"&amp;qde),Ind!$J$6,INDIRECT("Lan!$D$8:$D$"&amp;qde),Ind!$C$6),"")</f>
        <v>0</v>
      </c>
      <c r="G13" s="74">
        <f ca="1">IFERROR(COUNTIFS(INDIRECT("Lan!$E$8:$E$"&amp;qde),Ind!$B13,INDIRECT("Lan!$L$8:$L$"&amp;qde),Ind!G$9,INDIRECT("Lan!$M$8:$M$"&amp;qde),Ind!$J$6,INDIRECT("Lan!$D$8:$D$"&amp;qde),Ind!$C$6),"")</f>
        <v>0</v>
      </c>
      <c r="H13" s="74">
        <f ca="1">IFERROR(COUNTIFS(INDIRECT("Lan!$E$8:$E$"&amp;qde),Ind!$B13,INDIRECT("Lan!$L$8:$L$"&amp;qde),Ind!H$9,INDIRECT("Lan!$M$8:$M$"&amp;qde),Ind!$J$6,INDIRECT("Lan!$D$8:$D$"&amp;qde),Ind!$C$6),"")</f>
        <v>0</v>
      </c>
      <c r="I13" s="74">
        <f ca="1">IFERROR(COUNTIFS(INDIRECT("Lan!$E$8:$E$"&amp;qde),Ind!$B13,INDIRECT("Lan!$L$8:$L$"&amp;qde),Ind!I$9,INDIRECT("Lan!$M$8:$M$"&amp;qde),Ind!$J$6,INDIRECT("Lan!$D$8:$D$"&amp;qde),Ind!$C$6),"")</f>
        <v>0</v>
      </c>
      <c r="J13" s="74">
        <f ca="1">IFERROR(COUNTIFS(INDIRECT("Lan!$E$8:$E$"&amp;qde),Ind!$B13,INDIRECT("Lan!$L$8:$L$"&amp;qde),Ind!J$9,INDIRECT("Lan!$M$8:$M$"&amp;qde),Ind!$J$6,INDIRECT("Lan!$D$8:$D$"&amp;qde),Ind!$C$6),"")</f>
        <v>0</v>
      </c>
      <c r="K13" s="74">
        <f ca="1">IFERROR(COUNTIFS(INDIRECT("Lan!$E$8:$E$"&amp;qde),Ind!$B13,INDIRECT("Lan!$L$8:$L$"&amp;qde),Ind!K$9,INDIRECT("Lan!$M$8:$M$"&amp;qde),Ind!$J$6,INDIRECT("Lan!$D$8:$D$"&amp;qde),Ind!$C$6),"")</f>
        <v>0</v>
      </c>
      <c r="L13" s="74">
        <f ca="1">IFERROR(COUNTIFS(INDIRECT("Lan!$E$8:$E$"&amp;qde),Ind!$B13,INDIRECT("Lan!$L$8:$L$"&amp;qde),Ind!L$9,INDIRECT("Lan!$M$8:$M$"&amp;qde),Ind!$J$6,INDIRECT("Lan!$D$8:$D$"&amp;qde),Ind!$C$6),"")</f>
        <v>0</v>
      </c>
      <c r="M13" s="74">
        <f ca="1">IFERROR(COUNTIFS(INDIRECT("Lan!$E$8:$E$"&amp;qde),Ind!$B13,INDIRECT("Lan!$L$8:$L$"&amp;qde),Ind!M$9,INDIRECT("Lan!$M$8:$M$"&amp;qde),Ind!$J$6,INDIRECT("Lan!$D$8:$D$"&amp;qde),Ind!$C$6),"")</f>
        <v>0</v>
      </c>
      <c r="N13" s="74">
        <f ca="1">IFERROR(COUNTIFS(INDIRECT("Lan!$E$8:$E$"&amp;qde),Ind!$B13,INDIRECT("Lan!$L$8:$L$"&amp;qde),Ind!N$9,INDIRECT("Lan!$M$8:$M$"&amp;qde),Ind!$J$6,INDIRECT("Lan!$D$8:$D$"&amp;qde),Ind!$C$6),"")</f>
        <v>0</v>
      </c>
      <c r="Z13" s="80">
        <v>9.993999999999999E-4</v>
      </c>
      <c r="AA13" s="80">
        <f ca="1">COUNTIFS(INDIRECT("Lan!$E$8:$E$"&amp;qde),Ind!AB13,INDIRECT("Lan!$D$8:$D$"&amp;qde),Ind!$C$6)+Z13</f>
        <v>9.993999999999999E-4</v>
      </c>
      <c r="AB13" s="43" t="str">
        <f>Cad!D14</f>
        <v>Licença paternidade</v>
      </c>
    </row>
    <row r="14" spans="1:29" ht="20.100000000000001" customHeight="1" thickBot="1" x14ac:dyDescent="0.3">
      <c r="A14" s="43">
        <v>5</v>
      </c>
      <c r="B14" s="73" t="str">
        <f t="shared" ca="1" si="0"/>
        <v>Atraso sem justificativa</v>
      </c>
      <c r="C14" s="74">
        <f ca="1">IFERROR(COUNTIFS(INDIRECT("Lan!$E$8:$E$"&amp;qde),Ind!$B14,INDIRECT("Lan!$L$8:$L$"&amp;qde),Ind!C$9,INDIRECT("Lan!$M$8:$M$"&amp;qde),Ind!$J$6,INDIRECT("Lan!$D$8:$D$"&amp;qde),Ind!$C$6),"")</f>
        <v>0</v>
      </c>
      <c r="D14" s="74">
        <f ca="1">IFERROR(COUNTIFS(INDIRECT("Lan!$E$8:$E$"&amp;qde),Ind!$B14,INDIRECT("Lan!$L$8:$L$"&amp;qde),Ind!D$9,INDIRECT("Lan!$M$8:$M$"&amp;qde),Ind!$J$6,INDIRECT("Lan!$D$8:$D$"&amp;qde),Ind!$C$6),"")</f>
        <v>0</v>
      </c>
      <c r="E14" s="74">
        <f ca="1">IFERROR(COUNTIFS(INDIRECT("Lan!$E$8:$E$"&amp;qde),Ind!$B14,INDIRECT("Lan!$L$8:$L$"&amp;qde),Ind!E$9,INDIRECT("Lan!$M$8:$M$"&amp;qde),Ind!$J$6,INDIRECT("Lan!$D$8:$D$"&amp;qde),Ind!$C$6),"")</f>
        <v>0</v>
      </c>
      <c r="F14" s="74">
        <f ca="1">IFERROR(COUNTIFS(INDIRECT("Lan!$E$8:$E$"&amp;qde),Ind!$B14,INDIRECT("Lan!$L$8:$L$"&amp;qde),Ind!F$9,INDIRECT("Lan!$M$8:$M$"&amp;qde),Ind!$J$6,INDIRECT("Lan!$D$8:$D$"&amp;qde),Ind!$C$6),"")</f>
        <v>0</v>
      </c>
      <c r="G14" s="74">
        <f ca="1">IFERROR(COUNTIFS(INDIRECT("Lan!$E$8:$E$"&amp;qde),Ind!$B14,INDIRECT("Lan!$L$8:$L$"&amp;qde),Ind!G$9,INDIRECT("Lan!$M$8:$M$"&amp;qde),Ind!$J$6,INDIRECT("Lan!$D$8:$D$"&amp;qde),Ind!$C$6),"")</f>
        <v>0</v>
      </c>
      <c r="H14" s="74">
        <f ca="1">IFERROR(COUNTIFS(INDIRECT("Lan!$E$8:$E$"&amp;qde),Ind!$B14,INDIRECT("Lan!$L$8:$L$"&amp;qde),Ind!H$9,INDIRECT("Lan!$M$8:$M$"&amp;qde),Ind!$J$6,INDIRECT("Lan!$D$8:$D$"&amp;qde),Ind!$C$6),"")</f>
        <v>0</v>
      </c>
      <c r="I14" s="74">
        <f ca="1">IFERROR(COUNTIFS(INDIRECT("Lan!$E$8:$E$"&amp;qde),Ind!$B14,INDIRECT("Lan!$L$8:$L$"&amp;qde),Ind!I$9,INDIRECT("Lan!$M$8:$M$"&amp;qde),Ind!$J$6,INDIRECT("Lan!$D$8:$D$"&amp;qde),Ind!$C$6),"")</f>
        <v>0</v>
      </c>
      <c r="J14" s="74">
        <f ca="1">IFERROR(COUNTIFS(INDIRECT("Lan!$E$8:$E$"&amp;qde),Ind!$B14,INDIRECT("Lan!$L$8:$L$"&amp;qde),Ind!J$9,INDIRECT("Lan!$M$8:$M$"&amp;qde),Ind!$J$6,INDIRECT("Lan!$D$8:$D$"&amp;qde),Ind!$C$6),"")</f>
        <v>0</v>
      </c>
      <c r="K14" s="74">
        <f ca="1">IFERROR(COUNTIFS(INDIRECT("Lan!$E$8:$E$"&amp;qde),Ind!$B14,INDIRECT("Lan!$L$8:$L$"&amp;qde),Ind!K$9,INDIRECT("Lan!$M$8:$M$"&amp;qde),Ind!$J$6,INDIRECT("Lan!$D$8:$D$"&amp;qde),Ind!$C$6),"")</f>
        <v>0</v>
      </c>
      <c r="L14" s="74">
        <f ca="1">IFERROR(COUNTIFS(INDIRECT("Lan!$E$8:$E$"&amp;qde),Ind!$B14,INDIRECT("Lan!$L$8:$L$"&amp;qde),Ind!L$9,INDIRECT("Lan!$M$8:$M$"&amp;qde),Ind!$J$6,INDIRECT("Lan!$D$8:$D$"&amp;qde),Ind!$C$6),"")</f>
        <v>0</v>
      </c>
      <c r="M14" s="74">
        <f ca="1">IFERROR(COUNTIFS(INDIRECT("Lan!$E$8:$E$"&amp;qde),Ind!$B14,INDIRECT("Lan!$L$8:$L$"&amp;qde),Ind!M$9,INDIRECT("Lan!$M$8:$M$"&amp;qde),Ind!$J$6,INDIRECT("Lan!$D$8:$D$"&amp;qde),Ind!$C$6),"")</f>
        <v>0</v>
      </c>
      <c r="N14" s="74">
        <f ca="1">IFERROR(COUNTIFS(INDIRECT("Lan!$E$8:$E$"&amp;qde),Ind!$B14,INDIRECT("Lan!$L$8:$L$"&amp;qde),Ind!N$9,INDIRECT("Lan!$M$8:$M$"&amp;qde),Ind!$J$6,INDIRECT("Lan!$D$8:$D$"&amp;qde),Ind!$C$6),"")</f>
        <v>0</v>
      </c>
      <c r="Z14" s="80">
        <v>9.9930000000000006E-4</v>
      </c>
      <c r="AA14" s="80">
        <f ca="1">COUNTIFS(INDIRECT("Lan!$E$8:$E$"&amp;qde),Ind!AB14,INDIRECT("Lan!$D$8:$D$"&amp;qde),Ind!$C$6)+Z14</f>
        <v>9.9930000000000006E-4</v>
      </c>
      <c r="AB14" s="43" t="str">
        <f>Cad!D15</f>
        <v>Licença maternidade</v>
      </c>
    </row>
    <row r="15" spans="1:29" ht="20.100000000000001" customHeight="1" thickBot="1" x14ac:dyDescent="0.3">
      <c r="A15" s="43">
        <v>6</v>
      </c>
      <c r="B15" s="73" t="str">
        <f t="shared" ca="1" si="0"/>
        <v>Abono</v>
      </c>
      <c r="C15" s="74">
        <f ca="1">IFERROR(COUNTIFS(INDIRECT("Lan!$E$8:$E$"&amp;qde),Ind!$B15,INDIRECT("Lan!$L$8:$L$"&amp;qde),Ind!C$9,INDIRECT("Lan!$M$8:$M$"&amp;qde),Ind!$J$6,INDIRECT("Lan!$D$8:$D$"&amp;qde),Ind!$C$6),"")</f>
        <v>0</v>
      </c>
      <c r="D15" s="74">
        <f ca="1">IFERROR(COUNTIFS(INDIRECT("Lan!$E$8:$E$"&amp;qde),Ind!$B15,INDIRECT("Lan!$L$8:$L$"&amp;qde),Ind!D$9,INDIRECT("Lan!$M$8:$M$"&amp;qde),Ind!$J$6,INDIRECT("Lan!$D$8:$D$"&amp;qde),Ind!$C$6),"")</f>
        <v>0</v>
      </c>
      <c r="E15" s="74">
        <f ca="1">IFERROR(COUNTIFS(INDIRECT("Lan!$E$8:$E$"&amp;qde),Ind!$B15,INDIRECT("Lan!$L$8:$L$"&amp;qde),Ind!E$9,INDIRECT("Lan!$M$8:$M$"&amp;qde),Ind!$J$6,INDIRECT("Lan!$D$8:$D$"&amp;qde),Ind!$C$6),"")</f>
        <v>0</v>
      </c>
      <c r="F15" s="74">
        <f ca="1">IFERROR(COUNTIFS(INDIRECT("Lan!$E$8:$E$"&amp;qde),Ind!$B15,INDIRECT("Lan!$L$8:$L$"&amp;qde),Ind!F$9,INDIRECT("Lan!$M$8:$M$"&amp;qde),Ind!$J$6,INDIRECT("Lan!$D$8:$D$"&amp;qde),Ind!$C$6),"")</f>
        <v>0</v>
      </c>
      <c r="G15" s="74">
        <f ca="1">IFERROR(COUNTIFS(INDIRECT("Lan!$E$8:$E$"&amp;qde),Ind!$B15,INDIRECT("Lan!$L$8:$L$"&amp;qde),Ind!G$9,INDIRECT("Lan!$M$8:$M$"&amp;qde),Ind!$J$6,INDIRECT("Lan!$D$8:$D$"&amp;qde),Ind!$C$6),"")</f>
        <v>0</v>
      </c>
      <c r="H15" s="74">
        <f ca="1">IFERROR(COUNTIFS(INDIRECT("Lan!$E$8:$E$"&amp;qde),Ind!$B15,INDIRECT("Lan!$L$8:$L$"&amp;qde),Ind!H$9,INDIRECT("Lan!$M$8:$M$"&amp;qde),Ind!$J$6,INDIRECT("Lan!$D$8:$D$"&amp;qde),Ind!$C$6),"")</f>
        <v>0</v>
      </c>
      <c r="I15" s="74">
        <f ca="1">IFERROR(COUNTIFS(INDIRECT("Lan!$E$8:$E$"&amp;qde),Ind!$B15,INDIRECT("Lan!$L$8:$L$"&amp;qde),Ind!I$9,INDIRECT("Lan!$M$8:$M$"&amp;qde),Ind!$J$6,INDIRECT("Lan!$D$8:$D$"&amp;qde),Ind!$C$6),"")</f>
        <v>0</v>
      </c>
      <c r="J15" s="74">
        <f ca="1">IFERROR(COUNTIFS(INDIRECT("Lan!$E$8:$E$"&amp;qde),Ind!$B15,INDIRECT("Lan!$L$8:$L$"&amp;qde),Ind!J$9,INDIRECT("Lan!$M$8:$M$"&amp;qde),Ind!$J$6,INDIRECT("Lan!$D$8:$D$"&amp;qde),Ind!$C$6),"")</f>
        <v>0</v>
      </c>
      <c r="K15" s="74">
        <f ca="1">IFERROR(COUNTIFS(INDIRECT("Lan!$E$8:$E$"&amp;qde),Ind!$B15,INDIRECT("Lan!$L$8:$L$"&amp;qde),Ind!K$9,INDIRECT("Lan!$M$8:$M$"&amp;qde),Ind!$J$6,INDIRECT("Lan!$D$8:$D$"&amp;qde),Ind!$C$6),"")</f>
        <v>0</v>
      </c>
      <c r="L15" s="74">
        <f ca="1">IFERROR(COUNTIFS(INDIRECT("Lan!$E$8:$E$"&amp;qde),Ind!$B15,INDIRECT("Lan!$L$8:$L$"&amp;qde),Ind!L$9,INDIRECT("Lan!$M$8:$M$"&amp;qde),Ind!$J$6,INDIRECT("Lan!$D$8:$D$"&amp;qde),Ind!$C$6),"")</f>
        <v>0</v>
      </c>
      <c r="M15" s="74">
        <f ca="1">IFERROR(COUNTIFS(INDIRECT("Lan!$E$8:$E$"&amp;qde),Ind!$B15,INDIRECT("Lan!$L$8:$L$"&amp;qde),Ind!M$9,INDIRECT("Lan!$M$8:$M$"&amp;qde),Ind!$J$6,INDIRECT("Lan!$D$8:$D$"&amp;qde),Ind!$C$6),"")</f>
        <v>0</v>
      </c>
      <c r="N15" s="74">
        <f ca="1">IFERROR(COUNTIFS(INDIRECT("Lan!$E$8:$E$"&amp;qde),Ind!$B15,INDIRECT("Lan!$L$8:$L$"&amp;qde),Ind!N$9,INDIRECT("Lan!$M$8:$M$"&amp;qde),Ind!$J$6,INDIRECT("Lan!$D$8:$D$"&amp;qde),Ind!$C$6),"")</f>
        <v>0</v>
      </c>
      <c r="Z15" s="80">
        <v>9.992E-4</v>
      </c>
      <c r="AA15" s="80">
        <f ca="1">COUNTIFS(INDIRECT("Lan!$E$8:$E$"&amp;qde),Ind!AB15,INDIRECT("Lan!$D$8:$D$"&amp;qde),Ind!$C$6)+Z15</f>
        <v>9.992E-4</v>
      </c>
      <c r="AB15" s="43" t="str">
        <f>Cad!D16</f>
        <v>Suspensão</v>
      </c>
    </row>
    <row r="16" spans="1:29" ht="20.100000000000001" customHeight="1" thickBot="1" x14ac:dyDescent="0.3">
      <c r="A16" s="43">
        <v>7</v>
      </c>
      <c r="B16" s="73" t="str">
        <f t="shared" ca="1" si="0"/>
        <v>Licença paternidade</v>
      </c>
      <c r="C16" s="74">
        <f ca="1">IFERROR(COUNTIFS(INDIRECT("Lan!$E$8:$E$"&amp;qde),Ind!$B16,INDIRECT("Lan!$L$8:$L$"&amp;qde),Ind!C$9,INDIRECT("Lan!$M$8:$M$"&amp;qde),Ind!$J$6,INDIRECT("Lan!$D$8:$D$"&amp;qde),Ind!$C$6),"")</f>
        <v>0</v>
      </c>
      <c r="D16" s="74">
        <f ca="1">IFERROR(COUNTIFS(INDIRECT("Lan!$E$8:$E$"&amp;qde),Ind!$B16,INDIRECT("Lan!$L$8:$L$"&amp;qde),Ind!D$9,INDIRECT("Lan!$M$8:$M$"&amp;qde),Ind!$J$6,INDIRECT("Lan!$D$8:$D$"&amp;qde),Ind!$C$6),"")</f>
        <v>0</v>
      </c>
      <c r="E16" s="74">
        <f ca="1">IFERROR(COUNTIFS(INDIRECT("Lan!$E$8:$E$"&amp;qde),Ind!$B16,INDIRECT("Lan!$L$8:$L$"&amp;qde),Ind!E$9,INDIRECT("Lan!$M$8:$M$"&amp;qde),Ind!$J$6,INDIRECT("Lan!$D$8:$D$"&amp;qde),Ind!$C$6),"")</f>
        <v>0</v>
      </c>
      <c r="F16" s="74">
        <f ca="1">IFERROR(COUNTIFS(INDIRECT("Lan!$E$8:$E$"&amp;qde),Ind!$B16,INDIRECT("Lan!$L$8:$L$"&amp;qde),Ind!F$9,INDIRECT("Lan!$M$8:$M$"&amp;qde),Ind!$J$6,INDIRECT("Lan!$D$8:$D$"&amp;qde),Ind!$C$6),"")</f>
        <v>0</v>
      </c>
      <c r="G16" s="74">
        <f ca="1">IFERROR(COUNTIFS(INDIRECT("Lan!$E$8:$E$"&amp;qde),Ind!$B16,INDIRECT("Lan!$L$8:$L$"&amp;qde),Ind!G$9,INDIRECT("Lan!$M$8:$M$"&amp;qde),Ind!$J$6,INDIRECT("Lan!$D$8:$D$"&amp;qde),Ind!$C$6),"")</f>
        <v>0</v>
      </c>
      <c r="H16" s="74">
        <f ca="1">IFERROR(COUNTIFS(INDIRECT("Lan!$E$8:$E$"&amp;qde),Ind!$B16,INDIRECT("Lan!$L$8:$L$"&amp;qde),Ind!H$9,INDIRECT("Lan!$M$8:$M$"&amp;qde),Ind!$J$6,INDIRECT("Lan!$D$8:$D$"&amp;qde),Ind!$C$6),"")</f>
        <v>0</v>
      </c>
      <c r="I16" s="74">
        <f ca="1">IFERROR(COUNTIFS(INDIRECT("Lan!$E$8:$E$"&amp;qde),Ind!$B16,INDIRECT("Lan!$L$8:$L$"&amp;qde),Ind!I$9,INDIRECT("Lan!$M$8:$M$"&amp;qde),Ind!$J$6,INDIRECT("Lan!$D$8:$D$"&amp;qde),Ind!$C$6),"")</f>
        <v>0</v>
      </c>
      <c r="J16" s="74">
        <f ca="1">IFERROR(COUNTIFS(INDIRECT("Lan!$E$8:$E$"&amp;qde),Ind!$B16,INDIRECT("Lan!$L$8:$L$"&amp;qde),Ind!J$9,INDIRECT("Lan!$M$8:$M$"&amp;qde),Ind!$J$6,INDIRECT("Lan!$D$8:$D$"&amp;qde),Ind!$C$6),"")</f>
        <v>0</v>
      </c>
      <c r="K16" s="74">
        <f ca="1">IFERROR(COUNTIFS(INDIRECT("Lan!$E$8:$E$"&amp;qde),Ind!$B16,INDIRECT("Lan!$L$8:$L$"&amp;qde),Ind!K$9,INDIRECT("Lan!$M$8:$M$"&amp;qde),Ind!$J$6,INDIRECT("Lan!$D$8:$D$"&amp;qde),Ind!$C$6),"")</f>
        <v>0</v>
      </c>
      <c r="L16" s="74">
        <f ca="1">IFERROR(COUNTIFS(INDIRECT("Lan!$E$8:$E$"&amp;qde),Ind!$B16,INDIRECT("Lan!$L$8:$L$"&amp;qde),Ind!L$9,INDIRECT("Lan!$M$8:$M$"&amp;qde),Ind!$J$6,INDIRECT("Lan!$D$8:$D$"&amp;qde),Ind!$C$6),"")</f>
        <v>0</v>
      </c>
      <c r="M16" s="74">
        <f ca="1">IFERROR(COUNTIFS(INDIRECT("Lan!$E$8:$E$"&amp;qde),Ind!$B16,INDIRECT("Lan!$L$8:$L$"&amp;qde),Ind!M$9,INDIRECT("Lan!$M$8:$M$"&amp;qde),Ind!$J$6,INDIRECT("Lan!$D$8:$D$"&amp;qde),Ind!$C$6),"")</f>
        <v>0</v>
      </c>
      <c r="N16" s="74">
        <f ca="1">IFERROR(COUNTIFS(INDIRECT("Lan!$E$8:$E$"&amp;qde),Ind!$B16,INDIRECT("Lan!$L$8:$L$"&amp;qde),Ind!N$9,INDIRECT("Lan!$M$8:$M$"&amp;qde),Ind!$J$6,INDIRECT("Lan!$D$8:$D$"&amp;qde),Ind!$C$6),"")</f>
        <v>0</v>
      </c>
      <c r="Z16" s="80">
        <v>9.9909999999999994E-4</v>
      </c>
      <c r="AA16" s="80">
        <f ca="1">COUNTIFS(INDIRECT("Lan!$E$8:$E$"&amp;qde),Ind!AB16,INDIRECT("Lan!$D$8:$D$"&amp;qde),Ind!$C$6)+Z16</f>
        <v>9.9909999999999994E-4</v>
      </c>
      <c r="AB16" s="43" t="str">
        <f>Cad!D17</f>
        <v>Afastamento INSS</v>
      </c>
    </row>
    <row r="17" spans="1:28" ht="20.100000000000001" customHeight="1" thickBot="1" x14ac:dyDescent="0.3">
      <c r="A17" s="43">
        <v>8</v>
      </c>
      <c r="B17" s="73" t="str">
        <f t="shared" ca="1" si="0"/>
        <v>Licença maternidade</v>
      </c>
      <c r="C17" s="74">
        <f ca="1">IFERROR(COUNTIFS(INDIRECT("Lan!$E$8:$E$"&amp;qde),Ind!$B17,INDIRECT("Lan!$L$8:$L$"&amp;qde),Ind!C$9,INDIRECT("Lan!$M$8:$M$"&amp;qde),Ind!$J$6,INDIRECT("Lan!$D$8:$D$"&amp;qde),Ind!$C$6),"")</f>
        <v>0</v>
      </c>
      <c r="D17" s="74">
        <f ca="1">IFERROR(COUNTIFS(INDIRECT("Lan!$E$8:$E$"&amp;qde),Ind!$B17,INDIRECT("Lan!$L$8:$L$"&amp;qde),Ind!D$9,INDIRECT("Lan!$M$8:$M$"&amp;qde),Ind!$J$6,INDIRECT("Lan!$D$8:$D$"&amp;qde),Ind!$C$6),"")</f>
        <v>0</v>
      </c>
      <c r="E17" s="74">
        <f ca="1">IFERROR(COUNTIFS(INDIRECT("Lan!$E$8:$E$"&amp;qde),Ind!$B17,INDIRECT("Lan!$L$8:$L$"&amp;qde),Ind!E$9,INDIRECT("Lan!$M$8:$M$"&amp;qde),Ind!$J$6,INDIRECT("Lan!$D$8:$D$"&amp;qde),Ind!$C$6),"")</f>
        <v>0</v>
      </c>
      <c r="F17" s="74">
        <f ca="1">IFERROR(COUNTIFS(INDIRECT("Lan!$E$8:$E$"&amp;qde),Ind!$B17,INDIRECT("Lan!$L$8:$L$"&amp;qde),Ind!F$9,INDIRECT("Lan!$M$8:$M$"&amp;qde),Ind!$J$6,INDIRECT("Lan!$D$8:$D$"&amp;qde),Ind!$C$6),"")</f>
        <v>0</v>
      </c>
      <c r="G17" s="74">
        <f ca="1">IFERROR(COUNTIFS(INDIRECT("Lan!$E$8:$E$"&amp;qde),Ind!$B17,INDIRECT("Lan!$L$8:$L$"&amp;qde),Ind!G$9,INDIRECT("Lan!$M$8:$M$"&amp;qde),Ind!$J$6,INDIRECT("Lan!$D$8:$D$"&amp;qde),Ind!$C$6),"")</f>
        <v>0</v>
      </c>
      <c r="H17" s="74">
        <f ca="1">IFERROR(COUNTIFS(INDIRECT("Lan!$E$8:$E$"&amp;qde),Ind!$B17,INDIRECT("Lan!$L$8:$L$"&amp;qde),Ind!H$9,INDIRECT("Lan!$M$8:$M$"&amp;qde),Ind!$J$6,INDIRECT("Lan!$D$8:$D$"&amp;qde),Ind!$C$6),"")</f>
        <v>0</v>
      </c>
      <c r="I17" s="74">
        <f ca="1">IFERROR(COUNTIFS(INDIRECT("Lan!$E$8:$E$"&amp;qde),Ind!$B17,INDIRECT("Lan!$L$8:$L$"&amp;qde),Ind!I$9,INDIRECT("Lan!$M$8:$M$"&amp;qde),Ind!$J$6,INDIRECT("Lan!$D$8:$D$"&amp;qde),Ind!$C$6),"")</f>
        <v>0</v>
      </c>
      <c r="J17" s="74">
        <f ca="1">IFERROR(COUNTIFS(INDIRECT("Lan!$E$8:$E$"&amp;qde),Ind!$B17,INDIRECT("Lan!$L$8:$L$"&amp;qde),Ind!J$9,INDIRECT("Lan!$M$8:$M$"&amp;qde),Ind!$J$6,INDIRECT("Lan!$D$8:$D$"&amp;qde),Ind!$C$6),"")</f>
        <v>0</v>
      </c>
      <c r="K17" s="74">
        <f ca="1">IFERROR(COUNTIFS(INDIRECT("Lan!$E$8:$E$"&amp;qde),Ind!$B17,INDIRECT("Lan!$L$8:$L$"&amp;qde),Ind!K$9,INDIRECT("Lan!$M$8:$M$"&amp;qde),Ind!$J$6,INDIRECT("Lan!$D$8:$D$"&amp;qde),Ind!$C$6),"")</f>
        <v>0</v>
      </c>
      <c r="L17" s="74">
        <f ca="1">IFERROR(COUNTIFS(INDIRECT("Lan!$E$8:$E$"&amp;qde),Ind!$B17,INDIRECT("Lan!$L$8:$L$"&amp;qde),Ind!L$9,INDIRECT("Lan!$M$8:$M$"&amp;qde),Ind!$J$6,INDIRECT("Lan!$D$8:$D$"&amp;qde),Ind!$C$6),"")</f>
        <v>0</v>
      </c>
      <c r="M17" s="74">
        <f ca="1">IFERROR(COUNTIFS(INDIRECT("Lan!$E$8:$E$"&amp;qde),Ind!$B17,INDIRECT("Lan!$L$8:$L$"&amp;qde),Ind!M$9,INDIRECT("Lan!$M$8:$M$"&amp;qde),Ind!$J$6,INDIRECT("Lan!$D$8:$D$"&amp;qde),Ind!$C$6),"")</f>
        <v>0</v>
      </c>
      <c r="N17" s="74">
        <f ca="1">IFERROR(COUNTIFS(INDIRECT("Lan!$E$8:$E$"&amp;qde),Ind!$B17,INDIRECT("Lan!$L$8:$L$"&amp;qde),Ind!N$9,INDIRECT("Lan!$M$8:$M$"&amp;qde),Ind!$J$6,INDIRECT("Lan!$D$8:$D$"&amp;qde),Ind!$C$6),"")</f>
        <v>0</v>
      </c>
      <c r="Z17" s="80">
        <v>9.9899999999999902E-4</v>
      </c>
      <c r="AA17" s="80">
        <f ca="1">COUNTIFS(INDIRECT("Lan!$E$8:$E$"&amp;qde),Ind!AB17,INDIRECT("Lan!$D$8:$D$"&amp;qde),Ind!$C$6)+Z17</f>
        <v>9.9899999999999902E-4</v>
      </c>
      <c r="AB17" s="43">
        <f>Cad!D18</f>
        <v>0</v>
      </c>
    </row>
    <row r="18" spans="1:28" ht="20.100000000000001" customHeight="1" thickBot="1" x14ac:dyDescent="0.3">
      <c r="A18" s="43">
        <v>9</v>
      </c>
      <c r="B18" s="73" t="str">
        <f t="shared" ca="1" si="0"/>
        <v>Suspensão</v>
      </c>
      <c r="C18" s="74">
        <f ca="1">IFERROR(COUNTIFS(INDIRECT("Lan!$E$8:$E$"&amp;qde),Ind!$B18,INDIRECT("Lan!$L$8:$L$"&amp;qde),Ind!C$9,INDIRECT("Lan!$M$8:$M$"&amp;qde),Ind!$J$6,INDIRECT("Lan!$D$8:$D$"&amp;qde),Ind!$C$6),"")</f>
        <v>0</v>
      </c>
      <c r="D18" s="74">
        <f ca="1">IFERROR(COUNTIFS(INDIRECT("Lan!$E$8:$E$"&amp;qde),Ind!$B18,INDIRECT("Lan!$L$8:$L$"&amp;qde),Ind!D$9,INDIRECT("Lan!$M$8:$M$"&amp;qde),Ind!$J$6,INDIRECT("Lan!$D$8:$D$"&amp;qde),Ind!$C$6),"")</f>
        <v>0</v>
      </c>
      <c r="E18" s="74">
        <f ca="1">IFERROR(COUNTIFS(INDIRECT("Lan!$E$8:$E$"&amp;qde),Ind!$B18,INDIRECT("Lan!$L$8:$L$"&amp;qde),Ind!E$9,INDIRECT("Lan!$M$8:$M$"&amp;qde),Ind!$J$6,INDIRECT("Lan!$D$8:$D$"&amp;qde),Ind!$C$6),"")</f>
        <v>0</v>
      </c>
      <c r="F18" s="74">
        <f ca="1">IFERROR(COUNTIFS(INDIRECT("Lan!$E$8:$E$"&amp;qde),Ind!$B18,INDIRECT("Lan!$L$8:$L$"&amp;qde),Ind!F$9,INDIRECT("Lan!$M$8:$M$"&amp;qde),Ind!$J$6,INDIRECT("Lan!$D$8:$D$"&amp;qde),Ind!$C$6),"")</f>
        <v>0</v>
      </c>
      <c r="G18" s="74">
        <f ca="1">IFERROR(COUNTIFS(INDIRECT("Lan!$E$8:$E$"&amp;qde),Ind!$B18,INDIRECT("Lan!$L$8:$L$"&amp;qde),Ind!G$9,INDIRECT("Lan!$M$8:$M$"&amp;qde),Ind!$J$6,INDIRECT("Lan!$D$8:$D$"&amp;qde),Ind!$C$6),"")</f>
        <v>0</v>
      </c>
      <c r="H18" s="74">
        <f ca="1">IFERROR(COUNTIFS(INDIRECT("Lan!$E$8:$E$"&amp;qde),Ind!$B18,INDIRECT("Lan!$L$8:$L$"&amp;qde),Ind!H$9,INDIRECT("Lan!$M$8:$M$"&amp;qde),Ind!$J$6,INDIRECT("Lan!$D$8:$D$"&amp;qde),Ind!$C$6),"")</f>
        <v>0</v>
      </c>
      <c r="I18" s="74">
        <f ca="1">IFERROR(COUNTIFS(INDIRECT("Lan!$E$8:$E$"&amp;qde),Ind!$B18,INDIRECT("Lan!$L$8:$L$"&amp;qde),Ind!I$9,INDIRECT("Lan!$M$8:$M$"&amp;qde),Ind!$J$6,INDIRECT("Lan!$D$8:$D$"&amp;qde),Ind!$C$6),"")</f>
        <v>0</v>
      </c>
      <c r="J18" s="74">
        <f ca="1">IFERROR(COUNTIFS(INDIRECT("Lan!$E$8:$E$"&amp;qde),Ind!$B18,INDIRECT("Lan!$L$8:$L$"&amp;qde),Ind!J$9,INDIRECT("Lan!$M$8:$M$"&amp;qde),Ind!$J$6,INDIRECT("Lan!$D$8:$D$"&amp;qde),Ind!$C$6),"")</f>
        <v>0</v>
      </c>
      <c r="K18" s="74">
        <f ca="1">IFERROR(COUNTIFS(INDIRECT("Lan!$E$8:$E$"&amp;qde),Ind!$B18,INDIRECT("Lan!$L$8:$L$"&amp;qde),Ind!K$9,INDIRECT("Lan!$M$8:$M$"&amp;qde),Ind!$J$6,INDIRECT("Lan!$D$8:$D$"&amp;qde),Ind!$C$6),"")</f>
        <v>0</v>
      </c>
      <c r="L18" s="74">
        <f ca="1">IFERROR(COUNTIFS(INDIRECT("Lan!$E$8:$E$"&amp;qde),Ind!$B18,INDIRECT("Lan!$L$8:$L$"&amp;qde),Ind!L$9,INDIRECT("Lan!$M$8:$M$"&amp;qde),Ind!$J$6,INDIRECT("Lan!$D$8:$D$"&amp;qde),Ind!$C$6),"")</f>
        <v>0</v>
      </c>
      <c r="M18" s="74">
        <f ca="1">IFERROR(COUNTIFS(INDIRECT("Lan!$E$8:$E$"&amp;qde),Ind!$B18,INDIRECT("Lan!$L$8:$L$"&amp;qde),Ind!M$9,INDIRECT("Lan!$M$8:$M$"&amp;qde),Ind!$J$6,INDIRECT("Lan!$D$8:$D$"&amp;qde),Ind!$C$6),"")</f>
        <v>0</v>
      </c>
      <c r="N18" s="74">
        <f ca="1">IFERROR(COUNTIFS(INDIRECT("Lan!$E$8:$E$"&amp;qde),Ind!$B18,INDIRECT("Lan!$L$8:$L$"&amp;qde),Ind!N$9,INDIRECT("Lan!$M$8:$M$"&amp;qde),Ind!$J$6,INDIRECT("Lan!$D$8:$D$"&amp;qde),Ind!$C$6),"")</f>
        <v>0</v>
      </c>
      <c r="Z18" s="80">
        <v>9.9889999999999896E-4</v>
      </c>
      <c r="AA18" s="80">
        <f ca="1">COUNTIFS(INDIRECT("Lan!$E$8:$E$"&amp;qde),Ind!AB18,INDIRECT("Lan!$D$8:$D$"&amp;qde),Ind!$C$6)+Z18</f>
        <v>9.9889999999999896E-4</v>
      </c>
      <c r="AB18" s="43">
        <f>Cad!D19</f>
        <v>0</v>
      </c>
    </row>
    <row r="19" spans="1:28" ht="20.100000000000001" customHeight="1" thickBot="1" x14ac:dyDescent="0.3">
      <c r="A19" s="43">
        <v>10</v>
      </c>
      <c r="B19" s="73" t="str">
        <f t="shared" ca="1" si="0"/>
        <v>Afastamento INSS</v>
      </c>
      <c r="C19" s="74">
        <f ca="1">IFERROR(COUNTIFS(INDIRECT("Lan!$E$8:$E$"&amp;qde),Ind!$B19,INDIRECT("Lan!$L$8:$L$"&amp;qde),Ind!C$9,INDIRECT("Lan!$M$8:$M$"&amp;qde),Ind!$J$6,INDIRECT("Lan!$D$8:$D$"&amp;qde),Ind!$C$6),"")</f>
        <v>0</v>
      </c>
      <c r="D19" s="74">
        <f ca="1">IFERROR(COUNTIFS(INDIRECT("Lan!$E$8:$E$"&amp;qde),Ind!$B19,INDIRECT("Lan!$L$8:$L$"&amp;qde),Ind!D$9,INDIRECT("Lan!$M$8:$M$"&amp;qde),Ind!$J$6,INDIRECT("Lan!$D$8:$D$"&amp;qde),Ind!$C$6),"")</f>
        <v>0</v>
      </c>
      <c r="E19" s="74">
        <f ca="1">IFERROR(COUNTIFS(INDIRECT("Lan!$E$8:$E$"&amp;qde),Ind!$B19,INDIRECT("Lan!$L$8:$L$"&amp;qde),Ind!E$9,INDIRECT("Lan!$M$8:$M$"&amp;qde),Ind!$J$6,INDIRECT("Lan!$D$8:$D$"&amp;qde),Ind!$C$6),"")</f>
        <v>0</v>
      </c>
      <c r="F19" s="74">
        <f ca="1">IFERROR(COUNTIFS(INDIRECT("Lan!$E$8:$E$"&amp;qde),Ind!$B19,INDIRECT("Lan!$L$8:$L$"&amp;qde),Ind!F$9,INDIRECT("Lan!$M$8:$M$"&amp;qde),Ind!$J$6,INDIRECT("Lan!$D$8:$D$"&amp;qde),Ind!$C$6),"")</f>
        <v>0</v>
      </c>
      <c r="G19" s="74">
        <f ca="1">IFERROR(COUNTIFS(INDIRECT("Lan!$E$8:$E$"&amp;qde),Ind!$B19,INDIRECT("Lan!$L$8:$L$"&amp;qde),Ind!G$9,INDIRECT("Lan!$M$8:$M$"&amp;qde),Ind!$J$6,INDIRECT("Lan!$D$8:$D$"&amp;qde),Ind!$C$6),"")</f>
        <v>0</v>
      </c>
      <c r="H19" s="74">
        <f ca="1">IFERROR(COUNTIFS(INDIRECT("Lan!$E$8:$E$"&amp;qde),Ind!$B19,INDIRECT("Lan!$L$8:$L$"&amp;qde),Ind!H$9,INDIRECT("Lan!$M$8:$M$"&amp;qde),Ind!$J$6,INDIRECT("Lan!$D$8:$D$"&amp;qde),Ind!$C$6),"")</f>
        <v>0</v>
      </c>
      <c r="I19" s="74">
        <f ca="1">IFERROR(COUNTIFS(INDIRECT("Lan!$E$8:$E$"&amp;qde),Ind!$B19,INDIRECT("Lan!$L$8:$L$"&amp;qde),Ind!I$9,INDIRECT("Lan!$M$8:$M$"&amp;qde),Ind!$J$6,INDIRECT("Lan!$D$8:$D$"&amp;qde),Ind!$C$6),"")</f>
        <v>0</v>
      </c>
      <c r="J19" s="74">
        <f ca="1">IFERROR(COUNTIFS(INDIRECT("Lan!$E$8:$E$"&amp;qde),Ind!$B19,INDIRECT("Lan!$L$8:$L$"&amp;qde),Ind!J$9,INDIRECT("Lan!$M$8:$M$"&amp;qde),Ind!$J$6,INDIRECT("Lan!$D$8:$D$"&amp;qde),Ind!$C$6),"")</f>
        <v>0</v>
      </c>
      <c r="K19" s="74">
        <f ca="1">IFERROR(COUNTIFS(INDIRECT("Lan!$E$8:$E$"&amp;qde),Ind!$B19,INDIRECT("Lan!$L$8:$L$"&amp;qde),Ind!K$9,INDIRECT("Lan!$M$8:$M$"&amp;qde),Ind!$J$6,INDIRECT("Lan!$D$8:$D$"&amp;qde),Ind!$C$6),"")</f>
        <v>0</v>
      </c>
      <c r="L19" s="74">
        <f ca="1">IFERROR(COUNTIFS(INDIRECT("Lan!$E$8:$E$"&amp;qde),Ind!$B19,INDIRECT("Lan!$L$8:$L$"&amp;qde),Ind!L$9,INDIRECT("Lan!$M$8:$M$"&amp;qde),Ind!$J$6,INDIRECT("Lan!$D$8:$D$"&amp;qde),Ind!$C$6),"")</f>
        <v>0</v>
      </c>
      <c r="M19" s="74">
        <f ca="1">IFERROR(COUNTIFS(INDIRECT("Lan!$E$8:$E$"&amp;qde),Ind!$B19,INDIRECT("Lan!$L$8:$L$"&amp;qde),Ind!M$9,INDIRECT("Lan!$M$8:$M$"&amp;qde),Ind!$J$6,INDIRECT("Lan!$D$8:$D$"&amp;qde),Ind!$C$6),"")</f>
        <v>0</v>
      </c>
      <c r="N19" s="74">
        <f ca="1">IFERROR(COUNTIFS(INDIRECT("Lan!$E$8:$E$"&amp;qde),Ind!$B19,INDIRECT("Lan!$L$8:$L$"&amp;qde),Ind!N$9,INDIRECT("Lan!$M$8:$M$"&amp;qde),Ind!$J$6,INDIRECT("Lan!$D$8:$D$"&amp;qde),Ind!$C$6),"")</f>
        <v>0</v>
      </c>
      <c r="Z19" s="80">
        <v>9.9879999999999891E-4</v>
      </c>
      <c r="AA19" s="80">
        <f ca="1">COUNTIFS(INDIRECT("Lan!$E$8:$E$"&amp;qde),Ind!AB19,INDIRECT("Lan!$D$8:$D$"&amp;qde),Ind!$C$6)+Z19</f>
        <v>9.9879999999999891E-4</v>
      </c>
      <c r="AB19" s="43">
        <f>Cad!D20</f>
        <v>0</v>
      </c>
    </row>
    <row r="20" spans="1:28" x14ac:dyDescent="0.25">
      <c r="Z20" s="80">
        <v>9.9869999999999907E-4</v>
      </c>
      <c r="AA20" s="80">
        <f ca="1">COUNTIFS(INDIRECT("Lan!$E$8:$E$"&amp;qde),Ind!AB20,INDIRECT("Lan!$D$8:$D$"&amp;qde),Ind!$C$6)+Z20</f>
        <v>9.9869999999999907E-4</v>
      </c>
      <c r="AB20" s="43">
        <f>Cad!D21</f>
        <v>0</v>
      </c>
    </row>
    <row r="21" spans="1:28" ht="20.100000000000001" customHeight="1" thickBot="1" x14ac:dyDescent="0.3">
      <c r="B21" s="69" t="s">
        <v>169</v>
      </c>
      <c r="C21" s="70"/>
      <c r="D21" s="70"/>
      <c r="E21" s="70"/>
      <c r="F21" s="70"/>
      <c r="G21" s="70"/>
      <c r="H21" s="70"/>
      <c r="I21" s="70"/>
      <c r="Z21" s="80"/>
      <c r="AA21" s="80"/>
    </row>
    <row r="22" spans="1:28" ht="20.100000000000001" customHeight="1" thickBot="1" x14ac:dyDescent="0.3">
      <c r="B22" s="71" t="s">
        <v>60</v>
      </c>
      <c r="C22" s="72" t="s">
        <v>140</v>
      </c>
      <c r="D22" s="72" t="s">
        <v>141</v>
      </c>
      <c r="E22" s="72" t="s">
        <v>142</v>
      </c>
      <c r="F22" s="72" t="s">
        <v>143</v>
      </c>
      <c r="G22" s="72" t="s">
        <v>144</v>
      </c>
      <c r="H22" s="72" t="s">
        <v>145</v>
      </c>
      <c r="I22" s="72" t="s">
        <v>146</v>
      </c>
      <c r="Z22" s="80"/>
      <c r="AA22" s="80"/>
    </row>
    <row r="23" spans="1:28" ht="20.100000000000001" customHeight="1" thickBot="1" x14ac:dyDescent="0.3">
      <c r="B23" s="73" t="str">
        <f ca="1">B10</f>
        <v>Licença Médica</v>
      </c>
      <c r="C23" s="74">
        <f ca="1">IFERROR(COUNTIFS(INDIRECT("Lan!$E$8:$E$"&amp;qde),Ind!$B23,INDIRECT("Lan!$M$8:$M$"&amp;qde),Ind!$J$6,INDIRECT("Lan!$D$8:$D$"&amp;qde),Ind!$C$6,INDIRECT("Lan!$N$8:$N$"&amp;qde),Ind!C$22),"")</f>
        <v>0</v>
      </c>
      <c r="D23" s="74">
        <f ca="1">IFERROR(COUNTIFS(INDIRECT("Lan!$E$8:$E$"&amp;qde),Ind!$B23,INDIRECT("Lan!$M$8:$M$"&amp;qde),Ind!$J$6,INDIRECT("Lan!$D$8:$D$"&amp;qde),Ind!$C$6,INDIRECT("Lan!$N$8:$N$"&amp;qde),Ind!D$22),"")</f>
        <v>0</v>
      </c>
      <c r="E23" s="74">
        <f ca="1">IFERROR(COUNTIFS(INDIRECT("Lan!$E$8:$E$"&amp;qde),Ind!$B23,INDIRECT("Lan!$M$8:$M$"&amp;qde),Ind!$J$6,INDIRECT("Lan!$D$8:$D$"&amp;qde),Ind!$C$6,INDIRECT("Lan!$N$8:$N$"&amp;qde),Ind!E$22),"")</f>
        <v>0</v>
      </c>
      <c r="F23" s="74">
        <f ca="1">IFERROR(COUNTIFS(INDIRECT("Lan!$E$8:$E$"&amp;qde),Ind!$B23,INDIRECT("Lan!$M$8:$M$"&amp;qde),Ind!$J$6,INDIRECT("Lan!$D$8:$D$"&amp;qde),Ind!$C$6,INDIRECT("Lan!$N$8:$N$"&amp;qde),Ind!F$22),"")</f>
        <v>0</v>
      </c>
      <c r="G23" s="74">
        <f ca="1">IFERROR(COUNTIFS(INDIRECT("Lan!$E$8:$E$"&amp;qde),Ind!$B23,INDIRECT("Lan!$M$8:$M$"&amp;qde),Ind!$J$6,INDIRECT("Lan!$D$8:$D$"&amp;qde),Ind!$C$6,INDIRECT("Lan!$N$8:$N$"&amp;qde),Ind!G$22),"")</f>
        <v>0</v>
      </c>
      <c r="H23" s="74">
        <f ca="1">IFERROR(COUNTIFS(INDIRECT("Lan!$E$8:$E$"&amp;qde),Ind!$B23,INDIRECT("Lan!$M$8:$M$"&amp;qde),Ind!$J$6,INDIRECT("Lan!$D$8:$D$"&amp;qde),Ind!$C$6,INDIRECT("Lan!$N$8:$N$"&amp;qde),Ind!H$22),"")</f>
        <v>0</v>
      </c>
      <c r="I23" s="74">
        <f ca="1">IFERROR(COUNTIFS(INDIRECT("Lan!$E$8:$E$"&amp;qde),Ind!$B23,INDIRECT("Lan!$M$8:$M$"&amp;qde),Ind!$J$6,INDIRECT("Lan!$D$8:$D$"&amp;qde),Ind!$C$6,INDIRECT("Lan!$N$8:$N$"&amp;qde),Ind!I$22),"")</f>
        <v>0</v>
      </c>
      <c r="Z23" s="80"/>
      <c r="AA23" s="80"/>
    </row>
    <row r="24" spans="1:28" ht="20.100000000000001" customHeight="1" thickBot="1" x14ac:dyDescent="0.3">
      <c r="B24" s="73" t="str">
        <f t="shared" ref="B24:B32" ca="1" si="1">B11</f>
        <v>Falta justificada</v>
      </c>
      <c r="C24" s="74">
        <f ca="1">IFERROR(COUNTIFS(INDIRECT("Lan!$E$8:$E$"&amp;qde),Ind!$B24,INDIRECT("Lan!$M$8:$M$"&amp;qde),Ind!$J$6,INDIRECT("Lan!$D$8:$D$"&amp;qde),Ind!$C$6,INDIRECT("Lan!$N$8:$N$"&amp;qde),Ind!C$22),"")</f>
        <v>0</v>
      </c>
      <c r="D24" s="74">
        <f ca="1">IFERROR(COUNTIFS(INDIRECT("Lan!$E$8:$E$"&amp;qde),Ind!$B24,INDIRECT("Lan!$M$8:$M$"&amp;qde),Ind!$J$6,INDIRECT("Lan!$D$8:$D$"&amp;qde),Ind!$C$6,INDIRECT("Lan!$N$8:$N$"&amp;qde),Ind!D$22),"")</f>
        <v>0</v>
      </c>
      <c r="E24" s="74">
        <f ca="1">IFERROR(COUNTIFS(INDIRECT("Lan!$E$8:$E$"&amp;qde),Ind!$B24,INDIRECT("Lan!$M$8:$M$"&amp;qde),Ind!$J$6,INDIRECT("Lan!$D$8:$D$"&amp;qde),Ind!$C$6,INDIRECT("Lan!$N$8:$N$"&amp;qde),Ind!E$22),"")</f>
        <v>0</v>
      </c>
      <c r="F24" s="74">
        <f ca="1">IFERROR(COUNTIFS(INDIRECT("Lan!$E$8:$E$"&amp;qde),Ind!$B24,INDIRECT("Lan!$M$8:$M$"&amp;qde),Ind!$J$6,INDIRECT("Lan!$D$8:$D$"&amp;qde),Ind!$C$6,INDIRECT("Lan!$N$8:$N$"&amp;qde),Ind!F$22),"")</f>
        <v>0</v>
      </c>
      <c r="G24" s="74">
        <f ca="1">IFERROR(COUNTIFS(INDIRECT("Lan!$E$8:$E$"&amp;qde),Ind!$B24,INDIRECT("Lan!$M$8:$M$"&amp;qde),Ind!$J$6,INDIRECT("Lan!$D$8:$D$"&amp;qde),Ind!$C$6,INDIRECT("Lan!$N$8:$N$"&amp;qde),Ind!G$22),"")</f>
        <v>0</v>
      </c>
      <c r="H24" s="74">
        <f ca="1">IFERROR(COUNTIFS(INDIRECT("Lan!$E$8:$E$"&amp;qde),Ind!$B24,INDIRECT("Lan!$M$8:$M$"&amp;qde),Ind!$J$6,INDIRECT("Lan!$D$8:$D$"&amp;qde),Ind!$C$6,INDIRECT("Lan!$N$8:$N$"&amp;qde),Ind!H$22),"")</f>
        <v>0</v>
      </c>
      <c r="I24" s="74">
        <f ca="1">IFERROR(COUNTIFS(INDIRECT("Lan!$E$8:$E$"&amp;qde),Ind!$B24,INDIRECT("Lan!$M$8:$M$"&amp;qde),Ind!$J$6,INDIRECT("Lan!$D$8:$D$"&amp;qde),Ind!$C$6,INDIRECT("Lan!$N$8:$N$"&amp;qde),Ind!I$22),"")</f>
        <v>0</v>
      </c>
      <c r="Z24" s="80"/>
      <c r="AA24" s="80"/>
    </row>
    <row r="25" spans="1:28" ht="20.100000000000001" customHeight="1" thickBot="1" x14ac:dyDescent="0.3">
      <c r="B25" s="73" t="str">
        <f t="shared" ca="1" si="1"/>
        <v>Falta sem justificativa</v>
      </c>
      <c r="C25" s="74">
        <f ca="1">IFERROR(COUNTIFS(INDIRECT("Lan!$E$8:$E$"&amp;qde),Ind!$B25,INDIRECT("Lan!$M$8:$M$"&amp;qde),Ind!$J$6,INDIRECT("Lan!$D$8:$D$"&amp;qde),Ind!$C$6,INDIRECT("Lan!$N$8:$N$"&amp;qde),Ind!C$22),"")</f>
        <v>0</v>
      </c>
      <c r="D25" s="74">
        <f ca="1">IFERROR(COUNTIFS(INDIRECT("Lan!$E$8:$E$"&amp;qde),Ind!$B25,INDIRECT("Lan!$M$8:$M$"&amp;qde),Ind!$J$6,INDIRECT("Lan!$D$8:$D$"&amp;qde),Ind!$C$6,INDIRECT("Lan!$N$8:$N$"&amp;qde),Ind!D$22),"")</f>
        <v>0</v>
      </c>
      <c r="E25" s="74">
        <f ca="1">IFERROR(COUNTIFS(INDIRECT("Lan!$E$8:$E$"&amp;qde),Ind!$B25,INDIRECT("Lan!$M$8:$M$"&amp;qde),Ind!$J$6,INDIRECT("Lan!$D$8:$D$"&amp;qde),Ind!$C$6,INDIRECT("Lan!$N$8:$N$"&amp;qde),Ind!E$22),"")</f>
        <v>0</v>
      </c>
      <c r="F25" s="74">
        <f ca="1">IFERROR(COUNTIFS(INDIRECT("Lan!$E$8:$E$"&amp;qde),Ind!$B25,INDIRECT("Lan!$M$8:$M$"&amp;qde),Ind!$J$6,INDIRECT("Lan!$D$8:$D$"&amp;qde),Ind!$C$6,INDIRECT("Lan!$N$8:$N$"&amp;qde),Ind!F$22),"")</f>
        <v>0</v>
      </c>
      <c r="G25" s="74">
        <f ca="1">IFERROR(COUNTIFS(INDIRECT("Lan!$E$8:$E$"&amp;qde),Ind!$B25,INDIRECT("Lan!$M$8:$M$"&amp;qde),Ind!$J$6,INDIRECT("Lan!$D$8:$D$"&amp;qde),Ind!$C$6,INDIRECT("Lan!$N$8:$N$"&amp;qde),Ind!G$22),"")</f>
        <v>0</v>
      </c>
      <c r="H25" s="74">
        <f ca="1">IFERROR(COUNTIFS(INDIRECT("Lan!$E$8:$E$"&amp;qde),Ind!$B25,INDIRECT("Lan!$M$8:$M$"&amp;qde),Ind!$J$6,INDIRECT("Lan!$D$8:$D$"&amp;qde),Ind!$C$6,INDIRECT("Lan!$N$8:$N$"&amp;qde),Ind!H$22),"")</f>
        <v>0</v>
      </c>
      <c r="I25" s="74">
        <f ca="1">IFERROR(COUNTIFS(INDIRECT("Lan!$E$8:$E$"&amp;qde),Ind!$B25,INDIRECT("Lan!$M$8:$M$"&amp;qde),Ind!$J$6,INDIRECT("Lan!$D$8:$D$"&amp;qde),Ind!$C$6,INDIRECT("Lan!$N$8:$N$"&amp;qde),Ind!I$22),"")</f>
        <v>0</v>
      </c>
      <c r="Z25" s="80"/>
      <c r="AA25" s="80"/>
    </row>
    <row r="26" spans="1:28" ht="20.100000000000001" customHeight="1" thickBot="1" x14ac:dyDescent="0.3">
      <c r="B26" s="73" t="str">
        <f t="shared" ca="1" si="1"/>
        <v>Atraso justificado</v>
      </c>
      <c r="C26" s="74">
        <f ca="1">IFERROR(COUNTIFS(INDIRECT("Lan!$E$8:$E$"&amp;qde),Ind!$B26,INDIRECT("Lan!$M$8:$M$"&amp;qde),Ind!$J$6,INDIRECT("Lan!$D$8:$D$"&amp;qde),Ind!$C$6,INDIRECT("Lan!$N$8:$N$"&amp;qde),Ind!C$22),"")</f>
        <v>0</v>
      </c>
      <c r="D26" s="74">
        <f ca="1">IFERROR(COUNTIFS(INDIRECT("Lan!$E$8:$E$"&amp;qde),Ind!$B26,INDIRECT("Lan!$M$8:$M$"&amp;qde),Ind!$J$6,INDIRECT("Lan!$D$8:$D$"&amp;qde),Ind!$C$6,INDIRECT("Lan!$N$8:$N$"&amp;qde),Ind!D$22),"")</f>
        <v>0</v>
      </c>
      <c r="E26" s="74">
        <f ca="1">IFERROR(COUNTIFS(INDIRECT("Lan!$E$8:$E$"&amp;qde),Ind!$B26,INDIRECT("Lan!$M$8:$M$"&amp;qde),Ind!$J$6,INDIRECT("Lan!$D$8:$D$"&amp;qde),Ind!$C$6,INDIRECT("Lan!$N$8:$N$"&amp;qde),Ind!E$22),"")</f>
        <v>0</v>
      </c>
      <c r="F26" s="74">
        <f ca="1">IFERROR(COUNTIFS(INDIRECT("Lan!$E$8:$E$"&amp;qde),Ind!$B26,INDIRECT("Lan!$M$8:$M$"&amp;qde),Ind!$J$6,INDIRECT("Lan!$D$8:$D$"&amp;qde),Ind!$C$6,INDIRECT("Lan!$N$8:$N$"&amp;qde),Ind!F$22),"")</f>
        <v>0</v>
      </c>
      <c r="G26" s="74">
        <f ca="1">IFERROR(COUNTIFS(INDIRECT("Lan!$E$8:$E$"&amp;qde),Ind!$B26,INDIRECT("Lan!$M$8:$M$"&amp;qde),Ind!$J$6,INDIRECT("Lan!$D$8:$D$"&amp;qde),Ind!$C$6,INDIRECT("Lan!$N$8:$N$"&amp;qde),Ind!G$22),"")</f>
        <v>0</v>
      </c>
      <c r="H26" s="74">
        <f ca="1">IFERROR(COUNTIFS(INDIRECT("Lan!$E$8:$E$"&amp;qde),Ind!$B26,INDIRECT("Lan!$M$8:$M$"&amp;qde),Ind!$J$6,INDIRECT("Lan!$D$8:$D$"&amp;qde),Ind!$C$6,INDIRECT("Lan!$N$8:$N$"&amp;qde),Ind!H$22),"")</f>
        <v>0</v>
      </c>
      <c r="I26" s="74">
        <f ca="1">IFERROR(COUNTIFS(INDIRECT("Lan!$E$8:$E$"&amp;qde),Ind!$B26,INDIRECT("Lan!$M$8:$M$"&amp;qde),Ind!$J$6,INDIRECT("Lan!$D$8:$D$"&amp;qde),Ind!$C$6,INDIRECT("Lan!$N$8:$N$"&amp;qde),Ind!I$22),"")</f>
        <v>0</v>
      </c>
      <c r="Z26" s="80"/>
      <c r="AA26" s="80"/>
    </row>
    <row r="27" spans="1:28" ht="20.100000000000001" customHeight="1" thickBot="1" x14ac:dyDescent="0.3">
      <c r="B27" s="73" t="str">
        <f t="shared" ca="1" si="1"/>
        <v>Atraso sem justificativa</v>
      </c>
      <c r="C27" s="74">
        <f ca="1">IFERROR(COUNTIFS(INDIRECT("Lan!$E$8:$E$"&amp;qde),Ind!$B27,INDIRECT("Lan!$M$8:$M$"&amp;qde),Ind!$J$6,INDIRECT("Lan!$D$8:$D$"&amp;qde),Ind!$C$6,INDIRECT("Lan!$N$8:$N$"&amp;qde),Ind!C$22),"")</f>
        <v>0</v>
      </c>
      <c r="D27" s="74">
        <f ca="1">IFERROR(COUNTIFS(INDIRECT("Lan!$E$8:$E$"&amp;qde),Ind!$B27,INDIRECT("Lan!$M$8:$M$"&amp;qde),Ind!$J$6,INDIRECT("Lan!$D$8:$D$"&amp;qde),Ind!$C$6,INDIRECT("Lan!$N$8:$N$"&amp;qde),Ind!D$22),"")</f>
        <v>0</v>
      </c>
      <c r="E27" s="74">
        <f ca="1">IFERROR(COUNTIFS(INDIRECT("Lan!$E$8:$E$"&amp;qde),Ind!$B27,INDIRECT("Lan!$M$8:$M$"&amp;qde),Ind!$J$6,INDIRECT("Lan!$D$8:$D$"&amp;qde),Ind!$C$6,INDIRECT("Lan!$N$8:$N$"&amp;qde),Ind!E$22),"")</f>
        <v>0</v>
      </c>
      <c r="F27" s="74">
        <f ca="1">IFERROR(COUNTIFS(INDIRECT("Lan!$E$8:$E$"&amp;qde),Ind!$B27,INDIRECT("Lan!$M$8:$M$"&amp;qde),Ind!$J$6,INDIRECT("Lan!$D$8:$D$"&amp;qde),Ind!$C$6,INDIRECT("Lan!$N$8:$N$"&amp;qde),Ind!F$22),"")</f>
        <v>0</v>
      </c>
      <c r="G27" s="74">
        <f ca="1">IFERROR(COUNTIFS(INDIRECT("Lan!$E$8:$E$"&amp;qde),Ind!$B27,INDIRECT("Lan!$M$8:$M$"&amp;qde),Ind!$J$6,INDIRECT("Lan!$D$8:$D$"&amp;qde),Ind!$C$6,INDIRECT("Lan!$N$8:$N$"&amp;qde),Ind!G$22),"")</f>
        <v>0</v>
      </c>
      <c r="H27" s="74">
        <f ca="1">IFERROR(COUNTIFS(INDIRECT("Lan!$E$8:$E$"&amp;qde),Ind!$B27,INDIRECT("Lan!$M$8:$M$"&amp;qde),Ind!$J$6,INDIRECT("Lan!$D$8:$D$"&amp;qde),Ind!$C$6,INDIRECT("Lan!$N$8:$N$"&amp;qde),Ind!H$22),"")</f>
        <v>0</v>
      </c>
      <c r="I27" s="74">
        <f ca="1">IFERROR(COUNTIFS(INDIRECT("Lan!$E$8:$E$"&amp;qde),Ind!$B27,INDIRECT("Lan!$M$8:$M$"&amp;qde),Ind!$J$6,INDIRECT("Lan!$D$8:$D$"&amp;qde),Ind!$C$6,INDIRECT("Lan!$N$8:$N$"&amp;qde),Ind!I$22),"")</f>
        <v>0</v>
      </c>
      <c r="Z27" s="80"/>
      <c r="AA27" s="80"/>
    </row>
    <row r="28" spans="1:28" ht="20.100000000000001" customHeight="1" thickBot="1" x14ac:dyDescent="0.3">
      <c r="B28" s="73" t="str">
        <f t="shared" ca="1" si="1"/>
        <v>Abono</v>
      </c>
      <c r="C28" s="74">
        <f ca="1">IFERROR(COUNTIFS(INDIRECT("Lan!$E$8:$E$"&amp;qde),Ind!$B28,INDIRECT("Lan!$M$8:$M$"&amp;qde),Ind!$J$6,INDIRECT("Lan!$D$8:$D$"&amp;qde),Ind!$C$6,INDIRECT("Lan!$N$8:$N$"&amp;qde),Ind!C$22),"")</f>
        <v>0</v>
      </c>
      <c r="D28" s="74">
        <f ca="1">IFERROR(COUNTIFS(INDIRECT("Lan!$E$8:$E$"&amp;qde),Ind!$B28,INDIRECT("Lan!$M$8:$M$"&amp;qde),Ind!$J$6,INDIRECT("Lan!$D$8:$D$"&amp;qde),Ind!$C$6,INDIRECT("Lan!$N$8:$N$"&amp;qde),Ind!D$22),"")</f>
        <v>0</v>
      </c>
      <c r="E28" s="74">
        <f ca="1">IFERROR(COUNTIFS(INDIRECT("Lan!$E$8:$E$"&amp;qde),Ind!$B28,INDIRECT("Lan!$M$8:$M$"&amp;qde),Ind!$J$6,INDIRECT("Lan!$D$8:$D$"&amp;qde),Ind!$C$6,INDIRECT("Lan!$N$8:$N$"&amp;qde),Ind!E$22),"")</f>
        <v>0</v>
      </c>
      <c r="F28" s="74">
        <f ca="1">IFERROR(COUNTIFS(INDIRECT("Lan!$E$8:$E$"&amp;qde),Ind!$B28,INDIRECT("Lan!$M$8:$M$"&amp;qde),Ind!$J$6,INDIRECT("Lan!$D$8:$D$"&amp;qde),Ind!$C$6,INDIRECT("Lan!$N$8:$N$"&amp;qde),Ind!F$22),"")</f>
        <v>0</v>
      </c>
      <c r="G28" s="74">
        <f ca="1">IFERROR(COUNTIFS(INDIRECT("Lan!$E$8:$E$"&amp;qde),Ind!$B28,INDIRECT("Lan!$M$8:$M$"&amp;qde),Ind!$J$6,INDIRECT("Lan!$D$8:$D$"&amp;qde),Ind!$C$6,INDIRECT("Lan!$N$8:$N$"&amp;qde),Ind!G$22),"")</f>
        <v>0</v>
      </c>
      <c r="H28" s="74">
        <f ca="1">IFERROR(COUNTIFS(INDIRECT("Lan!$E$8:$E$"&amp;qde),Ind!$B28,INDIRECT("Lan!$M$8:$M$"&amp;qde),Ind!$J$6,INDIRECT("Lan!$D$8:$D$"&amp;qde),Ind!$C$6,INDIRECT("Lan!$N$8:$N$"&amp;qde),Ind!H$22),"")</f>
        <v>0</v>
      </c>
      <c r="I28" s="74">
        <f ca="1">IFERROR(COUNTIFS(INDIRECT("Lan!$E$8:$E$"&amp;qde),Ind!$B28,INDIRECT("Lan!$M$8:$M$"&amp;qde),Ind!$J$6,INDIRECT("Lan!$D$8:$D$"&amp;qde),Ind!$C$6,INDIRECT("Lan!$N$8:$N$"&amp;qde),Ind!I$22),"")</f>
        <v>0</v>
      </c>
      <c r="Z28" s="80"/>
      <c r="AA28" s="80"/>
    </row>
    <row r="29" spans="1:28" ht="20.100000000000001" customHeight="1" thickBot="1" x14ac:dyDescent="0.3">
      <c r="B29" s="73" t="str">
        <f t="shared" ca="1" si="1"/>
        <v>Licença paternidade</v>
      </c>
      <c r="C29" s="74">
        <f ca="1">IFERROR(COUNTIFS(INDIRECT("Lan!$E$8:$E$"&amp;qde),Ind!$B29,INDIRECT("Lan!$M$8:$M$"&amp;qde),Ind!$J$6,INDIRECT("Lan!$D$8:$D$"&amp;qde),Ind!$C$6,INDIRECT("Lan!$N$8:$N$"&amp;qde),Ind!C$22),"")</f>
        <v>0</v>
      </c>
      <c r="D29" s="74">
        <f ca="1">IFERROR(COUNTIFS(INDIRECT("Lan!$E$8:$E$"&amp;qde),Ind!$B29,INDIRECT("Lan!$M$8:$M$"&amp;qde),Ind!$J$6,INDIRECT("Lan!$D$8:$D$"&amp;qde),Ind!$C$6,INDIRECT("Lan!$N$8:$N$"&amp;qde),Ind!D$22),"")</f>
        <v>0</v>
      </c>
      <c r="E29" s="74">
        <f ca="1">IFERROR(COUNTIFS(INDIRECT("Lan!$E$8:$E$"&amp;qde),Ind!$B29,INDIRECT("Lan!$M$8:$M$"&amp;qde),Ind!$J$6,INDIRECT("Lan!$D$8:$D$"&amp;qde),Ind!$C$6,INDIRECT("Lan!$N$8:$N$"&amp;qde),Ind!E$22),"")</f>
        <v>0</v>
      </c>
      <c r="F29" s="74">
        <f ca="1">IFERROR(COUNTIFS(INDIRECT("Lan!$E$8:$E$"&amp;qde),Ind!$B29,INDIRECT("Lan!$M$8:$M$"&amp;qde),Ind!$J$6,INDIRECT("Lan!$D$8:$D$"&amp;qde),Ind!$C$6,INDIRECT("Lan!$N$8:$N$"&amp;qde),Ind!F$22),"")</f>
        <v>0</v>
      </c>
      <c r="G29" s="74">
        <f ca="1">IFERROR(COUNTIFS(INDIRECT("Lan!$E$8:$E$"&amp;qde),Ind!$B29,INDIRECT("Lan!$M$8:$M$"&amp;qde),Ind!$J$6,INDIRECT("Lan!$D$8:$D$"&amp;qde),Ind!$C$6,INDIRECT("Lan!$N$8:$N$"&amp;qde),Ind!G$22),"")</f>
        <v>0</v>
      </c>
      <c r="H29" s="74">
        <f ca="1">IFERROR(COUNTIFS(INDIRECT("Lan!$E$8:$E$"&amp;qde),Ind!$B29,INDIRECT("Lan!$M$8:$M$"&amp;qde),Ind!$J$6,INDIRECT("Lan!$D$8:$D$"&amp;qde),Ind!$C$6,INDIRECT("Lan!$N$8:$N$"&amp;qde),Ind!H$22),"")</f>
        <v>0</v>
      </c>
      <c r="I29" s="74">
        <f ca="1">IFERROR(COUNTIFS(INDIRECT("Lan!$E$8:$E$"&amp;qde),Ind!$B29,INDIRECT("Lan!$M$8:$M$"&amp;qde),Ind!$J$6,INDIRECT("Lan!$D$8:$D$"&amp;qde),Ind!$C$6,INDIRECT("Lan!$N$8:$N$"&amp;qde),Ind!I$22),"")</f>
        <v>0</v>
      </c>
      <c r="Z29" s="80"/>
      <c r="AA29" s="80"/>
    </row>
    <row r="30" spans="1:28" ht="20.100000000000001" customHeight="1" thickBot="1" x14ac:dyDescent="0.3">
      <c r="B30" s="73" t="str">
        <f t="shared" ca="1" si="1"/>
        <v>Licença maternidade</v>
      </c>
      <c r="C30" s="74">
        <f ca="1">IFERROR(COUNTIFS(INDIRECT("Lan!$E$8:$E$"&amp;qde),Ind!$B30,INDIRECT("Lan!$M$8:$M$"&amp;qde),Ind!$J$6,INDIRECT("Lan!$D$8:$D$"&amp;qde),Ind!$C$6,INDIRECT("Lan!$N$8:$N$"&amp;qde),Ind!C$22),"")</f>
        <v>0</v>
      </c>
      <c r="D30" s="74">
        <f ca="1">IFERROR(COUNTIFS(INDIRECT("Lan!$E$8:$E$"&amp;qde),Ind!$B30,INDIRECT("Lan!$M$8:$M$"&amp;qde),Ind!$J$6,INDIRECT("Lan!$D$8:$D$"&amp;qde),Ind!$C$6,INDIRECT("Lan!$N$8:$N$"&amp;qde),Ind!D$22),"")</f>
        <v>0</v>
      </c>
      <c r="E30" s="74">
        <f ca="1">IFERROR(COUNTIFS(INDIRECT("Lan!$E$8:$E$"&amp;qde),Ind!$B30,INDIRECT("Lan!$M$8:$M$"&amp;qde),Ind!$J$6,INDIRECT("Lan!$D$8:$D$"&amp;qde),Ind!$C$6,INDIRECT("Lan!$N$8:$N$"&amp;qde),Ind!E$22),"")</f>
        <v>0</v>
      </c>
      <c r="F30" s="74">
        <f ca="1">IFERROR(COUNTIFS(INDIRECT("Lan!$E$8:$E$"&amp;qde),Ind!$B30,INDIRECT("Lan!$M$8:$M$"&amp;qde),Ind!$J$6,INDIRECT("Lan!$D$8:$D$"&amp;qde),Ind!$C$6,INDIRECT("Lan!$N$8:$N$"&amp;qde),Ind!F$22),"")</f>
        <v>0</v>
      </c>
      <c r="G30" s="74">
        <f ca="1">IFERROR(COUNTIFS(INDIRECT("Lan!$E$8:$E$"&amp;qde),Ind!$B30,INDIRECT("Lan!$M$8:$M$"&amp;qde),Ind!$J$6,INDIRECT("Lan!$D$8:$D$"&amp;qde),Ind!$C$6,INDIRECT("Lan!$N$8:$N$"&amp;qde),Ind!G$22),"")</f>
        <v>0</v>
      </c>
      <c r="H30" s="74">
        <f ca="1">IFERROR(COUNTIFS(INDIRECT("Lan!$E$8:$E$"&amp;qde),Ind!$B30,INDIRECT("Lan!$M$8:$M$"&amp;qde),Ind!$J$6,INDIRECT("Lan!$D$8:$D$"&amp;qde),Ind!$C$6,INDIRECT("Lan!$N$8:$N$"&amp;qde),Ind!H$22),"")</f>
        <v>0</v>
      </c>
      <c r="I30" s="74">
        <f ca="1">IFERROR(COUNTIFS(INDIRECT("Lan!$E$8:$E$"&amp;qde),Ind!$B30,INDIRECT("Lan!$M$8:$M$"&amp;qde),Ind!$J$6,INDIRECT("Lan!$D$8:$D$"&amp;qde),Ind!$C$6,INDIRECT("Lan!$N$8:$N$"&amp;qde),Ind!I$22),"")</f>
        <v>0</v>
      </c>
      <c r="Z30" s="80"/>
      <c r="AA30" s="80"/>
    </row>
    <row r="31" spans="1:28" ht="20.100000000000001" customHeight="1" thickBot="1" x14ac:dyDescent="0.3">
      <c r="B31" s="73" t="str">
        <f t="shared" ca="1" si="1"/>
        <v>Suspensão</v>
      </c>
      <c r="C31" s="74">
        <f ca="1">IFERROR(COUNTIFS(INDIRECT("Lan!$E$8:$E$"&amp;qde),Ind!$B31,INDIRECT("Lan!$M$8:$M$"&amp;qde),Ind!$J$6,INDIRECT("Lan!$D$8:$D$"&amp;qde),Ind!$C$6,INDIRECT("Lan!$N$8:$N$"&amp;qde),Ind!C$22),"")</f>
        <v>0</v>
      </c>
      <c r="D31" s="74">
        <f ca="1">IFERROR(COUNTIFS(INDIRECT("Lan!$E$8:$E$"&amp;qde),Ind!$B31,INDIRECT("Lan!$M$8:$M$"&amp;qde),Ind!$J$6,INDIRECT("Lan!$D$8:$D$"&amp;qde),Ind!$C$6,INDIRECT("Lan!$N$8:$N$"&amp;qde),Ind!D$22),"")</f>
        <v>0</v>
      </c>
      <c r="E31" s="74">
        <f ca="1">IFERROR(COUNTIFS(INDIRECT("Lan!$E$8:$E$"&amp;qde),Ind!$B31,INDIRECT("Lan!$M$8:$M$"&amp;qde),Ind!$J$6,INDIRECT("Lan!$D$8:$D$"&amp;qde),Ind!$C$6,INDIRECT("Lan!$N$8:$N$"&amp;qde),Ind!E$22),"")</f>
        <v>0</v>
      </c>
      <c r="F31" s="74">
        <f ca="1">IFERROR(COUNTIFS(INDIRECT("Lan!$E$8:$E$"&amp;qde),Ind!$B31,INDIRECT("Lan!$M$8:$M$"&amp;qde),Ind!$J$6,INDIRECT("Lan!$D$8:$D$"&amp;qde),Ind!$C$6,INDIRECT("Lan!$N$8:$N$"&amp;qde),Ind!F$22),"")</f>
        <v>0</v>
      </c>
      <c r="G31" s="74">
        <f ca="1">IFERROR(COUNTIFS(INDIRECT("Lan!$E$8:$E$"&amp;qde),Ind!$B31,INDIRECT("Lan!$M$8:$M$"&amp;qde),Ind!$J$6,INDIRECT("Lan!$D$8:$D$"&amp;qde),Ind!$C$6,INDIRECT("Lan!$N$8:$N$"&amp;qde),Ind!G$22),"")</f>
        <v>0</v>
      </c>
      <c r="H31" s="74">
        <f ca="1">IFERROR(COUNTIFS(INDIRECT("Lan!$E$8:$E$"&amp;qde),Ind!$B31,INDIRECT("Lan!$M$8:$M$"&amp;qde),Ind!$J$6,INDIRECT("Lan!$D$8:$D$"&amp;qde),Ind!$C$6,INDIRECT("Lan!$N$8:$N$"&amp;qde),Ind!H$22),"")</f>
        <v>0</v>
      </c>
      <c r="I31" s="74">
        <f ca="1">IFERROR(COUNTIFS(INDIRECT("Lan!$E$8:$E$"&amp;qde),Ind!$B31,INDIRECT("Lan!$M$8:$M$"&amp;qde),Ind!$J$6,INDIRECT("Lan!$D$8:$D$"&amp;qde),Ind!$C$6,INDIRECT("Lan!$N$8:$N$"&amp;qde),Ind!I$22),"")</f>
        <v>0</v>
      </c>
      <c r="Z31" s="80"/>
      <c r="AA31" s="80"/>
    </row>
    <row r="32" spans="1:28" ht="20.100000000000001" customHeight="1" thickBot="1" x14ac:dyDescent="0.3">
      <c r="B32" s="73" t="str">
        <f t="shared" ca="1" si="1"/>
        <v>Afastamento INSS</v>
      </c>
      <c r="C32" s="74">
        <f ca="1">IFERROR(COUNTIFS(INDIRECT("Lan!$E$8:$E$"&amp;qde),Ind!$B32,INDIRECT("Lan!$M$8:$M$"&amp;qde),Ind!$J$6,INDIRECT("Lan!$D$8:$D$"&amp;qde),Ind!$C$6,INDIRECT("Lan!$N$8:$N$"&amp;qde),Ind!C$22),"")</f>
        <v>0</v>
      </c>
      <c r="D32" s="74">
        <f ca="1">IFERROR(COUNTIFS(INDIRECT("Lan!$E$8:$E$"&amp;qde),Ind!$B32,INDIRECT("Lan!$M$8:$M$"&amp;qde),Ind!$J$6,INDIRECT("Lan!$D$8:$D$"&amp;qde),Ind!$C$6,INDIRECT("Lan!$N$8:$N$"&amp;qde),Ind!D$22),"")</f>
        <v>0</v>
      </c>
      <c r="E32" s="74">
        <f ca="1">IFERROR(COUNTIFS(INDIRECT("Lan!$E$8:$E$"&amp;qde),Ind!$B32,INDIRECT("Lan!$M$8:$M$"&amp;qde),Ind!$J$6,INDIRECT("Lan!$D$8:$D$"&amp;qde),Ind!$C$6,INDIRECT("Lan!$N$8:$N$"&amp;qde),Ind!E$22),"")</f>
        <v>0</v>
      </c>
      <c r="F32" s="74">
        <f ca="1">IFERROR(COUNTIFS(INDIRECT("Lan!$E$8:$E$"&amp;qde),Ind!$B32,INDIRECT("Lan!$M$8:$M$"&amp;qde),Ind!$J$6,INDIRECT("Lan!$D$8:$D$"&amp;qde),Ind!$C$6,INDIRECT("Lan!$N$8:$N$"&amp;qde),Ind!F$22),"")</f>
        <v>0</v>
      </c>
      <c r="G32" s="74">
        <f ca="1">IFERROR(COUNTIFS(INDIRECT("Lan!$E$8:$E$"&amp;qde),Ind!$B32,INDIRECT("Lan!$M$8:$M$"&amp;qde),Ind!$J$6,INDIRECT("Lan!$D$8:$D$"&amp;qde),Ind!$C$6,INDIRECT("Lan!$N$8:$N$"&amp;qde),Ind!G$22),"")</f>
        <v>0</v>
      </c>
      <c r="H32" s="74">
        <f ca="1">IFERROR(COUNTIFS(INDIRECT("Lan!$E$8:$E$"&amp;qde),Ind!$B32,INDIRECT("Lan!$M$8:$M$"&amp;qde),Ind!$J$6,INDIRECT("Lan!$D$8:$D$"&amp;qde),Ind!$C$6,INDIRECT("Lan!$N$8:$N$"&amp;qde),Ind!H$22),"")</f>
        <v>0</v>
      </c>
      <c r="I32" s="74">
        <f ca="1">IFERROR(COUNTIFS(INDIRECT("Lan!$E$8:$E$"&amp;qde),Ind!$B32,INDIRECT("Lan!$M$8:$M$"&amp;qde),Ind!$J$6,INDIRECT("Lan!$D$8:$D$"&amp;qde),Ind!$C$6,INDIRECT("Lan!$N$8:$N$"&amp;qde),Ind!I$22),"")</f>
        <v>0</v>
      </c>
      <c r="Z32" s="80"/>
      <c r="AA32" s="80"/>
    </row>
    <row r="33" spans="2:28" ht="15.75" thickBot="1" x14ac:dyDescent="0.3">
      <c r="Z33" s="80"/>
      <c r="AA33" s="80"/>
    </row>
    <row r="34" spans="2:28" ht="20.100000000000001" customHeight="1" thickBot="1" x14ac:dyDescent="0.3">
      <c r="B34" s="79" t="s">
        <v>164</v>
      </c>
      <c r="C34" s="84" t="s">
        <v>125</v>
      </c>
      <c r="Z34" s="80">
        <v>9.9859999999999901E-4</v>
      </c>
      <c r="AA34" s="80">
        <f ca="1">COUNTIFS(INDIRECT("Lan!$E$8:$E$"&amp;qde),Ind!AB34,INDIRECT("Lan!$D$8:$D$"&amp;qde),Ind!$C$6)+Z34</f>
        <v>9.9859999999999901E-4</v>
      </c>
      <c r="AB34" s="43">
        <f>Cad!D22</f>
        <v>0</v>
      </c>
    </row>
    <row r="35" spans="2:28" ht="20.100000000000001" customHeight="1" thickBot="1" x14ac:dyDescent="0.3">
      <c r="B35" s="69" t="s">
        <v>168</v>
      </c>
      <c r="C35" s="70"/>
      <c r="D35" s="70"/>
      <c r="E35" s="70"/>
      <c r="F35" s="70"/>
      <c r="G35" s="70"/>
      <c r="H35" s="70"/>
      <c r="I35" s="70"/>
      <c r="Z35" s="80">
        <v>9.9849999999999895E-4</v>
      </c>
      <c r="AA35" s="80">
        <f ca="1">COUNTIFS(INDIRECT("Lan!$E$8:$E$"&amp;qde),Ind!AB35,INDIRECT("Lan!$D$8:$D$"&amp;qde),Ind!$C$6)+Z35</f>
        <v>9.9849999999999895E-4</v>
      </c>
      <c r="AB35" s="43">
        <f>Cad!D23</f>
        <v>0</v>
      </c>
    </row>
    <row r="36" spans="2:28" ht="20.100000000000001" customHeight="1" thickBot="1" x14ac:dyDescent="0.3">
      <c r="B36" s="71" t="s">
        <v>60</v>
      </c>
      <c r="C36" s="72" t="s">
        <v>140</v>
      </c>
      <c r="D36" s="72" t="s">
        <v>141</v>
      </c>
      <c r="E36" s="72" t="s">
        <v>142</v>
      </c>
      <c r="F36" s="72" t="s">
        <v>143</v>
      </c>
      <c r="G36" s="72" t="s">
        <v>144</v>
      </c>
      <c r="H36" s="72" t="s">
        <v>145</v>
      </c>
      <c r="I36" s="72" t="s">
        <v>146</v>
      </c>
      <c r="Z36" s="80">
        <v>9.983999999999989E-4</v>
      </c>
      <c r="AA36" s="80">
        <f ca="1">COUNTIFS(INDIRECT("Lan!$E$8:$E$"&amp;qde),Ind!AB36,INDIRECT("Lan!$D$8:$D$"&amp;qde),Ind!$C$6)+Z36</f>
        <v>9.983999999999989E-4</v>
      </c>
      <c r="AB36" s="43">
        <f>Cad!D24</f>
        <v>0</v>
      </c>
    </row>
    <row r="37" spans="2:28" ht="20.100000000000001" customHeight="1" thickBot="1" x14ac:dyDescent="0.3">
      <c r="B37" s="73" t="str">
        <f ca="1">B10</f>
        <v>Licença Médica</v>
      </c>
      <c r="C37" s="74">
        <f ca="1">IFERROR(COUNTIFS(INDIRECT("Lan!$E$8:$E$"&amp;qde),Ind!$B37,INDIRECT("Lan!$L$8:$L$"&amp;qde),Ind!$C$34,INDIRECT("Lan!$M$8:$M$"&amp;qde),Ind!$J$6,INDIRECT("Lan!$D$8:$D$"&amp;qde),Ind!$C$6,INDIRECT("Lan!$N$8:$N$"&amp;qde),Ind!C$36),"")</f>
        <v>0</v>
      </c>
      <c r="D37" s="74">
        <f ca="1">IFERROR(COUNTIFS(INDIRECT("Lan!$E$8:$E$"&amp;qde),Ind!$B37,INDIRECT("Lan!$L$8:$L$"&amp;qde),Ind!$C$34,INDIRECT("Lan!$M$8:$M$"&amp;qde),Ind!$J$6,INDIRECT("Lan!$D$8:$D$"&amp;qde),Ind!$C$6,INDIRECT("Lan!$N$8:$N$"&amp;qde),Ind!D$36),"")</f>
        <v>0</v>
      </c>
      <c r="E37" s="74">
        <f ca="1">IFERROR(COUNTIFS(INDIRECT("Lan!$E$8:$E$"&amp;qde),Ind!$B37,INDIRECT("Lan!$L$8:$L$"&amp;qde),Ind!$C$34,INDIRECT("Lan!$M$8:$M$"&amp;qde),Ind!$J$6,INDIRECT("Lan!$D$8:$D$"&amp;qde),Ind!$C$6,INDIRECT("Lan!$N$8:$N$"&amp;qde),Ind!E$36),"")</f>
        <v>0</v>
      </c>
      <c r="F37" s="74">
        <f ca="1">IFERROR(COUNTIFS(INDIRECT("Lan!$E$8:$E$"&amp;qde),Ind!$B37,INDIRECT("Lan!$L$8:$L$"&amp;qde),Ind!$C$34,INDIRECT("Lan!$M$8:$M$"&amp;qde),Ind!$J$6,INDIRECT("Lan!$D$8:$D$"&amp;qde),Ind!$C$6,INDIRECT("Lan!$N$8:$N$"&amp;qde),Ind!F$36),"")</f>
        <v>0</v>
      </c>
      <c r="G37" s="74">
        <f ca="1">IFERROR(COUNTIFS(INDIRECT("Lan!$E$8:$E$"&amp;qde),Ind!$B37,INDIRECT("Lan!$L$8:$L$"&amp;qde),Ind!$C$34,INDIRECT("Lan!$M$8:$M$"&amp;qde),Ind!$J$6,INDIRECT("Lan!$D$8:$D$"&amp;qde),Ind!$C$6,INDIRECT("Lan!$N$8:$N$"&amp;qde),Ind!G$36),"")</f>
        <v>0</v>
      </c>
      <c r="H37" s="74">
        <f ca="1">IFERROR(COUNTIFS(INDIRECT("Lan!$E$8:$E$"&amp;qde),Ind!$B37,INDIRECT("Lan!$L$8:$L$"&amp;qde),Ind!$C$34,INDIRECT("Lan!$M$8:$M$"&amp;qde),Ind!$J$6,INDIRECT("Lan!$D$8:$D$"&amp;qde),Ind!$C$6,INDIRECT("Lan!$N$8:$N$"&amp;qde),Ind!H$36),"")</f>
        <v>0</v>
      </c>
      <c r="I37" s="74">
        <f ca="1">IFERROR(COUNTIFS(INDIRECT("Lan!$E$8:$E$"&amp;qde),Ind!$B37,INDIRECT("Lan!$L$8:$L$"&amp;qde),Ind!$C$34,INDIRECT("Lan!$M$8:$M$"&amp;qde),Ind!$J$6,INDIRECT("Lan!$D$8:$D$"&amp;qde),Ind!$C$6,INDIRECT("Lan!$N$8:$N$"&amp;qde),Ind!I$36),"")</f>
        <v>0</v>
      </c>
      <c r="Z37" s="80">
        <v>9.9829999999999906E-4</v>
      </c>
      <c r="AA37" s="80">
        <f ca="1">COUNTIFS(INDIRECT("Lan!$E$8:$E$"&amp;qde),Ind!AB37,INDIRECT("Lan!$D$8:$D$"&amp;qde),Ind!$C$6)+Z37</f>
        <v>9.9829999999999906E-4</v>
      </c>
      <c r="AB37" s="43">
        <f>Cad!D25</f>
        <v>0</v>
      </c>
    </row>
    <row r="38" spans="2:28" ht="20.100000000000001" customHeight="1" thickBot="1" x14ac:dyDescent="0.3">
      <c r="B38" s="73" t="str">
        <f t="shared" ref="B38:B46" ca="1" si="2">B11</f>
        <v>Falta justificada</v>
      </c>
      <c r="C38" s="74">
        <f ca="1">IFERROR(COUNTIFS(INDIRECT("Lan!$E$8:$E$"&amp;qde),Ind!$B38,INDIRECT("Lan!$L$8:$L$"&amp;qde),Ind!$C$34,INDIRECT("Lan!$M$8:$M$"&amp;qde),Ind!$J$6,INDIRECT("Lan!$D$8:$D$"&amp;qde),Ind!$C$6,INDIRECT("Lan!$N$8:$N$"&amp;qde),Ind!C$36),"")</f>
        <v>0</v>
      </c>
      <c r="D38" s="74">
        <f ca="1">IFERROR(COUNTIFS(INDIRECT("Lan!$E$8:$E$"&amp;qde),Ind!$B38,INDIRECT("Lan!$L$8:$L$"&amp;qde),Ind!$C$34,INDIRECT("Lan!$M$8:$M$"&amp;qde),Ind!$J$6,INDIRECT("Lan!$D$8:$D$"&amp;qde),Ind!$C$6,INDIRECT("Lan!$N$8:$N$"&amp;qde),Ind!D$36),"")</f>
        <v>0</v>
      </c>
      <c r="E38" s="74">
        <f ca="1">IFERROR(COUNTIFS(INDIRECT("Lan!$E$8:$E$"&amp;qde),Ind!$B38,INDIRECT("Lan!$L$8:$L$"&amp;qde),Ind!$C$34,INDIRECT("Lan!$M$8:$M$"&amp;qde),Ind!$J$6,INDIRECT("Lan!$D$8:$D$"&amp;qde),Ind!$C$6,INDIRECT("Lan!$N$8:$N$"&amp;qde),Ind!E$36),"")</f>
        <v>0</v>
      </c>
      <c r="F38" s="74">
        <f ca="1">IFERROR(COUNTIFS(INDIRECT("Lan!$E$8:$E$"&amp;qde),Ind!$B38,INDIRECT("Lan!$L$8:$L$"&amp;qde),Ind!$C$34,INDIRECT("Lan!$M$8:$M$"&amp;qde),Ind!$J$6,INDIRECT("Lan!$D$8:$D$"&amp;qde),Ind!$C$6,INDIRECT("Lan!$N$8:$N$"&amp;qde),Ind!F$36),"")</f>
        <v>0</v>
      </c>
      <c r="G38" s="74">
        <f ca="1">IFERROR(COUNTIFS(INDIRECT("Lan!$E$8:$E$"&amp;qde),Ind!$B38,INDIRECT("Lan!$L$8:$L$"&amp;qde),Ind!$C$34,INDIRECT("Lan!$M$8:$M$"&amp;qde),Ind!$J$6,INDIRECT("Lan!$D$8:$D$"&amp;qde),Ind!$C$6,INDIRECT("Lan!$N$8:$N$"&amp;qde),Ind!G$36),"")</f>
        <v>0</v>
      </c>
      <c r="H38" s="74">
        <f ca="1">IFERROR(COUNTIFS(INDIRECT("Lan!$E$8:$E$"&amp;qde),Ind!$B38,INDIRECT("Lan!$L$8:$L$"&amp;qde),Ind!$C$34,INDIRECT("Lan!$M$8:$M$"&amp;qde),Ind!$J$6,INDIRECT("Lan!$D$8:$D$"&amp;qde),Ind!$C$6,INDIRECT("Lan!$N$8:$N$"&amp;qde),Ind!H$36),"")</f>
        <v>0</v>
      </c>
      <c r="I38" s="74">
        <f ca="1">IFERROR(COUNTIFS(INDIRECT("Lan!$E$8:$E$"&amp;qde),Ind!$B38,INDIRECT("Lan!$L$8:$L$"&amp;qde),Ind!$C$34,INDIRECT("Lan!$M$8:$M$"&amp;qde),Ind!$J$6,INDIRECT("Lan!$D$8:$D$"&amp;qde),Ind!$C$6,INDIRECT("Lan!$N$8:$N$"&amp;qde),Ind!I$36),"")</f>
        <v>0</v>
      </c>
      <c r="Z38" s="80">
        <v>9.98199999999999E-4</v>
      </c>
      <c r="AA38" s="80">
        <f ca="1">COUNTIFS(INDIRECT("Lan!$E$8:$E$"&amp;qde),Ind!AB38,INDIRECT("Lan!$D$8:$D$"&amp;qde),Ind!$C$6)+Z38</f>
        <v>9.98199999999999E-4</v>
      </c>
      <c r="AB38" s="43">
        <f>Cad!D26</f>
        <v>0</v>
      </c>
    </row>
    <row r="39" spans="2:28" ht="20.100000000000001" customHeight="1" thickBot="1" x14ac:dyDescent="0.3">
      <c r="B39" s="73" t="str">
        <f t="shared" ca="1" si="2"/>
        <v>Falta sem justificativa</v>
      </c>
      <c r="C39" s="74">
        <f ca="1">IFERROR(COUNTIFS(INDIRECT("Lan!$E$8:$E$"&amp;qde),Ind!$B39,INDIRECT("Lan!$L$8:$L$"&amp;qde),Ind!$C$34,INDIRECT("Lan!$M$8:$M$"&amp;qde),Ind!$J$6,INDIRECT("Lan!$D$8:$D$"&amp;qde),Ind!$C$6,INDIRECT("Lan!$N$8:$N$"&amp;qde),Ind!C$36),"")</f>
        <v>0</v>
      </c>
      <c r="D39" s="74">
        <f ca="1">IFERROR(COUNTIFS(INDIRECT("Lan!$E$8:$E$"&amp;qde),Ind!$B39,INDIRECT("Lan!$L$8:$L$"&amp;qde),Ind!$C$34,INDIRECT("Lan!$M$8:$M$"&amp;qde),Ind!$J$6,INDIRECT("Lan!$D$8:$D$"&amp;qde),Ind!$C$6,INDIRECT("Lan!$N$8:$N$"&amp;qde),Ind!D$36),"")</f>
        <v>0</v>
      </c>
      <c r="E39" s="74">
        <f ca="1">IFERROR(COUNTIFS(INDIRECT("Lan!$E$8:$E$"&amp;qde),Ind!$B39,INDIRECT("Lan!$L$8:$L$"&amp;qde),Ind!$C$34,INDIRECT("Lan!$M$8:$M$"&amp;qde),Ind!$J$6,INDIRECT("Lan!$D$8:$D$"&amp;qde),Ind!$C$6,INDIRECT("Lan!$N$8:$N$"&amp;qde),Ind!E$36),"")</f>
        <v>0</v>
      </c>
      <c r="F39" s="74">
        <f ca="1">IFERROR(COUNTIFS(INDIRECT("Lan!$E$8:$E$"&amp;qde),Ind!$B39,INDIRECT("Lan!$L$8:$L$"&amp;qde),Ind!$C$34,INDIRECT("Lan!$M$8:$M$"&amp;qde),Ind!$J$6,INDIRECT("Lan!$D$8:$D$"&amp;qde),Ind!$C$6,INDIRECT("Lan!$N$8:$N$"&amp;qde),Ind!F$36),"")</f>
        <v>0</v>
      </c>
      <c r="G39" s="74">
        <f ca="1">IFERROR(COUNTIFS(INDIRECT("Lan!$E$8:$E$"&amp;qde),Ind!$B39,INDIRECT("Lan!$L$8:$L$"&amp;qde),Ind!$C$34,INDIRECT("Lan!$M$8:$M$"&amp;qde),Ind!$J$6,INDIRECT("Lan!$D$8:$D$"&amp;qde),Ind!$C$6,INDIRECT("Lan!$N$8:$N$"&amp;qde),Ind!G$36),"")</f>
        <v>0</v>
      </c>
      <c r="H39" s="74">
        <f ca="1">IFERROR(COUNTIFS(INDIRECT("Lan!$E$8:$E$"&amp;qde),Ind!$B39,INDIRECT("Lan!$L$8:$L$"&amp;qde),Ind!$C$34,INDIRECT("Lan!$M$8:$M$"&amp;qde),Ind!$J$6,INDIRECT("Lan!$D$8:$D$"&amp;qde),Ind!$C$6,INDIRECT("Lan!$N$8:$N$"&amp;qde),Ind!H$36),"")</f>
        <v>0</v>
      </c>
      <c r="I39" s="74">
        <f ca="1">IFERROR(COUNTIFS(INDIRECT("Lan!$E$8:$E$"&amp;qde),Ind!$B39,INDIRECT("Lan!$L$8:$L$"&amp;qde),Ind!$C$34,INDIRECT("Lan!$M$8:$M$"&amp;qde),Ind!$J$6,INDIRECT("Lan!$D$8:$D$"&amp;qde),Ind!$C$6,INDIRECT("Lan!$N$8:$N$"&amp;qde),Ind!I$36),"")</f>
        <v>0</v>
      </c>
      <c r="Z39" s="80">
        <v>9.9809999999999894E-4</v>
      </c>
      <c r="AA39" s="80">
        <f ca="1">COUNTIFS(INDIRECT("Lan!$E$8:$E$"&amp;qde),Ind!AB39,INDIRECT("Lan!$D$8:$D$"&amp;qde),Ind!$C$6)+Z39</f>
        <v>9.9809999999999894E-4</v>
      </c>
      <c r="AB39" s="43">
        <f>Cad!D27</f>
        <v>0</v>
      </c>
    </row>
    <row r="40" spans="2:28" ht="20.100000000000001" customHeight="1" thickBot="1" x14ac:dyDescent="0.3">
      <c r="B40" s="73" t="str">
        <f t="shared" ca="1" si="2"/>
        <v>Atraso justificado</v>
      </c>
      <c r="C40" s="74">
        <f ca="1">IFERROR(COUNTIFS(INDIRECT("Lan!$E$8:$E$"&amp;qde),Ind!$B40,INDIRECT("Lan!$L$8:$L$"&amp;qde),Ind!$C$34,INDIRECT("Lan!$M$8:$M$"&amp;qde),Ind!$J$6,INDIRECT("Lan!$D$8:$D$"&amp;qde),Ind!$C$6,INDIRECT("Lan!$N$8:$N$"&amp;qde),Ind!C$36),"")</f>
        <v>0</v>
      </c>
      <c r="D40" s="74">
        <f ca="1">IFERROR(COUNTIFS(INDIRECT("Lan!$E$8:$E$"&amp;qde),Ind!$B40,INDIRECT("Lan!$L$8:$L$"&amp;qde),Ind!$C$34,INDIRECT("Lan!$M$8:$M$"&amp;qde),Ind!$J$6,INDIRECT("Lan!$D$8:$D$"&amp;qde),Ind!$C$6,INDIRECT("Lan!$N$8:$N$"&amp;qde),Ind!D$36),"")</f>
        <v>0</v>
      </c>
      <c r="E40" s="74">
        <f ca="1">IFERROR(COUNTIFS(INDIRECT("Lan!$E$8:$E$"&amp;qde),Ind!$B40,INDIRECT("Lan!$L$8:$L$"&amp;qde),Ind!$C$34,INDIRECT("Lan!$M$8:$M$"&amp;qde),Ind!$J$6,INDIRECT("Lan!$D$8:$D$"&amp;qde),Ind!$C$6,INDIRECT("Lan!$N$8:$N$"&amp;qde),Ind!E$36),"")</f>
        <v>0</v>
      </c>
      <c r="F40" s="74">
        <f ca="1">IFERROR(COUNTIFS(INDIRECT("Lan!$E$8:$E$"&amp;qde),Ind!$B40,INDIRECT("Lan!$L$8:$L$"&amp;qde),Ind!$C$34,INDIRECT("Lan!$M$8:$M$"&amp;qde),Ind!$J$6,INDIRECT("Lan!$D$8:$D$"&amp;qde),Ind!$C$6,INDIRECT("Lan!$N$8:$N$"&amp;qde),Ind!F$36),"")</f>
        <v>0</v>
      </c>
      <c r="G40" s="74">
        <f ca="1">IFERROR(COUNTIFS(INDIRECT("Lan!$E$8:$E$"&amp;qde),Ind!$B40,INDIRECT("Lan!$L$8:$L$"&amp;qde),Ind!$C$34,INDIRECT("Lan!$M$8:$M$"&amp;qde),Ind!$J$6,INDIRECT("Lan!$D$8:$D$"&amp;qde),Ind!$C$6,INDIRECT("Lan!$N$8:$N$"&amp;qde),Ind!G$36),"")</f>
        <v>0</v>
      </c>
      <c r="H40" s="74">
        <f ca="1">IFERROR(COUNTIFS(INDIRECT("Lan!$E$8:$E$"&amp;qde),Ind!$B40,INDIRECT("Lan!$L$8:$L$"&amp;qde),Ind!$C$34,INDIRECT("Lan!$M$8:$M$"&amp;qde),Ind!$J$6,INDIRECT("Lan!$D$8:$D$"&amp;qde),Ind!$C$6,INDIRECT("Lan!$N$8:$N$"&amp;qde),Ind!H$36),"")</f>
        <v>0</v>
      </c>
      <c r="I40" s="74">
        <f ca="1">IFERROR(COUNTIFS(INDIRECT("Lan!$E$8:$E$"&amp;qde),Ind!$B40,INDIRECT("Lan!$L$8:$L$"&amp;qde),Ind!$C$34,INDIRECT("Lan!$M$8:$M$"&amp;qde),Ind!$J$6,INDIRECT("Lan!$D$8:$D$"&amp;qde),Ind!$C$6,INDIRECT("Lan!$N$8:$N$"&amp;qde),Ind!I$36),"")</f>
        <v>0</v>
      </c>
    </row>
    <row r="41" spans="2:28" ht="20.100000000000001" customHeight="1" thickBot="1" x14ac:dyDescent="0.3">
      <c r="B41" s="73" t="str">
        <f t="shared" ca="1" si="2"/>
        <v>Atraso sem justificativa</v>
      </c>
      <c r="C41" s="74">
        <f ca="1">IFERROR(COUNTIFS(INDIRECT("Lan!$E$8:$E$"&amp;qde),Ind!$B41,INDIRECT("Lan!$L$8:$L$"&amp;qde),Ind!$C$34,INDIRECT("Lan!$M$8:$M$"&amp;qde),Ind!$J$6,INDIRECT("Lan!$D$8:$D$"&amp;qde),Ind!$C$6,INDIRECT("Lan!$N$8:$N$"&amp;qde),Ind!C$36),"")</f>
        <v>0</v>
      </c>
      <c r="D41" s="74">
        <f ca="1">IFERROR(COUNTIFS(INDIRECT("Lan!$E$8:$E$"&amp;qde),Ind!$B41,INDIRECT("Lan!$L$8:$L$"&amp;qde),Ind!$C$34,INDIRECT("Lan!$M$8:$M$"&amp;qde),Ind!$J$6,INDIRECT("Lan!$D$8:$D$"&amp;qde),Ind!$C$6,INDIRECT("Lan!$N$8:$N$"&amp;qde),Ind!D$36),"")</f>
        <v>0</v>
      </c>
      <c r="E41" s="74">
        <f ca="1">IFERROR(COUNTIFS(INDIRECT("Lan!$E$8:$E$"&amp;qde),Ind!$B41,INDIRECT("Lan!$L$8:$L$"&amp;qde),Ind!$C$34,INDIRECT("Lan!$M$8:$M$"&amp;qde),Ind!$J$6,INDIRECT("Lan!$D$8:$D$"&amp;qde),Ind!$C$6,INDIRECT("Lan!$N$8:$N$"&amp;qde),Ind!E$36),"")</f>
        <v>0</v>
      </c>
      <c r="F41" s="74">
        <f ca="1">IFERROR(COUNTIFS(INDIRECT("Lan!$E$8:$E$"&amp;qde),Ind!$B41,INDIRECT("Lan!$L$8:$L$"&amp;qde),Ind!$C$34,INDIRECT("Lan!$M$8:$M$"&amp;qde),Ind!$J$6,INDIRECT("Lan!$D$8:$D$"&amp;qde),Ind!$C$6,INDIRECT("Lan!$N$8:$N$"&amp;qde),Ind!F$36),"")</f>
        <v>0</v>
      </c>
      <c r="G41" s="74">
        <f ca="1">IFERROR(COUNTIFS(INDIRECT("Lan!$E$8:$E$"&amp;qde),Ind!$B41,INDIRECT("Lan!$L$8:$L$"&amp;qde),Ind!$C$34,INDIRECT("Lan!$M$8:$M$"&amp;qde),Ind!$J$6,INDIRECT("Lan!$D$8:$D$"&amp;qde),Ind!$C$6,INDIRECT("Lan!$N$8:$N$"&amp;qde),Ind!G$36),"")</f>
        <v>0</v>
      </c>
      <c r="H41" s="74">
        <f ca="1">IFERROR(COUNTIFS(INDIRECT("Lan!$E$8:$E$"&amp;qde),Ind!$B41,INDIRECT("Lan!$L$8:$L$"&amp;qde),Ind!$C$34,INDIRECT("Lan!$M$8:$M$"&amp;qde),Ind!$J$6,INDIRECT("Lan!$D$8:$D$"&amp;qde),Ind!$C$6,INDIRECT("Lan!$N$8:$N$"&amp;qde),Ind!H$36),"")</f>
        <v>0</v>
      </c>
      <c r="I41" s="74">
        <f ca="1">IFERROR(COUNTIFS(INDIRECT("Lan!$E$8:$E$"&amp;qde),Ind!$B41,INDIRECT("Lan!$L$8:$L$"&amp;qde),Ind!$C$34,INDIRECT("Lan!$M$8:$M$"&amp;qde),Ind!$J$6,INDIRECT("Lan!$D$8:$D$"&amp;qde),Ind!$C$6,INDIRECT("Lan!$N$8:$N$"&amp;qde),Ind!I$36),"")</f>
        <v>0</v>
      </c>
    </row>
    <row r="42" spans="2:28" ht="20.100000000000001" customHeight="1" thickBot="1" x14ac:dyDescent="0.3">
      <c r="B42" s="73" t="str">
        <f t="shared" ca="1" si="2"/>
        <v>Abono</v>
      </c>
      <c r="C42" s="74">
        <f ca="1">IFERROR(COUNTIFS(INDIRECT("Lan!$E$8:$E$"&amp;qde),Ind!$B42,INDIRECT("Lan!$L$8:$L$"&amp;qde),Ind!$C$34,INDIRECT("Lan!$M$8:$M$"&amp;qde),Ind!$J$6,INDIRECT("Lan!$D$8:$D$"&amp;qde),Ind!$C$6,INDIRECT("Lan!$N$8:$N$"&amp;qde),Ind!C$36),"")</f>
        <v>0</v>
      </c>
      <c r="D42" s="74">
        <f ca="1">IFERROR(COUNTIFS(INDIRECT("Lan!$E$8:$E$"&amp;qde),Ind!$B42,INDIRECT("Lan!$L$8:$L$"&amp;qde),Ind!$C$34,INDIRECT("Lan!$M$8:$M$"&amp;qde),Ind!$J$6,INDIRECT("Lan!$D$8:$D$"&amp;qde),Ind!$C$6,INDIRECT("Lan!$N$8:$N$"&amp;qde),Ind!D$36),"")</f>
        <v>0</v>
      </c>
      <c r="E42" s="74">
        <f ca="1">IFERROR(COUNTIFS(INDIRECT("Lan!$E$8:$E$"&amp;qde),Ind!$B42,INDIRECT("Lan!$L$8:$L$"&amp;qde),Ind!$C$34,INDIRECT("Lan!$M$8:$M$"&amp;qde),Ind!$J$6,INDIRECT("Lan!$D$8:$D$"&amp;qde),Ind!$C$6,INDIRECT("Lan!$N$8:$N$"&amp;qde),Ind!E$36),"")</f>
        <v>0</v>
      </c>
      <c r="F42" s="74">
        <f ca="1">IFERROR(COUNTIFS(INDIRECT("Lan!$E$8:$E$"&amp;qde),Ind!$B42,INDIRECT("Lan!$L$8:$L$"&amp;qde),Ind!$C$34,INDIRECT("Lan!$M$8:$M$"&amp;qde),Ind!$J$6,INDIRECT("Lan!$D$8:$D$"&amp;qde),Ind!$C$6,INDIRECT("Lan!$N$8:$N$"&amp;qde),Ind!F$36),"")</f>
        <v>0</v>
      </c>
      <c r="G42" s="74">
        <f ca="1">IFERROR(COUNTIFS(INDIRECT("Lan!$E$8:$E$"&amp;qde),Ind!$B42,INDIRECT("Lan!$L$8:$L$"&amp;qde),Ind!$C$34,INDIRECT("Lan!$M$8:$M$"&amp;qde),Ind!$J$6,INDIRECT("Lan!$D$8:$D$"&amp;qde),Ind!$C$6,INDIRECT("Lan!$N$8:$N$"&amp;qde),Ind!G$36),"")</f>
        <v>0</v>
      </c>
      <c r="H42" s="74">
        <f ca="1">IFERROR(COUNTIFS(INDIRECT("Lan!$E$8:$E$"&amp;qde),Ind!$B42,INDIRECT("Lan!$L$8:$L$"&amp;qde),Ind!$C$34,INDIRECT("Lan!$M$8:$M$"&amp;qde),Ind!$J$6,INDIRECT("Lan!$D$8:$D$"&amp;qde),Ind!$C$6,INDIRECT("Lan!$N$8:$N$"&amp;qde),Ind!H$36),"")</f>
        <v>0</v>
      </c>
      <c r="I42" s="74">
        <f ca="1">IFERROR(COUNTIFS(INDIRECT("Lan!$E$8:$E$"&amp;qde),Ind!$B42,INDIRECT("Lan!$L$8:$L$"&amp;qde),Ind!$C$34,INDIRECT("Lan!$M$8:$M$"&amp;qde),Ind!$J$6,INDIRECT("Lan!$D$8:$D$"&amp;qde),Ind!$C$6,INDIRECT("Lan!$N$8:$N$"&amp;qde),Ind!I$36),"")</f>
        <v>0</v>
      </c>
    </row>
    <row r="43" spans="2:28" ht="20.100000000000001" customHeight="1" thickBot="1" x14ac:dyDescent="0.3">
      <c r="B43" s="73" t="str">
        <f t="shared" ca="1" si="2"/>
        <v>Licença paternidade</v>
      </c>
      <c r="C43" s="74">
        <f ca="1">IFERROR(COUNTIFS(INDIRECT("Lan!$E$8:$E$"&amp;qde),Ind!$B43,INDIRECT("Lan!$L$8:$L$"&amp;qde),Ind!$C$34,INDIRECT("Lan!$M$8:$M$"&amp;qde),Ind!$J$6,INDIRECT("Lan!$D$8:$D$"&amp;qde),Ind!$C$6,INDIRECT("Lan!$N$8:$N$"&amp;qde),Ind!C$36),"")</f>
        <v>0</v>
      </c>
      <c r="D43" s="74">
        <f ca="1">IFERROR(COUNTIFS(INDIRECT("Lan!$E$8:$E$"&amp;qde),Ind!$B43,INDIRECT("Lan!$L$8:$L$"&amp;qde),Ind!$C$34,INDIRECT("Lan!$M$8:$M$"&amp;qde),Ind!$J$6,INDIRECT("Lan!$D$8:$D$"&amp;qde),Ind!$C$6,INDIRECT("Lan!$N$8:$N$"&amp;qde),Ind!D$36),"")</f>
        <v>0</v>
      </c>
      <c r="E43" s="74">
        <f ca="1">IFERROR(COUNTIFS(INDIRECT("Lan!$E$8:$E$"&amp;qde),Ind!$B43,INDIRECT("Lan!$L$8:$L$"&amp;qde),Ind!$C$34,INDIRECT("Lan!$M$8:$M$"&amp;qde),Ind!$J$6,INDIRECT("Lan!$D$8:$D$"&amp;qde),Ind!$C$6,INDIRECT("Lan!$N$8:$N$"&amp;qde),Ind!E$36),"")</f>
        <v>0</v>
      </c>
      <c r="F43" s="74">
        <f ca="1">IFERROR(COUNTIFS(INDIRECT("Lan!$E$8:$E$"&amp;qde),Ind!$B43,INDIRECT("Lan!$L$8:$L$"&amp;qde),Ind!$C$34,INDIRECT("Lan!$M$8:$M$"&amp;qde),Ind!$J$6,INDIRECT("Lan!$D$8:$D$"&amp;qde),Ind!$C$6,INDIRECT("Lan!$N$8:$N$"&amp;qde),Ind!F$36),"")</f>
        <v>0</v>
      </c>
      <c r="G43" s="74">
        <f ca="1">IFERROR(COUNTIFS(INDIRECT("Lan!$E$8:$E$"&amp;qde),Ind!$B43,INDIRECT("Lan!$L$8:$L$"&amp;qde),Ind!$C$34,INDIRECT("Lan!$M$8:$M$"&amp;qde),Ind!$J$6,INDIRECT("Lan!$D$8:$D$"&amp;qde),Ind!$C$6,INDIRECT("Lan!$N$8:$N$"&amp;qde),Ind!G$36),"")</f>
        <v>0</v>
      </c>
      <c r="H43" s="74">
        <f ca="1">IFERROR(COUNTIFS(INDIRECT("Lan!$E$8:$E$"&amp;qde),Ind!$B43,INDIRECT("Lan!$L$8:$L$"&amp;qde),Ind!$C$34,INDIRECT("Lan!$M$8:$M$"&amp;qde),Ind!$J$6,INDIRECT("Lan!$D$8:$D$"&amp;qde),Ind!$C$6,INDIRECT("Lan!$N$8:$N$"&amp;qde),Ind!H$36),"")</f>
        <v>0</v>
      </c>
      <c r="I43" s="74">
        <f ca="1">IFERROR(COUNTIFS(INDIRECT("Lan!$E$8:$E$"&amp;qde),Ind!$B43,INDIRECT("Lan!$L$8:$L$"&amp;qde),Ind!$C$34,INDIRECT("Lan!$M$8:$M$"&amp;qde),Ind!$J$6,INDIRECT("Lan!$D$8:$D$"&amp;qde),Ind!$C$6,INDIRECT("Lan!$N$8:$N$"&amp;qde),Ind!I$36),"")</f>
        <v>0</v>
      </c>
    </row>
    <row r="44" spans="2:28" ht="20.100000000000001" customHeight="1" thickBot="1" x14ac:dyDescent="0.3">
      <c r="B44" s="73" t="str">
        <f t="shared" ca="1" si="2"/>
        <v>Licença maternidade</v>
      </c>
      <c r="C44" s="74">
        <f ca="1">IFERROR(COUNTIFS(INDIRECT("Lan!$E$8:$E$"&amp;qde),Ind!$B44,INDIRECT("Lan!$L$8:$L$"&amp;qde),Ind!$C$34,INDIRECT("Lan!$M$8:$M$"&amp;qde),Ind!$J$6,INDIRECT("Lan!$D$8:$D$"&amp;qde),Ind!$C$6,INDIRECT("Lan!$N$8:$N$"&amp;qde),Ind!C$36),"")</f>
        <v>0</v>
      </c>
      <c r="D44" s="74">
        <f ca="1">IFERROR(COUNTIFS(INDIRECT("Lan!$E$8:$E$"&amp;qde),Ind!$B44,INDIRECT("Lan!$L$8:$L$"&amp;qde),Ind!$C$34,INDIRECT("Lan!$M$8:$M$"&amp;qde),Ind!$J$6,INDIRECT("Lan!$D$8:$D$"&amp;qde),Ind!$C$6,INDIRECT("Lan!$N$8:$N$"&amp;qde),Ind!D$36),"")</f>
        <v>0</v>
      </c>
      <c r="E44" s="74">
        <f ca="1">IFERROR(COUNTIFS(INDIRECT("Lan!$E$8:$E$"&amp;qde),Ind!$B44,INDIRECT("Lan!$L$8:$L$"&amp;qde),Ind!$C$34,INDIRECT("Lan!$M$8:$M$"&amp;qde),Ind!$J$6,INDIRECT("Lan!$D$8:$D$"&amp;qde),Ind!$C$6,INDIRECT("Lan!$N$8:$N$"&amp;qde),Ind!E$36),"")</f>
        <v>0</v>
      </c>
      <c r="F44" s="74">
        <f ca="1">IFERROR(COUNTIFS(INDIRECT("Lan!$E$8:$E$"&amp;qde),Ind!$B44,INDIRECT("Lan!$L$8:$L$"&amp;qde),Ind!$C$34,INDIRECT("Lan!$M$8:$M$"&amp;qde),Ind!$J$6,INDIRECT("Lan!$D$8:$D$"&amp;qde),Ind!$C$6,INDIRECT("Lan!$N$8:$N$"&amp;qde),Ind!F$36),"")</f>
        <v>0</v>
      </c>
      <c r="G44" s="74">
        <f ca="1">IFERROR(COUNTIFS(INDIRECT("Lan!$E$8:$E$"&amp;qde),Ind!$B44,INDIRECT("Lan!$L$8:$L$"&amp;qde),Ind!$C$34,INDIRECT("Lan!$M$8:$M$"&amp;qde),Ind!$J$6,INDIRECT("Lan!$D$8:$D$"&amp;qde),Ind!$C$6,INDIRECT("Lan!$N$8:$N$"&amp;qde),Ind!G$36),"")</f>
        <v>0</v>
      </c>
      <c r="H44" s="74">
        <f ca="1">IFERROR(COUNTIFS(INDIRECT("Lan!$E$8:$E$"&amp;qde),Ind!$B44,INDIRECT("Lan!$L$8:$L$"&amp;qde),Ind!$C$34,INDIRECT("Lan!$M$8:$M$"&amp;qde),Ind!$J$6,INDIRECT("Lan!$D$8:$D$"&amp;qde),Ind!$C$6,INDIRECT("Lan!$N$8:$N$"&amp;qde),Ind!H$36),"")</f>
        <v>0</v>
      </c>
      <c r="I44" s="74">
        <f ca="1">IFERROR(COUNTIFS(INDIRECT("Lan!$E$8:$E$"&amp;qde),Ind!$B44,INDIRECT("Lan!$L$8:$L$"&amp;qde),Ind!$C$34,INDIRECT("Lan!$M$8:$M$"&amp;qde),Ind!$J$6,INDIRECT("Lan!$D$8:$D$"&amp;qde),Ind!$C$6,INDIRECT("Lan!$N$8:$N$"&amp;qde),Ind!I$36),"")</f>
        <v>0</v>
      </c>
    </row>
    <row r="45" spans="2:28" ht="20.100000000000001" customHeight="1" thickBot="1" x14ac:dyDescent="0.3">
      <c r="B45" s="73" t="str">
        <f t="shared" ca="1" si="2"/>
        <v>Suspensão</v>
      </c>
      <c r="C45" s="74">
        <f ca="1">IFERROR(COUNTIFS(INDIRECT("Lan!$E$8:$E$"&amp;qde),Ind!$B45,INDIRECT("Lan!$L$8:$L$"&amp;qde),Ind!$C$34,INDIRECT("Lan!$M$8:$M$"&amp;qde),Ind!$J$6,INDIRECT("Lan!$D$8:$D$"&amp;qde),Ind!$C$6,INDIRECT("Lan!$N$8:$N$"&amp;qde),Ind!C$36),"")</f>
        <v>0</v>
      </c>
      <c r="D45" s="74">
        <f ca="1">IFERROR(COUNTIFS(INDIRECT("Lan!$E$8:$E$"&amp;qde),Ind!$B45,INDIRECT("Lan!$L$8:$L$"&amp;qde),Ind!$C$34,INDIRECT("Lan!$M$8:$M$"&amp;qde),Ind!$J$6,INDIRECT("Lan!$D$8:$D$"&amp;qde),Ind!$C$6,INDIRECT("Lan!$N$8:$N$"&amp;qde),Ind!D$36),"")</f>
        <v>0</v>
      </c>
      <c r="E45" s="74">
        <f ca="1">IFERROR(COUNTIFS(INDIRECT("Lan!$E$8:$E$"&amp;qde),Ind!$B45,INDIRECT("Lan!$L$8:$L$"&amp;qde),Ind!$C$34,INDIRECT("Lan!$M$8:$M$"&amp;qde),Ind!$J$6,INDIRECT("Lan!$D$8:$D$"&amp;qde),Ind!$C$6,INDIRECT("Lan!$N$8:$N$"&amp;qde),Ind!E$36),"")</f>
        <v>0</v>
      </c>
      <c r="F45" s="74">
        <f ca="1">IFERROR(COUNTIFS(INDIRECT("Lan!$E$8:$E$"&amp;qde),Ind!$B45,INDIRECT("Lan!$L$8:$L$"&amp;qde),Ind!$C$34,INDIRECT("Lan!$M$8:$M$"&amp;qde),Ind!$J$6,INDIRECT("Lan!$D$8:$D$"&amp;qde),Ind!$C$6,INDIRECT("Lan!$N$8:$N$"&amp;qde),Ind!F$36),"")</f>
        <v>0</v>
      </c>
      <c r="G45" s="74">
        <f ca="1">IFERROR(COUNTIFS(INDIRECT("Lan!$E$8:$E$"&amp;qde),Ind!$B45,INDIRECT("Lan!$L$8:$L$"&amp;qde),Ind!$C$34,INDIRECT("Lan!$M$8:$M$"&amp;qde),Ind!$J$6,INDIRECT("Lan!$D$8:$D$"&amp;qde),Ind!$C$6,INDIRECT("Lan!$N$8:$N$"&amp;qde),Ind!G$36),"")</f>
        <v>0</v>
      </c>
      <c r="H45" s="74">
        <f ca="1">IFERROR(COUNTIFS(INDIRECT("Lan!$E$8:$E$"&amp;qde),Ind!$B45,INDIRECT("Lan!$L$8:$L$"&amp;qde),Ind!$C$34,INDIRECT("Lan!$M$8:$M$"&amp;qde),Ind!$J$6,INDIRECT("Lan!$D$8:$D$"&amp;qde),Ind!$C$6,INDIRECT("Lan!$N$8:$N$"&amp;qde),Ind!H$36),"")</f>
        <v>0</v>
      </c>
      <c r="I45" s="74">
        <f ca="1">IFERROR(COUNTIFS(INDIRECT("Lan!$E$8:$E$"&amp;qde),Ind!$B45,INDIRECT("Lan!$L$8:$L$"&amp;qde),Ind!$C$34,INDIRECT("Lan!$M$8:$M$"&amp;qde),Ind!$J$6,INDIRECT("Lan!$D$8:$D$"&amp;qde),Ind!$C$6,INDIRECT("Lan!$N$8:$N$"&amp;qde),Ind!I$36),"")</f>
        <v>0</v>
      </c>
    </row>
    <row r="46" spans="2:28" ht="20.100000000000001" customHeight="1" thickBot="1" x14ac:dyDescent="0.3">
      <c r="B46" s="73" t="str">
        <f t="shared" ca="1" si="2"/>
        <v>Afastamento INSS</v>
      </c>
      <c r="C46" s="74">
        <f ca="1">IFERROR(COUNTIFS(INDIRECT("Lan!$E$8:$E$"&amp;qde),Ind!$B46,INDIRECT("Lan!$L$8:$L$"&amp;qde),Ind!$C$34,INDIRECT("Lan!$M$8:$M$"&amp;qde),Ind!$J$6,INDIRECT("Lan!$D$8:$D$"&amp;qde),Ind!$C$6,INDIRECT("Lan!$N$8:$N$"&amp;qde),Ind!C$36),"")</f>
        <v>0</v>
      </c>
      <c r="D46" s="74">
        <f ca="1">IFERROR(COUNTIFS(INDIRECT("Lan!$E$8:$E$"&amp;qde),Ind!$B46,INDIRECT("Lan!$L$8:$L$"&amp;qde),Ind!$C$34,INDIRECT("Lan!$M$8:$M$"&amp;qde),Ind!$J$6,INDIRECT("Lan!$D$8:$D$"&amp;qde),Ind!$C$6,INDIRECT("Lan!$N$8:$N$"&amp;qde),Ind!D$36),"")</f>
        <v>0</v>
      </c>
      <c r="E46" s="74">
        <f ca="1">IFERROR(COUNTIFS(INDIRECT("Lan!$E$8:$E$"&amp;qde),Ind!$B46,INDIRECT("Lan!$L$8:$L$"&amp;qde),Ind!$C$34,INDIRECT("Lan!$M$8:$M$"&amp;qde),Ind!$J$6,INDIRECT("Lan!$D$8:$D$"&amp;qde),Ind!$C$6,INDIRECT("Lan!$N$8:$N$"&amp;qde),Ind!E$36),"")</f>
        <v>0</v>
      </c>
      <c r="F46" s="74">
        <f ca="1">IFERROR(COUNTIFS(INDIRECT("Lan!$E$8:$E$"&amp;qde),Ind!$B46,INDIRECT("Lan!$L$8:$L$"&amp;qde),Ind!$C$34,INDIRECT("Lan!$M$8:$M$"&amp;qde),Ind!$J$6,INDIRECT("Lan!$D$8:$D$"&amp;qde),Ind!$C$6,INDIRECT("Lan!$N$8:$N$"&amp;qde),Ind!F$36),"")</f>
        <v>0</v>
      </c>
      <c r="G46" s="74">
        <f ca="1">IFERROR(COUNTIFS(INDIRECT("Lan!$E$8:$E$"&amp;qde),Ind!$B46,INDIRECT("Lan!$L$8:$L$"&amp;qde),Ind!$C$34,INDIRECT("Lan!$M$8:$M$"&amp;qde),Ind!$J$6,INDIRECT("Lan!$D$8:$D$"&amp;qde),Ind!$C$6,INDIRECT("Lan!$N$8:$N$"&amp;qde),Ind!G$36),"")</f>
        <v>0</v>
      </c>
      <c r="H46" s="74">
        <f ca="1">IFERROR(COUNTIFS(INDIRECT("Lan!$E$8:$E$"&amp;qde),Ind!$B46,INDIRECT("Lan!$L$8:$L$"&amp;qde),Ind!$C$34,INDIRECT("Lan!$M$8:$M$"&amp;qde),Ind!$J$6,INDIRECT("Lan!$D$8:$D$"&amp;qde),Ind!$C$6,INDIRECT("Lan!$N$8:$N$"&amp;qde),Ind!H$36),"")</f>
        <v>0</v>
      </c>
      <c r="I46" s="74">
        <f ca="1">IFERROR(COUNTIFS(INDIRECT("Lan!$E$8:$E$"&amp;qde),Ind!$B46,INDIRECT("Lan!$L$8:$L$"&amp;qde),Ind!$C$34,INDIRECT("Lan!$M$8:$M$"&amp;qde),Ind!$J$6,INDIRECT("Lan!$D$8:$D$"&amp;qde),Ind!$C$6,INDIRECT("Lan!$N$8:$N$"&amp;qde),Ind!I$36),"")</f>
        <v>0</v>
      </c>
    </row>
    <row r="48" spans="2:28" ht="18.75" x14ac:dyDescent="0.3">
      <c r="B48" s="81" t="s">
        <v>167</v>
      </c>
    </row>
    <row r="49" spans="2:17" ht="15.75" x14ac:dyDescent="0.25">
      <c r="B49" s="82" t="str">
        <f>B8</f>
        <v>Consolidado Mensal dos Dez Tipos de Ocorrência com Maior Incidência</v>
      </c>
    </row>
    <row r="56" spans="2:17" x14ac:dyDescent="0.25">
      <c r="Q56" s="42">
        <v>10.57</v>
      </c>
    </row>
    <row r="103" spans="2:2" ht="15.75" x14ac:dyDescent="0.25">
      <c r="B103" s="82" t="str">
        <f>B21</f>
        <v>Consolidado Semanal dos Dez Tipos de Ocorrência com Maior Incidência (Anual)</v>
      </c>
    </row>
    <row r="157" spans="2:2" ht="15.75" x14ac:dyDescent="0.25">
      <c r="B157" s="82" t="str">
        <f>B35</f>
        <v>Consolidado Semanal dos Dez Tipos de Ocorrência com Maior Incidência (Por mês)</v>
      </c>
    </row>
    <row r="209" ht="22.5" customHeight="1" x14ac:dyDescent="0.25"/>
  </sheetData>
  <sheetProtection password="9004" sheet="1" objects="1" scenarios="1"/>
  <mergeCells count="1">
    <mergeCell ref="C6:G6"/>
  </mergeCells>
  <dataValidations count="2">
    <dataValidation type="list" allowBlank="1" showInputMessage="1" showErrorMessage="1" sqref="C6">
      <formula1>CadFun</formula1>
    </dataValidation>
    <dataValidation type="list" allowBlank="1" showInputMessage="1" showErrorMessage="1" sqref="C34">
      <formula1>$C$9:$N$9</formula1>
    </dataValidation>
  </dataValidations>
  <printOptions horizontalCentered="1"/>
  <pageMargins left="0.23622047244094491" right="0.23622047244094491" top="0.74803149606299213" bottom="0.74803149606299213" header="0.31496062992125984" footer="0.31496062992125984"/>
  <pageSetup paperSize="9" scale="78" orientation="landscape" r:id="rId1"/>
  <headerFooter>
    <oddHeader>&amp;LRELATÓRIO DE CONTROLE DE FALTAS&amp;RANÁLISE INDIVIDUAL POR FUNCIONÁRIO</oddHeader>
    <oddFooter>&amp;LImpresso em &amp;D as &amp;T&amp;RPágina &amp;P de &amp;N páginas</oddFooter>
  </headerFooter>
  <rowBreaks count="7" manualBreakCount="7">
    <brk id="33" min="1" max="13" man="1"/>
    <brk id="47" min="1" max="13" man="1"/>
    <brk id="88" min="1" max="13" man="1"/>
    <brk id="102" min="1" max="13" man="1"/>
    <brk id="142" min="1" max="13" man="1"/>
    <brk id="156" min="1" max="13" man="1"/>
    <brk id="196" min="1" max="13"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Res!$C$7:$N$7</xm:f>
          </x14:formula1>
          <xm:sqref>J6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894"/>
  <sheetViews>
    <sheetView showGridLines="0" zoomScaleNormal="100" workbookViewId="0"/>
  </sheetViews>
  <sheetFormatPr defaultRowHeight="15" x14ac:dyDescent="0.25"/>
  <cols>
    <col min="1" max="1" width="2.85546875" style="42" customWidth="1"/>
    <col min="2" max="2" width="23.85546875" style="42" customWidth="1"/>
    <col min="3" max="15" width="13" style="42" customWidth="1"/>
    <col min="16" max="16384" width="9.140625" style="42"/>
  </cols>
  <sheetData>
    <row r="1" spans="2:17" s="32" customFormat="1" ht="36.75" customHeight="1" x14ac:dyDescent="0.25"/>
    <row r="2" spans="2:17" s="35" customFormat="1" ht="36.75" customHeight="1" x14ac:dyDescent="0.25"/>
    <row r="3" spans="2:17" s="38" customFormat="1" ht="36.75" customHeight="1" x14ac:dyDescent="0.25"/>
    <row r="5" spans="2:17" ht="21" x14ac:dyDescent="0.35">
      <c r="B5" s="58" t="s">
        <v>170</v>
      </c>
    </row>
    <row r="7" spans="2:17" ht="17.25" customHeight="1" x14ac:dyDescent="0.25">
      <c r="B7" s="85" t="s">
        <v>171</v>
      </c>
      <c r="C7" s="85"/>
      <c r="D7" s="85"/>
      <c r="E7" s="85"/>
      <c r="F7" s="85"/>
      <c r="G7" s="85"/>
      <c r="H7" s="85"/>
      <c r="I7" s="85"/>
      <c r="J7" s="85"/>
      <c r="K7" s="85"/>
      <c r="L7" s="85"/>
      <c r="M7" s="85"/>
      <c r="N7" s="85"/>
      <c r="O7" s="86"/>
      <c r="P7" s="86"/>
      <c r="Q7" s="86"/>
    </row>
    <row r="8" spans="2:17" ht="17.25" customHeight="1" x14ac:dyDescent="0.25">
      <c r="B8" s="85"/>
      <c r="C8" s="85"/>
      <c r="D8" s="85"/>
      <c r="E8" s="85"/>
      <c r="F8" s="85"/>
      <c r="G8" s="85"/>
      <c r="H8" s="85"/>
      <c r="I8" s="85"/>
      <c r="J8" s="85"/>
      <c r="K8" s="85"/>
      <c r="L8" s="85"/>
      <c r="M8" s="85"/>
      <c r="N8" s="85"/>
      <c r="O8" s="86"/>
      <c r="P8" s="86"/>
      <c r="Q8" s="86"/>
    </row>
    <row r="9" spans="2:17" ht="17.25" customHeight="1" x14ac:dyDescent="0.25">
      <c r="B9" s="85"/>
      <c r="C9" s="85"/>
      <c r="D9" s="85"/>
      <c r="E9" s="85"/>
      <c r="F9" s="85"/>
      <c r="G9" s="85"/>
      <c r="H9" s="85"/>
      <c r="I9" s="85"/>
      <c r="J9" s="85"/>
      <c r="K9" s="85"/>
      <c r="L9" s="85"/>
      <c r="M9" s="85"/>
      <c r="N9" s="85"/>
      <c r="O9" s="86"/>
      <c r="P9" s="86"/>
      <c r="Q9" s="86"/>
    </row>
    <row r="10" spans="2:17" ht="17.25" customHeight="1" x14ac:dyDescent="0.25">
      <c r="B10" s="85"/>
      <c r="C10" s="85"/>
      <c r="D10" s="85"/>
      <c r="E10" s="85"/>
      <c r="F10" s="85"/>
      <c r="G10" s="85"/>
      <c r="H10" s="85"/>
      <c r="I10" s="85"/>
      <c r="J10" s="85"/>
      <c r="K10" s="85"/>
      <c r="L10" s="85"/>
      <c r="M10" s="85"/>
      <c r="N10" s="85"/>
      <c r="O10" s="86"/>
      <c r="P10" s="86"/>
      <c r="Q10" s="86"/>
    </row>
    <row r="11" spans="2:17" ht="17.25" customHeight="1" x14ac:dyDescent="0.25">
      <c r="B11" s="85"/>
      <c r="C11" s="85"/>
      <c r="D11" s="85"/>
      <c r="E11" s="85"/>
      <c r="F11" s="85"/>
      <c r="G11" s="85"/>
      <c r="H11" s="85"/>
      <c r="I11" s="85"/>
      <c r="J11" s="85"/>
      <c r="K11" s="85"/>
      <c r="L11" s="85"/>
      <c r="M11" s="85"/>
      <c r="N11" s="85"/>
      <c r="O11" s="86"/>
      <c r="P11" s="86"/>
      <c r="Q11" s="86"/>
    </row>
    <row r="12" spans="2:17" ht="17.25" customHeight="1" x14ac:dyDescent="0.25">
      <c r="B12" s="85"/>
      <c r="C12" s="85"/>
      <c r="D12" s="85"/>
      <c r="E12" s="85"/>
      <c r="F12" s="85"/>
      <c r="G12" s="85"/>
      <c r="H12" s="85"/>
      <c r="I12" s="85"/>
      <c r="J12" s="85"/>
      <c r="K12" s="85"/>
      <c r="L12" s="85"/>
      <c r="M12" s="85"/>
      <c r="N12" s="85"/>
      <c r="O12" s="86"/>
      <c r="P12" s="86"/>
      <c r="Q12" s="86"/>
    </row>
    <row r="14" spans="2:17" ht="31.5" x14ac:dyDescent="0.5">
      <c r="B14" s="87" t="s">
        <v>172</v>
      </c>
    </row>
    <row r="15" spans="2:17" ht="31.5" x14ac:dyDescent="0.5">
      <c r="B15" s="87" t="s">
        <v>173</v>
      </c>
    </row>
    <row r="18" spans="2:14" ht="18.75" x14ac:dyDescent="0.3">
      <c r="B18" s="88" t="s">
        <v>172</v>
      </c>
    </row>
    <row r="19" spans="2:14" ht="20.100000000000001" customHeight="1" thickBot="1" x14ac:dyDescent="0.3">
      <c r="B19" s="69" t="str">
        <f>Res!B6</f>
        <v>Consolidado Anual dos Dez Tipos de Ocorrência com Maior Incidência</v>
      </c>
      <c r="C19" s="70"/>
      <c r="D19" s="70"/>
      <c r="E19" s="70"/>
      <c r="F19" s="70"/>
      <c r="G19" s="70"/>
      <c r="H19" s="70"/>
      <c r="I19" s="70"/>
      <c r="J19" s="70"/>
      <c r="K19" s="70"/>
      <c r="L19" s="70"/>
      <c r="M19" s="70"/>
      <c r="N19" s="70"/>
    </row>
    <row r="20" spans="2:14" ht="20.100000000000001" customHeight="1" thickBot="1" x14ac:dyDescent="0.3">
      <c r="B20" s="71" t="str">
        <f>Res!B7</f>
        <v>Tipo de Ocorrência</v>
      </c>
      <c r="C20" s="72">
        <f>Res!C7</f>
        <v>2015</v>
      </c>
      <c r="D20" s="72">
        <f>Res!D7</f>
        <v>2016</v>
      </c>
      <c r="E20" s="72">
        <f>Res!E7</f>
        <v>2017</v>
      </c>
      <c r="F20" s="72">
        <f>Res!F7</f>
        <v>2018</v>
      </c>
      <c r="G20" s="72">
        <f>Res!G7</f>
        <v>2019</v>
      </c>
      <c r="H20" s="72">
        <f>Res!H7</f>
        <v>2020</v>
      </c>
      <c r="I20" s="72">
        <f>Res!I7</f>
        <v>2021</v>
      </c>
      <c r="J20" s="72">
        <f>Res!J7</f>
        <v>2022</v>
      </c>
      <c r="K20" s="72">
        <f>Res!K7</f>
        <v>2023</v>
      </c>
      <c r="L20" s="72">
        <f>Res!L7</f>
        <v>2024</v>
      </c>
      <c r="M20" s="72">
        <f>Res!M7</f>
        <v>2025</v>
      </c>
      <c r="N20" s="72">
        <f>Res!N7</f>
        <v>2026</v>
      </c>
    </row>
    <row r="21" spans="2:14" ht="20.100000000000001" customHeight="1" thickBot="1" x14ac:dyDescent="0.3">
      <c r="B21" s="73" t="str">
        <f ca="1">Res!B8</f>
        <v>Atraso justificado</v>
      </c>
      <c r="C21" s="74">
        <f ca="1">Res!C8</f>
        <v>0</v>
      </c>
      <c r="D21" s="74">
        <f ca="1">Res!D8</f>
        <v>0</v>
      </c>
      <c r="E21" s="74">
        <f ca="1">Res!E8</f>
        <v>0</v>
      </c>
      <c r="F21" s="74">
        <f ca="1">Res!F8</f>
        <v>2</v>
      </c>
      <c r="G21" s="74">
        <f ca="1">Res!G8</f>
        <v>0</v>
      </c>
      <c r="H21" s="74">
        <f ca="1">Res!H8</f>
        <v>0</v>
      </c>
      <c r="I21" s="74">
        <f ca="1">Res!I8</f>
        <v>0</v>
      </c>
      <c r="J21" s="74">
        <f ca="1">Res!J8</f>
        <v>0</v>
      </c>
      <c r="K21" s="74">
        <f ca="1">Res!K8</f>
        <v>0</v>
      </c>
      <c r="L21" s="74">
        <f ca="1">Res!L8</f>
        <v>0</v>
      </c>
      <c r="M21" s="74">
        <f ca="1">Res!M8</f>
        <v>0</v>
      </c>
      <c r="N21" s="74">
        <f ca="1">Res!N8</f>
        <v>0</v>
      </c>
    </row>
    <row r="22" spans="2:14" ht="20.100000000000001" customHeight="1" thickBot="1" x14ac:dyDescent="0.3">
      <c r="B22" s="73" t="str">
        <f ca="1">Res!B9</f>
        <v>Falta justificada</v>
      </c>
      <c r="C22" s="74">
        <f ca="1">Res!C9</f>
        <v>0</v>
      </c>
      <c r="D22" s="74">
        <f ca="1">Res!D9</f>
        <v>0</v>
      </c>
      <c r="E22" s="74">
        <f ca="1">Res!E9</f>
        <v>1</v>
      </c>
      <c r="F22" s="74">
        <f ca="1">Res!F9</f>
        <v>0</v>
      </c>
      <c r="G22" s="74">
        <f ca="1">Res!G9</f>
        <v>0</v>
      </c>
      <c r="H22" s="74">
        <f ca="1">Res!H9</f>
        <v>0</v>
      </c>
      <c r="I22" s="74">
        <f ca="1">Res!I9</f>
        <v>0</v>
      </c>
      <c r="J22" s="74">
        <f ca="1">Res!J9</f>
        <v>0</v>
      </c>
      <c r="K22" s="74">
        <f ca="1">Res!K9</f>
        <v>0</v>
      </c>
      <c r="L22" s="74">
        <f ca="1">Res!L9</f>
        <v>0</v>
      </c>
      <c r="M22" s="74">
        <f ca="1">Res!M9</f>
        <v>0</v>
      </c>
      <c r="N22" s="74">
        <f ca="1">Res!N9</f>
        <v>0</v>
      </c>
    </row>
    <row r="23" spans="2:14" ht="20.100000000000001" customHeight="1" thickBot="1" x14ac:dyDescent="0.3">
      <c r="B23" s="73" t="str">
        <f ca="1">Res!B10</f>
        <v>Falta sem justificativa</v>
      </c>
      <c r="C23" s="74">
        <f ca="1">Res!C10</f>
        <v>0</v>
      </c>
      <c r="D23" s="74">
        <f ca="1">Res!D10</f>
        <v>0</v>
      </c>
      <c r="E23" s="74">
        <f ca="1">Res!E10</f>
        <v>0</v>
      </c>
      <c r="F23" s="74">
        <f ca="1">Res!F10</f>
        <v>1</v>
      </c>
      <c r="G23" s="74">
        <f ca="1">Res!G10</f>
        <v>0</v>
      </c>
      <c r="H23" s="74">
        <f ca="1">Res!H10</f>
        <v>0</v>
      </c>
      <c r="I23" s="74">
        <f ca="1">Res!I10</f>
        <v>0</v>
      </c>
      <c r="J23" s="74">
        <f ca="1">Res!J10</f>
        <v>0</v>
      </c>
      <c r="K23" s="74">
        <f ca="1">Res!K10</f>
        <v>0</v>
      </c>
      <c r="L23" s="74">
        <f ca="1">Res!L10</f>
        <v>0</v>
      </c>
      <c r="M23" s="74">
        <f ca="1">Res!M10</f>
        <v>0</v>
      </c>
      <c r="N23" s="74">
        <f ca="1">Res!N10</f>
        <v>0</v>
      </c>
    </row>
    <row r="24" spans="2:14" ht="20.100000000000001" customHeight="1" thickBot="1" x14ac:dyDescent="0.3">
      <c r="B24" s="73" t="str">
        <f ca="1">Res!B11</f>
        <v>Licença Médica</v>
      </c>
      <c r="C24" s="74">
        <f ca="1">Res!C11</f>
        <v>0</v>
      </c>
      <c r="D24" s="74">
        <f ca="1">Res!D11</f>
        <v>0</v>
      </c>
      <c r="E24" s="74">
        <f ca="1">Res!E11</f>
        <v>0</v>
      </c>
      <c r="F24" s="74">
        <f ca="1">Res!F11</f>
        <v>1</v>
      </c>
      <c r="G24" s="74">
        <f ca="1">Res!G11</f>
        <v>0</v>
      </c>
      <c r="H24" s="74">
        <f ca="1">Res!H11</f>
        <v>0</v>
      </c>
      <c r="I24" s="74">
        <f ca="1">Res!I11</f>
        <v>0</v>
      </c>
      <c r="J24" s="74">
        <f ca="1">Res!J11</f>
        <v>0</v>
      </c>
      <c r="K24" s="74">
        <f ca="1">Res!K11</f>
        <v>0</v>
      </c>
      <c r="L24" s="74">
        <f ca="1">Res!L11</f>
        <v>0</v>
      </c>
      <c r="M24" s="74">
        <f ca="1">Res!M11</f>
        <v>0</v>
      </c>
      <c r="N24" s="74">
        <f ca="1">Res!N11</f>
        <v>0</v>
      </c>
    </row>
    <row r="25" spans="2:14" ht="20.100000000000001" customHeight="1" thickBot="1" x14ac:dyDescent="0.3">
      <c r="B25" s="73" t="str">
        <f ca="1">Res!B12</f>
        <v>Atraso sem justificativa</v>
      </c>
      <c r="C25" s="74">
        <f ca="1">Res!C12</f>
        <v>0</v>
      </c>
      <c r="D25" s="74">
        <f ca="1">Res!D12</f>
        <v>0</v>
      </c>
      <c r="E25" s="74">
        <f ca="1">Res!E12</f>
        <v>0</v>
      </c>
      <c r="F25" s="74">
        <f ca="1">Res!F12</f>
        <v>0</v>
      </c>
      <c r="G25" s="74">
        <f ca="1">Res!G12</f>
        <v>0</v>
      </c>
      <c r="H25" s="74">
        <f ca="1">Res!H12</f>
        <v>0</v>
      </c>
      <c r="I25" s="74">
        <f ca="1">Res!I12</f>
        <v>0</v>
      </c>
      <c r="J25" s="74">
        <f ca="1">Res!J12</f>
        <v>0</v>
      </c>
      <c r="K25" s="74">
        <f ca="1">Res!K12</f>
        <v>0</v>
      </c>
      <c r="L25" s="74">
        <f ca="1">Res!L12</f>
        <v>0</v>
      </c>
      <c r="M25" s="74">
        <f ca="1">Res!M12</f>
        <v>0</v>
      </c>
      <c r="N25" s="74">
        <f ca="1">Res!N12</f>
        <v>0</v>
      </c>
    </row>
    <row r="26" spans="2:14" ht="20.100000000000001" customHeight="1" thickBot="1" x14ac:dyDescent="0.3">
      <c r="B26" s="73" t="str">
        <f ca="1">Res!B13</f>
        <v>Abono</v>
      </c>
      <c r="C26" s="74">
        <f ca="1">Res!C13</f>
        <v>0</v>
      </c>
      <c r="D26" s="74">
        <f ca="1">Res!D13</f>
        <v>0</v>
      </c>
      <c r="E26" s="74">
        <f ca="1">Res!E13</f>
        <v>0</v>
      </c>
      <c r="F26" s="74">
        <f ca="1">Res!F13</f>
        <v>0</v>
      </c>
      <c r="G26" s="74">
        <f ca="1">Res!G13</f>
        <v>0</v>
      </c>
      <c r="H26" s="74">
        <f ca="1">Res!H13</f>
        <v>0</v>
      </c>
      <c r="I26" s="74">
        <f ca="1">Res!I13</f>
        <v>0</v>
      </c>
      <c r="J26" s="74">
        <f ca="1">Res!J13</f>
        <v>0</v>
      </c>
      <c r="K26" s="74">
        <f ca="1">Res!K13</f>
        <v>0</v>
      </c>
      <c r="L26" s="74">
        <f ca="1">Res!L13</f>
        <v>0</v>
      </c>
      <c r="M26" s="74">
        <f ca="1">Res!M13</f>
        <v>0</v>
      </c>
      <c r="N26" s="74">
        <f ca="1">Res!N13</f>
        <v>0</v>
      </c>
    </row>
    <row r="27" spans="2:14" ht="20.100000000000001" customHeight="1" thickBot="1" x14ac:dyDescent="0.3">
      <c r="B27" s="73" t="str">
        <f ca="1">Res!B14</f>
        <v>Licença paternidade</v>
      </c>
      <c r="C27" s="74">
        <f ca="1">Res!C14</f>
        <v>0</v>
      </c>
      <c r="D27" s="74">
        <f ca="1">Res!D14</f>
        <v>0</v>
      </c>
      <c r="E27" s="74">
        <f ca="1">Res!E14</f>
        <v>0</v>
      </c>
      <c r="F27" s="74">
        <f ca="1">Res!F14</f>
        <v>0</v>
      </c>
      <c r="G27" s="74">
        <f ca="1">Res!G14</f>
        <v>0</v>
      </c>
      <c r="H27" s="74">
        <f ca="1">Res!H14</f>
        <v>0</v>
      </c>
      <c r="I27" s="74">
        <f ca="1">Res!I14</f>
        <v>0</v>
      </c>
      <c r="J27" s="74">
        <f ca="1">Res!J14</f>
        <v>0</v>
      </c>
      <c r="K27" s="74">
        <f ca="1">Res!K14</f>
        <v>0</v>
      </c>
      <c r="L27" s="74">
        <f ca="1">Res!L14</f>
        <v>0</v>
      </c>
      <c r="M27" s="74">
        <f ca="1">Res!M14</f>
        <v>0</v>
      </c>
      <c r="N27" s="74">
        <f ca="1">Res!N14</f>
        <v>0</v>
      </c>
    </row>
    <row r="28" spans="2:14" ht="20.100000000000001" customHeight="1" thickBot="1" x14ac:dyDescent="0.3">
      <c r="B28" s="73" t="str">
        <f ca="1">Res!B15</f>
        <v>Licença maternidade</v>
      </c>
      <c r="C28" s="74">
        <f ca="1">Res!C15</f>
        <v>0</v>
      </c>
      <c r="D28" s="74">
        <f ca="1">Res!D15</f>
        <v>0</v>
      </c>
      <c r="E28" s="74">
        <f ca="1">Res!E15</f>
        <v>0</v>
      </c>
      <c r="F28" s="74">
        <f ca="1">Res!F15</f>
        <v>0</v>
      </c>
      <c r="G28" s="74">
        <f ca="1">Res!G15</f>
        <v>0</v>
      </c>
      <c r="H28" s="74">
        <f ca="1">Res!H15</f>
        <v>0</v>
      </c>
      <c r="I28" s="74">
        <f ca="1">Res!I15</f>
        <v>0</v>
      </c>
      <c r="J28" s="74">
        <f ca="1">Res!J15</f>
        <v>0</v>
      </c>
      <c r="K28" s="74">
        <f ca="1">Res!K15</f>
        <v>0</v>
      </c>
      <c r="L28" s="74">
        <f ca="1">Res!L15</f>
        <v>0</v>
      </c>
      <c r="M28" s="74">
        <f ca="1">Res!M15</f>
        <v>0</v>
      </c>
      <c r="N28" s="74">
        <f ca="1">Res!N15</f>
        <v>0</v>
      </c>
    </row>
    <row r="29" spans="2:14" ht="20.100000000000001" customHeight="1" thickBot="1" x14ac:dyDescent="0.3">
      <c r="B29" s="73" t="str">
        <f ca="1">Res!B16</f>
        <v>Suspensão</v>
      </c>
      <c r="C29" s="74">
        <f ca="1">Res!C16</f>
        <v>0</v>
      </c>
      <c r="D29" s="74">
        <f ca="1">Res!D16</f>
        <v>0</v>
      </c>
      <c r="E29" s="74">
        <f ca="1">Res!E16</f>
        <v>0</v>
      </c>
      <c r="F29" s="74">
        <f ca="1">Res!F16</f>
        <v>0</v>
      </c>
      <c r="G29" s="74">
        <f ca="1">Res!G16</f>
        <v>0</v>
      </c>
      <c r="H29" s="74">
        <f ca="1">Res!H16</f>
        <v>0</v>
      </c>
      <c r="I29" s="74">
        <f ca="1">Res!I16</f>
        <v>0</v>
      </c>
      <c r="J29" s="74">
        <f ca="1">Res!J16</f>
        <v>0</v>
      </c>
      <c r="K29" s="74">
        <f ca="1">Res!K16</f>
        <v>0</v>
      </c>
      <c r="L29" s="74">
        <f ca="1">Res!L16</f>
        <v>0</v>
      </c>
      <c r="M29" s="74">
        <f ca="1">Res!M16</f>
        <v>0</v>
      </c>
      <c r="N29" s="74">
        <f ca="1">Res!N16</f>
        <v>0</v>
      </c>
    </row>
    <row r="30" spans="2:14" ht="20.100000000000001" customHeight="1" thickBot="1" x14ac:dyDescent="0.3">
      <c r="B30" s="73" t="str">
        <f ca="1">Res!B17</f>
        <v>Afastamento INSS</v>
      </c>
      <c r="C30" s="74">
        <f ca="1">Res!C17</f>
        <v>0</v>
      </c>
      <c r="D30" s="74">
        <f ca="1">Res!D17</f>
        <v>0</v>
      </c>
      <c r="E30" s="74">
        <f ca="1">Res!E17</f>
        <v>0</v>
      </c>
      <c r="F30" s="74">
        <f ca="1">Res!F17</f>
        <v>0</v>
      </c>
      <c r="G30" s="74">
        <f ca="1">Res!G17</f>
        <v>0</v>
      </c>
      <c r="H30" s="74">
        <f ca="1">Res!H17</f>
        <v>0</v>
      </c>
      <c r="I30" s="74">
        <f ca="1">Res!I17</f>
        <v>0</v>
      </c>
      <c r="J30" s="74">
        <f ca="1">Res!J17</f>
        <v>0</v>
      </c>
      <c r="K30" s="74">
        <f ca="1">Res!K17</f>
        <v>0</v>
      </c>
      <c r="L30" s="74">
        <f ca="1">Res!L17</f>
        <v>0</v>
      </c>
      <c r="M30" s="74">
        <f ca="1">Res!M17</f>
        <v>0</v>
      </c>
      <c r="N30" s="74">
        <f ca="1">Res!N17</f>
        <v>0</v>
      </c>
    </row>
    <row r="32" spans="2:14" ht="20.100000000000001" customHeight="1" thickBot="1" x14ac:dyDescent="0.3">
      <c r="B32" s="69" t="str">
        <f>Res!B19</f>
        <v>Consolidado Anual dos Dez Funcionário com Maior incidência de Ocorrências</v>
      </c>
      <c r="C32" s="70"/>
      <c r="D32" s="70"/>
      <c r="E32" s="70"/>
      <c r="F32" s="70"/>
      <c r="G32" s="70"/>
      <c r="H32" s="70"/>
      <c r="I32" s="70"/>
      <c r="J32" s="70"/>
      <c r="K32" s="70"/>
      <c r="L32" s="70"/>
      <c r="M32" s="70"/>
      <c r="N32" s="70"/>
    </row>
    <row r="33" spans="2:14" ht="20.100000000000001" customHeight="1" thickBot="1" x14ac:dyDescent="0.3">
      <c r="B33" s="71" t="str">
        <f>Res!B20</f>
        <v>Funcionários</v>
      </c>
      <c r="C33" s="72">
        <f>Res!C20</f>
        <v>2015</v>
      </c>
      <c r="D33" s="72">
        <f>Res!D20</f>
        <v>2016</v>
      </c>
      <c r="E33" s="72">
        <f>Res!E20</f>
        <v>2017</v>
      </c>
      <c r="F33" s="72">
        <f>Res!F20</f>
        <v>2018</v>
      </c>
      <c r="G33" s="72">
        <f>Res!G20</f>
        <v>2019</v>
      </c>
      <c r="H33" s="72">
        <f>Res!H20</f>
        <v>2020</v>
      </c>
      <c r="I33" s="72">
        <f>Res!I20</f>
        <v>2021</v>
      </c>
      <c r="J33" s="72">
        <f>Res!J20</f>
        <v>2022</v>
      </c>
      <c r="K33" s="72">
        <f>Res!K20</f>
        <v>2023</v>
      </c>
      <c r="L33" s="72">
        <f>Res!L20</f>
        <v>2024</v>
      </c>
      <c r="M33" s="72">
        <f>Res!M20</f>
        <v>2025</v>
      </c>
      <c r="N33" s="72">
        <f>Res!N20</f>
        <v>2026</v>
      </c>
    </row>
    <row r="34" spans="2:14" ht="20.100000000000001" customHeight="1" thickBot="1" x14ac:dyDescent="0.3">
      <c r="B34" s="73" t="str">
        <f ca="1">Res!B21</f>
        <v>Funcionário 1</v>
      </c>
      <c r="C34" s="74">
        <f ca="1">Res!C21</f>
        <v>0</v>
      </c>
      <c r="D34" s="74">
        <f ca="1">Res!D21</f>
        <v>0</v>
      </c>
      <c r="E34" s="74">
        <f ca="1">Res!E21</f>
        <v>1</v>
      </c>
      <c r="F34" s="74">
        <f ca="1">Res!F21</f>
        <v>1</v>
      </c>
      <c r="G34" s="74">
        <f ca="1">Res!G21</f>
        <v>0</v>
      </c>
      <c r="H34" s="74">
        <f ca="1">Res!H21</f>
        <v>0</v>
      </c>
      <c r="I34" s="74">
        <f ca="1">Res!I21</f>
        <v>0</v>
      </c>
      <c r="J34" s="74">
        <f ca="1">Res!J21</f>
        <v>0</v>
      </c>
      <c r="K34" s="74">
        <f ca="1">Res!K21</f>
        <v>0</v>
      </c>
      <c r="L34" s="74">
        <f ca="1">Res!L21</f>
        <v>0</v>
      </c>
      <c r="M34" s="74">
        <f ca="1">Res!M21</f>
        <v>0</v>
      </c>
      <c r="N34" s="74">
        <f ca="1">Res!N21</f>
        <v>0</v>
      </c>
    </row>
    <row r="35" spans="2:14" ht="20.100000000000001" customHeight="1" thickBot="1" x14ac:dyDescent="0.3">
      <c r="B35" s="73" t="str">
        <f ca="1">Res!B22</f>
        <v>Funcionário 2</v>
      </c>
      <c r="C35" s="74">
        <f ca="1">Res!C22</f>
        <v>0</v>
      </c>
      <c r="D35" s="74">
        <f ca="1">Res!D22</f>
        <v>0</v>
      </c>
      <c r="E35" s="74">
        <f ca="1">Res!E22</f>
        <v>0</v>
      </c>
      <c r="F35" s="74">
        <f ca="1">Res!F22</f>
        <v>1</v>
      </c>
      <c r="G35" s="74">
        <f ca="1">Res!G22</f>
        <v>0</v>
      </c>
      <c r="H35" s="74">
        <f ca="1">Res!H22</f>
        <v>0</v>
      </c>
      <c r="I35" s="74">
        <f ca="1">Res!I22</f>
        <v>0</v>
      </c>
      <c r="J35" s="74">
        <f ca="1">Res!J22</f>
        <v>0</v>
      </c>
      <c r="K35" s="74">
        <f ca="1">Res!K22</f>
        <v>0</v>
      </c>
      <c r="L35" s="74">
        <f ca="1">Res!L22</f>
        <v>0</v>
      </c>
      <c r="M35" s="74">
        <f ca="1">Res!M22</f>
        <v>0</v>
      </c>
      <c r="N35" s="74">
        <f ca="1">Res!N22</f>
        <v>0</v>
      </c>
    </row>
    <row r="36" spans="2:14" ht="20.100000000000001" customHeight="1" thickBot="1" x14ac:dyDescent="0.3">
      <c r="B36" s="73" t="str">
        <f ca="1">Res!B23</f>
        <v>Funcionário 3</v>
      </c>
      <c r="C36" s="74">
        <f ca="1">Res!C23</f>
        <v>0</v>
      </c>
      <c r="D36" s="74">
        <f ca="1">Res!D23</f>
        <v>0</v>
      </c>
      <c r="E36" s="74">
        <f ca="1">Res!E23</f>
        <v>0</v>
      </c>
      <c r="F36" s="74">
        <f ca="1">Res!F23</f>
        <v>1</v>
      </c>
      <c r="G36" s="74">
        <f ca="1">Res!G23</f>
        <v>0</v>
      </c>
      <c r="H36" s="74">
        <f ca="1">Res!H23</f>
        <v>0</v>
      </c>
      <c r="I36" s="74">
        <f ca="1">Res!I23</f>
        <v>0</v>
      </c>
      <c r="J36" s="74">
        <f ca="1">Res!J23</f>
        <v>0</v>
      </c>
      <c r="K36" s="74">
        <f ca="1">Res!K23</f>
        <v>0</v>
      </c>
      <c r="L36" s="74">
        <f ca="1">Res!L23</f>
        <v>0</v>
      </c>
      <c r="M36" s="74">
        <f ca="1">Res!M23</f>
        <v>0</v>
      </c>
      <c r="N36" s="74">
        <f ca="1">Res!N23</f>
        <v>0</v>
      </c>
    </row>
    <row r="37" spans="2:14" ht="20.100000000000001" customHeight="1" thickBot="1" x14ac:dyDescent="0.3">
      <c r="B37" s="73" t="str">
        <f ca="1">Res!B24</f>
        <v>Funcionário 4</v>
      </c>
      <c r="C37" s="74">
        <f ca="1">Res!C24</f>
        <v>0</v>
      </c>
      <c r="D37" s="74">
        <f ca="1">Res!D24</f>
        <v>0</v>
      </c>
      <c r="E37" s="74">
        <f ca="1">Res!E24</f>
        <v>0</v>
      </c>
      <c r="F37" s="74">
        <f ca="1">Res!F24</f>
        <v>1</v>
      </c>
      <c r="G37" s="74">
        <f ca="1">Res!G24</f>
        <v>0</v>
      </c>
      <c r="H37" s="74">
        <f ca="1">Res!H24</f>
        <v>0</v>
      </c>
      <c r="I37" s="74">
        <f ca="1">Res!I24</f>
        <v>0</v>
      </c>
      <c r="J37" s="74">
        <f ca="1">Res!J24</f>
        <v>0</v>
      </c>
      <c r="K37" s="74">
        <f ca="1">Res!K24</f>
        <v>0</v>
      </c>
      <c r="L37" s="74">
        <f ca="1">Res!L24</f>
        <v>0</v>
      </c>
      <c r="M37" s="74">
        <f ca="1">Res!M24</f>
        <v>0</v>
      </c>
      <c r="N37" s="74">
        <f ca="1">Res!N24</f>
        <v>0</v>
      </c>
    </row>
    <row r="38" spans="2:14" ht="20.100000000000001" customHeight="1" thickBot="1" x14ac:dyDescent="0.3">
      <c r="B38" s="73" t="str">
        <f ca="1">Res!B25</f>
        <v>Funcionário 5</v>
      </c>
      <c r="C38" s="74">
        <f ca="1">Res!C25</f>
        <v>0</v>
      </c>
      <c r="D38" s="74">
        <f ca="1">Res!D25</f>
        <v>0</v>
      </c>
      <c r="E38" s="74">
        <f ca="1">Res!E25</f>
        <v>0</v>
      </c>
      <c r="F38" s="74">
        <f ca="1">Res!F25</f>
        <v>0</v>
      </c>
      <c r="G38" s="74">
        <f ca="1">Res!G25</f>
        <v>0</v>
      </c>
      <c r="H38" s="74">
        <f ca="1">Res!H25</f>
        <v>0</v>
      </c>
      <c r="I38" s="74">
        <f ca="1">Res!I25</f>
        <v>0</v>
      </c>
      <c r="J38" s="74">
        <f ca="1">Res!J25</f>
        <v>0</v>
      </c>
      <c r="K38" s="74">
        <f ca="1">Res!K25</f>
        <v>0</v>
      </c>
      <c r="L38" s="74">
        <f ca="1">Res!L25</f>
        <v>0</v>
      </c>
      <c r="M38" s="74">
        <f ca="1">Res!M25</f>
        <v>0</v>
      </c>
      <c r="N38" s="74">
        <f ca="1">Res!N25</f>
        <v>0</v>
      </c>
    </row>
    <row r="39" spans="2:14" ht="20.100000000000001" customHeight="1" thickBot="1" x14ac:dyDescent="0.3">
      <c r="B39" s="73" t="str">
        <f ca="1">Res!B26</f>
        <v>Funcionário 6</v>
      </c>
      <c r="C39" s="74">
        <f ca="1">Res!C26</f>
        <v>0</v>
      </c>
      <c r="D39" s="74">
        <f ca="1">Res!D26</f>
        <v>0</v>
      </c>
      <c r="E39" s="74">
        <f ca="1">Res!E26</f>
        <v>0</v>
      </c>
      <c r="F39" s="74">
        <f ca="1">Res!F26</f>
        <v>0</v>
      </c>
      <c r="G39" s="74">
        <f ca="1">Res!G26</f>
        <v>0</v>
      </c>
      <c r="H39" s="74">
        <f ca="1">Res!H26</f>
        <v>0</v>
      </c>
      <c r="I39" s="74">
        <f ca="1">Res!I26</f>
        <v>0</v>
      </c>
      <c r="J39" s="74">
        <f ca="1">Res!J26</f>
        <v>0</v>
      </c>
      <c r="K39" s="74">
        <f ca="1">Res!K26</f>
        <v>0</v>
      </c>
      <c r="L39" s="74">
        <f ca="1">Res!L26</f>
        <v>0</v>
      </c>
      <c r="M39" s="74">
        <f ca="1">Res!M26</f>
        <v>0</v>
      </c>
      <c r="N39" s="74">
        <f ca="1">Res!N26</f>
        <v>0</v>
      </c>
    </row>
    <row r="40" spans="2:14" ht="20.100000000000001" customHeight="1" thickBot="1" x14ac:dyDescent="0.3">
      <c r="B40" s="73" t="str">
        <f ca="1">Res!B27</f>
        <v>Funcionário 7</v>
      </c>
      <c r="C40" s="74">
        <f ca="1">Res!C27</f>
        <v>0</v>
      </c>
      <c r="D40" s="74">
        <f ca="1">Res!D27</f>
        <v>0</v>
      </c>
      <c r="E40" s="74">
        <f ca="1">Res!E27</f>
        <v>0</v>
      </c>
      <c r="F40" s="74">
        <f ca="1">Res!F27</f>
        <v>0</v>
      </c>
      <c r="G40" s="74">
        <f ca="1">Res!G27</f>
        <v>0</v>
      </c>
      <c r="H40" s="74">
        <f ca="1">Res!H27</f>
        <v>0</v>
      </c>
      <c r="I40" s="74">
        <f ca="1">Res!I27</f>
        <v>0</v>
      </c>
      <c r="J40" s="74">
        <f ca="1">Res!J27</f>
        <v>0</v>
      </c>
      <c r="K40" s="74">
        <f ca="1">Res!K27</f>
        <v>0</v>
      </c>
      <c r="L40" s="74">
        <f ca="1">Res!L27</f>
        <v>0</v>
      </c>
      <c r="M40" s="74">
        <f ca="1">Res!M27</f>
        <v>0</v>
      </c>
      <c r="N40" s="74">
        <f ca="1">Res!N27</f>
        <v>0</v>
      </c>
    </row>
    <row r="41" spans="2:14" ht="20.100000000000001" customHeight="1" thickBot="1" x14ac:dyDescent="0.3">
      <c r="B41" s="73" t="str">
        <f ca="1">Res!B28</f>
        <v>Funcionário 8</v>
      </c>
      <c r="C41" s="74">
        <f ca="1">Res!C28</f>
        <v>0</v>
      </c>
      <c r="D41" s="74">
        <f ca="1">Res!D28</f>
        <v>0</v>
      </c>
      <c r="E41" s="74">
        <f ca="1">Res!E28</f>
        <v>0</v>
      </c>
      <c r="F41" s="74">
        <f ca="1">Res!F28</f>
        <v>0</v>
      </c>
      <c r="G41" s="74">
        <f ca="1">Res!G28</f>
        <v>0</v>
      </c>
      <c r="H41" s="74">
        <f ca="1">Res!H28</f>
        <v>0</v>
      </c>
      <c r="I41" s="74">
        <f ca="1">Res!I28</f>
        <v>0</v>
      </c>
      <c r="J41" s="74">
        <f ca="1">Res!J28</f>
        <v>0</v>
      </c>
      <c r="K41" s="74">
        <f ca="1">Res!K28</f>
        <v>0</v>
      </c>
      <c r="L41" s="74">
        <f ca="1">Res!L28</f>
        <v>0</v>
      </c>
      <c r="M41" s="74">
        <f ca="1">Res!M28</f>
        <v>0</v>
      </c>
      <c r="N41" s="74">
        <f ca="1">Res!N28</f>
        <v>0</v>
      </c>
    </row>
    <row r="42" spans="2:14" ht="20.100000000000001" customHeight="1" thickBot="1" x14ac:dyDescent="0.3">
      <c r="B42" s="73" t="str">
        <f ca="1">Res!B29</f>
        <v>Funcionário 9</v>
      </c>
      <c r="C42" s="74">
        <f ca="1">Res!C29</f>
        <v>0</v>
      </c>
      <c r="D42" s="74">
        <f ca="1">Res!D29</f>
        <v>0</v>
      </c>
      <c r="E42" s="74">
        <f ca="1">Res!E29</f>
        <v>0</v>
      </c>
      <c r="F42" s="74">
        <f ca="1">Res!F29</f>
        <v>0</v>
      </c>
      <c r="G42" s="74">
        <f ca="1">Res!G29</f>
        <v>0</v>
      </c>
      <c r="H42" s="74">
        <f ca="1">Res!H29</f>
        <v>0</v>
      </c>
      <c r="I42" s="74">
        <f ca="1">Res!I29</f>
        <v>0</v>
      </c>
      <c r="J42" s="74">
        <f ca="1">Res!J29</f>
        <v>0</v>
      </c>
      <c r="K42" s="74">
        <f ca="1">Res!K29</f>
        <v>0</v>
      </c>
      <c r="L42" s="74">
        <f ca="1">Res!L29</f>
        <v>0</v>
      </c>
      <c r="M42" s="74">
        <f ca="1">Res!M29</f>
        <v>0</v>
      </c>
      <c r="N42" s="74">
        <f ca="1">Res!N29</f>
        <v>0</v>
      </c>
    </row>
    <row r="43" spans="2:14" ht="20.100000000000001" customHeight="1" thickBot="1" x14ac:dyDescent="0.3">
      <c r="B43" s="73" t="str">
        <f ca="1">Res!B30</f>
        <v>Funcionário 10</v>
      </c>
      <c r="C43" s="74">
        <f ca="1">Res!C30</f>
        <v>0</v>
      </c>
      <c r="D43" s="74">
        <f ca="1">Res!D30</f>
        <v>0</v>
      </c>
      <c r="E43" s="74">
        <f ca="1">Res!E30</f>
        <v>0</v>
      </c>
      <c r="F43" s="74">
        <f ca="1">Res!F30</f>
        <v>0</v>
      </c>
      <c r="G43" s="74">
        <f ca="1">Res!G30</f>
        <v>0</v>
      </c>
      <c r="H43" s="74">
        <f ca="1">Res!H30</f>
        <v>0</v>
      </c>
      <c r="I43" s="74">
        <f ca="1">Res!I30</f>
        <v>0</v>
      </c>
      <c r="J43" s="74">
        <f ca="1">Res!J30</f>
        <v>0</v>
      </c>
      <c r="K43" s="74">
        <f ca="1">Res!K30</f>
        <v>0</v>
      </c>
      <c r="L43" s="74">
        <f ca="1">Res!L30</f>
        <v>0</v>
      </c>
      <c r="M43" s="74">
        <f ca="1">Res!M30</f>
        <v>0</v>
      </c>
      <c r="N43" s="74">
        <f ca="1">Res!N30</f>
        <v>0</v>
      </c>
    </row>
    <row r="45" spans="2:14" ht="20.100000000000001" customHeight="1" thickBot="1" x14ac:dyDescent="0.3">
      <c r="B45" s="69" t="str">
        <f>Res!B32</f>
        <v>Consolidado Anual das Dez Soluções mais Aplicadas</v>
      </c>
      <c r="C45" s="70"/>
      <c r="D45" s="70"/>
      <c r="E45" s="70"/>
      <c r="F45" s="70"/>
      <c r="G45" s="70"/>
      <c r="H45" s="70"/>
      <c r="I45" s="70"/>
      <c r="J45" s="70"/>
      <c r="K45" s="70"/>
      <c r="L45" s="70"/>
      <c r="M45" s="70"/>
      <c r="N45" s="70"/>
    </row>
    <row r="46" spans="2:14" ht="20.100000000000001" customHeight="1" thickBot="1" x14ac:dyDescent="0.3">
      <c r="B46" s="71" t="str">
        <f>Res!B33</f>
        <v>Soluções Aplicadas</v>
      </c>
      <c r="C46" s="72">
        <f>Res!C33</f>
        <v>2015</v>
      </c>
      <c r="D46" s="72">
        <f>Res!D33</f>
        <v>2016</v>
      </c>
      <c r="E46" s="72">
        <f>Res!E33</f>
        <v>2017</v>
      </c>
      <c r="F46" s="72">
        <f>Res!F33</f>
        <v>2018</v>
      </c>
      <c r="G46" s="72">
        <f>Res!G33</f>
        <v>2019</v>
      </c>
      <c r="H46" s="72">
        <f>Res!H33</f>
        <v>2020</v>
      </c>
      <c r="I46" s="72">
        <f>Res!I33</f>
        <v>2021</v>
      </c>
      <c r="J46" s="72">
        <f>Res!J33</f>
        <v>2022</v>
      </c>
      <c r="K46" s="72">
        <f>Res!K33</f>
        <v>2023</v>
      </c>
      <c r="L46" s="72">
        <f>Res!L33</f>
        <v>2024</v>
      </c>
      <c r="M46" s="72">
        <f>Res!M33</f>
        <v>2025</v>
      </c>
      <c r="N46" s="72">
        <f>Res!N33</f>
        <v>2026</v>
      </c>
    </row>
    <row r="47" spans="2:14" ht="20.100000000000001" customHeight="1" thickBot="1" x14ac:dyDescent="0.3">
      <c r="B47" s="73" t="str">
        <f ca="1">Res!B34</f>
        <v>Cobertura de Falta</v>
      </c>
      <c r="C47" s="74">
        <f ca="1">Res!C34</f>
        <v>0</v>
      </c>
      <c r="D47" s="74">
        <f ca="1">Res!D34</f>
        <v>0</v>
      </c>
      <c r="E47" s="74">
        <f ca="1">Res!E34</f>
        <v>1</v>
      </c>
      <c r="F47" s="74">
        <f ca="1">Res!F34</f>
        <v>1</v>
      </c>
      <c r="G47" s="74">
        <f ca="1">Res!G34</f>
        <v>0</v>
      </c>
      <c r="H47" s="74">
        <f ca="1">Res!H34</f>
        <v>0</v>
      </c>
      <c r="I47" s="74">
        <f ca="1">Res!I34</f>
        <v>0</v>
      </c>
      <c r="J47" s="74">
        <f ca="1">Res!J34</f>
        <v>0</v>
      </c>
      <c r="K47" s="74">
        <f ca="1">Res!K34</f>
        <v>0</v>
      </c>
      <c r="L47" s="74">
        <f ca="1">Res!L34</f>
        <v>0</v>
      </c>
      <c r="M47" s="74">
        <f ca="1">Res!M34</f>
        <v>0</v>
      </c>
      <c r="N47" s="74">
        <f ca="1">Res!N34</f>
        <v>0</v>
      </c>
    </row>
    <row r="48" spans="2:14" ht="20.100000000000001" customHeight="1" thickBot="1" x14ac:dyDescent="0.3">
      <c r="B48" s="73" t="str">
        <f ca="1">Res!B35</f>
        <v>Hora Extra</v>
      </c>
      <c r="C48" s="74">
        <f ca="1">Res!C35</f>
        <v>0</v>
      </c>
      <c r="D48" s="74">
        <f ca="1">Res!D35</f>
        <v>0</v>
      </c>
      <c r="E48" s="74">
        <f ca="1">Res!E35</f>
        <v>0</v>
      </c>
      <c r="F48" s="74">
        <f ca="1">Res!F35</f>
        <v>2</v>
      </c>
      <c r="G48" s="74">
        <f ca="1">Res!G35</f>
        <v>0</v>
      </c>
      <c r="H48" s="74">
        <f ca="1">Res!H35</f>
        <v>0</v>
      </c>
      <c r="I48" s="74">
        <f ca="1">Res!I35</f>
        <v>0</v>
      </c>
      <c r="J48" s="74">
        <f ca="1">Res!J35</f>
        <v>0</v>
      </c>
      <c r="K48" s="74">
        <f ca="1">Res!K35</f>
        <v>0</v>
      </c>
      <c r="L48" s="74">
        <f ca="1">Res!L35</f>
        <v>0</v>
      </c>
      <c r="M48" s="74">
        <f ca="1">Res!M35</f>
        <v>0</v>
      </c>
      <c r="N48" s="74">
        <f ca="1">Res!N35</f>
        <v>0</v>
      </c>
    </row>
    <row r="49" spans="2:14" ht="20.100000000000001" customHeight="1" thickBot="1" x14ac:dyDescent="0.3">
      <c r="B49" s="73" t="str">
        <f ca="1">Res!B36</f>
        <v>Remanejamento</v>
      </c>
      <c r="C49" s="74">
        <f ca="1">Res!C36</f>
        <v>0</v>
      </c>
      <c r="D49" s="74">
        <f ca="1">Res!D36</f>
        <v>0</v>
      </c>
      <c r="E49" s="74">
        <f ca="1">Res!E36</f>
        <v>0</v>
      </c>
      <c r="F49" s="74">
        <f ca="1">Res!F36</f>
        <v>1</v>
      </c>
      <c r="G49" s="74">
        <f ca="1">Res!G36</f>
        <v>0</v>
      </c>
      <c r="H49" s="74">
        <f ca="1">Res!H36</f>
        <v>0</v>
      </c>
      <c r="I49" s="74">
        <f ca="1">Res!I36</f>
        <v>0</v>
      </c>
      <c r="J49" s="74">
        <f ca="1">Res!J36</f>
        <v>0</v>
      </c>
      <c r="K49" s="74">
        <f ca="1">Res!K36</f>
        <v>0</v>
      </c>
      <c r="L49" s="74">
        <f ca="1">Res!L36</f>
        <v>0</v>
      </c>
      <c r="M49" s="74">
        <f ca="1">Res!M36</f>
        <v>0</v>
      </c>
      <c r="N49" s="74">
        <f ca="1">Res!N36</f>
        <v>0</v>
      </c>
    </row>
    <row r="50" spans="2:14" ht="20.100000000000001" customHeight="1" thickBot="1" x14ac:dyDescent="0.3">
      <c r="B50" s="73" t="str">
        <f ca="1">Res!B37</f>
        <v>Troca de Seriço</v>
      </c>
      <c r="C50" s="74">
        <f ca="1">Res!C37</f>
        <v>0</v>
      </c>
      <c r="D50" s="74">
        <f ca="1">Res!D37</f>
        <v>0</v>
      </c>
      <c r="E50" s="74">
        <f ca="1">Res!E37</f>
        <v>0</v>
      </c>
      <c r="F50" s="74">
        <f ca="1">Res!F37</f>
        <v>0</v>
      </c>
      <c r="G50" s="74">
        <f ca="1">Res!G37</f>
        <v>0</v>
      </c>
      <c r="H50" s="74">
        <f ca="1">Res!H37</f>
        <v>0</v>
      </c>
      <c r="I50" s="74">
        <f ca="1">Res!I37</f>
        <v>0</v>
      </c>
      <c r="J50" s="74">
        <f ca="1">Res!J37</f>
        <v>0</v>
      </c>
      <c r="K50" s="74">
        <f ca="1">Res!K37</f>
        <v>0</v>
      </c>
      <c r="L50" s="74">
        <f ca="1">Res!L37</f>
        <v>0</v>
      </c>
      <c r="M50" s="74">
        <f ca="1">Res!M37</f>
        <v>0</v>
      </c>
      <c r="N50" s="74">
        <f ca="1">Res!N37</f>
        <v>0</v>
      </c>
    </row>
    <row r="51" spans="2:14" ht="20.100000000000001" customHeight="1" thickBot="1" x14ac:dyDescent="0.3">
      <c r="B51" s="73">
        <f ca="1">Res!B38</f>
        <v>0</v>
      </c>
      <c r="C51" s="74">
        <f ca="1">Res!C38</f>
        <v>0</v>
      </c>
      <c r="D51" s="74">
        <f ca="1">Res!D38</f>
        <v>0</v>
      </c>
      <c r="E51" s="74">
        <f ca="1">Res!E38</f>
        <v>0</v>
      </c>
      <c r="F51" s="74">
        <f ca="1">Res!F38</f>
        <v>0</v>
      </c>
      <c r="G51" s="74">
        <f ca="1">Res!G38</f>
        <v>0</v>
      </c>
      <c r="H51" s="74">
        <f ca="1">Res!H38</f>
        <v>0</v>
      </c>
      <c r="I51" s="74">
        <f ca="1">Res!I38</f>
        <v>0</v>
      </c>
      <c r="J51" s="74">
        <f ca="1">Res!J38</f>
        <v>0</v>
      </c>
      <c r="K51" s="74">
        <f ca="1">Res!K38</f>
        <v>0</v>
      </c>
      <c r="L51" s="74">
        <f ca="1">Res!L38</f>
        <v>0</v>
      </c>
      <c r="M51" s="74">
        <f ca="1">Res!M38</f>
        <v>0</v>
      </c>
      <c r="N51" s="74">
        <f ca="1">Res!N38</f>
        <v>0</v>
      </c>
    </row>
    <row r="52" spans="2:14" ht="20.100000000000001" customHeight="1" thickBot="1" x14ac:dyDescent="0.3">
      <c r="B52" s="73">
        <f ca="1">Res!B39</f>
        <v>0</v>
      </c>
      <c r="C52" s="74">
        <f ca="1">Res!C39</f>
        <v>0</v>
      </c>
      <c r="D52" s="74">
        <f ca="1">Res!D39</f>
        <v>0</v>
      </c>
      <c r="E52" s="74">
        <f ca="1">Res!E39</f>
        <v>0</v>
      </c>
      <c r="F52" s="74">
        <f ca="1">Res!F39</f>
        <v>0</v>
      </c>
      <c r="G52" s="74">
        <f ca="1">Res!G39</f>
        <v>0</v>
      </c>
      <c r="H52" s="74">
        <f ca="1">Res!H39</f>
        <v>0</v>
      </c>
      <c r="I52" s="74">
        <f ca="1">Res!I39</f>
        <v>0</v>
      </c>
      <c r="J52" s="74">
        <f ca="1">Res!J39</f>
        <v>0</v>
      </c>
      <c r="K52" s="74">
        <f ca="1">Res!K39</f>
        <v>0</v>
      </c>
      <c r="L52" s="74">
        <f ca="1">Res!L39</f>
        <v>0</v>
      </c>
      <c r="M52" s="74">
        <f ca="1">Res!M39</f>
        <v>0</v>
      </c>
      <c r="N52" s="74">
        <f ca="1">Res!N39</f>
        <v>0</v>
      </c>
    </row>
    <row r="53" spans="2:14" ht="20.100000000000001" customHeight="1" thickBot="1" x14ac:dyDescent="0.3">
      <c r="B53" s="73">
        <f ca="1">Res!B40</f>
        <v>0</v>
      </c>
      <c r="C53" s="74">
        <f ca="1">Res!C40</f>
        <v>0</v>
      </c>
      <c r="D53" s="74">
        <f ca="1">Res!D40</f>
        <v>0</v>
      </c>
      <c r="E53" s="74">
        <f ca="1">Res!E40</f>
        <v>0</v>
      </c>
      <c r="F53" s="74">
        <f ca="1">Res!F40</f>
        <v>0</v>
      </c>
      <c r="G53" s="74">
        <f ca="1">Res!G40</f>
        <v>0</v>
      </c>
      <c r="H53" s="74">
        <f ca="1">Res!H40</f>
        <v>0</v>
      </c>
      <c r="I53" s="74">
        <f ca="1">Res!I40</f>
        <v>0</v>
      </c>
      <c r="J53" s="74">
        <f ca="1">Res!J40</f>
        <v>0</v>
      </c>
      <c r="K53" s="74">
        <f ca="1">Res!K40</f>
        <v>0</v>
      </c>
      <c r="L53" s="74">
        <f ca="1">Res!L40</f>
        <v>0</v>
      </c>
      <c r="M53" s="74">
        <f ca="1">Res!M40</f>
        <v>0</v>
      </c>
      <c r="N53" s="74">
        <f ca="1">Res!N40</f>
        <v>0</v>
      </c>
    </row>
    <row r="54" spans="2:14" ht="20.100000000000001" customHeight="1" thickBot="1" x14ac:dyDescent="0.3">
      <c r="B54" s="73">
        <f ca="1">Res!B41</f>
        <v>0</v>
      </c>
      <c r="C54" s="74">
        <f ca="1">Res!C41</f>
        <v>0</v>
      </c>
      <c r="D54" s="74">
        <f ca="1">Res!D41</f>
        <v>0</v>
      </c>
      <c r="E54" s="74">
        <f ca="1">Res!E41</f>
        <v>0</v>
      </c>
      <c r="F54" s="74">
        <f ca="1">Res!F41</f>
        <v>0</v>
      </c>
      <c r="G54" s="74">
        <f ca="1">Res!G41</f>
        <v>0</v>
      </c>
      <c r="H54" s="74">
        <f ca="1">Res!H41</f>
        <v>0</v>
      </c>
      <c r="I54" s="74">
        <f ca="1">Res!I41</f>
        <v>0</v>
      </c>
      <c r="J54" s="74">
        <f ca="1">Res!J41</f>
        <v>0</v>
      </c>
      <c r="K54" s="74">
        <f ca="1">Res!K41</f>
        <v>0</v>
      </c>
      <c r="L54" s="74">
        <f ca="1">Res!L41</f>
        <v>0</v>
      </c>
      <c r="M54" s="74">
        <f ca="1">Res!M41</f>
        <v>0</v>
      </c>
      <c r="N54" s="74">
        <f ca="1">Res!N41</f>
        <v>0</v>
      </c>
    </row>
    <row r="55" spans="2:14" ht="20.100000000000001" customHeight="1" thickBot="1" x14ac:dyDescent="0.3">
      <c r="B55" s="73">
        <f ca="1">Res!B42</f>
        <v>0</v>
      </c>
      <c r="C55" s="74">
        <f ca="1">Res!C42</f>
        <v>0</v>
      </c>
      <c r="D55" s="74">
        <f ca="1">Res!D42</f>
        <v>0</v>
      </c>
      <c r="E55" s="74">
        <f ca="1">Res!E42</f>
        <v>0</v>
      </c>
      <c r="F55" s="74">
        <f ca="1">Res!F42</f>
        <v>0</v>
      </c>
      <c r="G55" s="74">
        <f ca="1">Res!G42</f>
        <v>0</v>
      </c>
      <c r="H55" s="74">
        <f ca="1">Res!H42</f>
        <v>0</v>
      </c>
      <c r="I55" s="74">
        <f ca="1">Res!I42</f>
        <v>0</v>
      </c>
      <c r="J55" s="74">
        <f ca="1">Res!J42</f>
        <v>0</v>
      </c>
      <c r="K55" s="74">
        <f ca="1">Res!K42</f>
        <v>0</v>
      </c>
      <c r="L55" s="74">
        <f ca="1">Res!L42</f>
        <v>0</v>
      </c>
      <c r="M55" s="74">
        <f ca="1">Res!M42</f>
        <v>0</v>
      </c>
      <c r="N55" s="74">
        <f ca="1">Res!N42</f>
        <v>0</v>
      </c>
    </row>
    <row r="56" spans="2:14" ht="20.100000000000001" customHeight="1" thickBot="1" x14ac:dyDescent="0.3">
      <c r="B56" s="73">
        <f ca="1">Res!B43</f>
        <v>0</v>
      </c>
      <c r="C56" s="74">
        <f ca="1">Res!C43</f>
        <v>0</v>
      </c>
      <c r="D56" s="74">
        <f ca="1">Res!D43</f>
        <v>0</v>
      </c>
      <c r="E56" s="74">
        <f ca="1">Res!E43</f>
        <v>0</v>
      </c>
      <c r="F56" s="74">
        <f ca="1">Res!F43</f>
        <v>0</v>
      </c>
      <c r="G56" s="74">
        <f ca="1">Res!G43</f>
        <v>0</v>
      </c>
      <c r="H56" s="74">
        <f ca="1">Res!H43</f>
        <v>0</v>
      </c>
      <c r="I56" s="74">
        <f ca="1">Res!I43</f>
        <v>0</v>
      </c>
      <c r="J56" s="74">
        <f ca="1">Res!J43</f>
        <v>0</v>
      </c>
      <c r="K56" s="74">
        <f ca="1">Res!K43</f>
        <v>0</v>
      </c>
      <c r="L56" s="74">
        <f ca="1">Res!L43</f>
        <v>0</v>
      </c>
      <c r="M56" s="74">
        <f ca="1">Res!M43</f>
        <v>0</v>
      </c>
      <c r="N56" s="74">
        <f ca="1">Res!N43</f>
        <v>0</v>
      </c>
    </row>
    <row r="58" spans="2:14" ht="20.100000000000001" customHeight="1" thickBot="1" x14ac:dyDescent="0.3">
      <c r="B58" s="69" t="str">
        <f>Res!B45</f>
        <v>Consolidado Anual das Dez Meios de Comunicação com o Cliente Mais Utilizados</v>
      </c>
      <c r="C58" s="70"/>
      <c r="D58" s="70"/>
      <c r="E58" s="70"/>
      <c r="F58" s="70"/>
      <c r="G58" s="70"/>
      <c r="H58" s="70"/>
      <c r="I58" s="70"/>
      <c r="J58" s="70"/>
      <c r="K58" s="70"/>
      <c r="L58" s="70"/>
      <c r="M58" s="70"/>
      <c r="N58" s="70"/>
    </row>
    <row r="59" spans="2:14" ht="20.100000000000001" customHeight="1" thickBot="1" x14ac:dyDescent="0.3">
      <c r="B59" s="71" t="str">
        <f>Res!B46</f>
        <v>Meio de Comunicação</v>
      </c>
      <c r="C59" s="72">
        <f>Res!C46</f>
        <v>2015</v>
      </c>
      <c r="D59" s="72">
        <f>Res!D46</f>
        <v>2016</v>
      </c>
      <c r="E59" s="72">
        <f>Res!E46</f>
        <v>2017</v>
      </c>
      <c r="F59" s="72">
        <f>Res!F46</f>
        <v>2018</v>
      </c>
      <c r="G59" s="72">
        <f>Res!G46</f>
        <v>2019</v>
      </c>
      <c r="H59" s="72">
        <f>Res!H46</f>
        <v>2020</v>
      </c>
      <c r="I59" s="72">
        <f>Res!I46</f>
        <v>2021</v>
      </c>
      <c r="J59" s="72">
        <f>Res!J46</f>
        <v>2022</v>
      </c>
      <c r="K59" s="72">
        <f>Res!K46</f>
        <v>2023</v>
      </c>
      <c r="L59" s="72">
        <f>Res!L46</f>
        <v>2024</v>
      </c>
      <c r="M59" s="72">
        <f>Res!M46</f>
        <v>2025</v>
      </c>
      <c r="N59" s="72">
        <f>Res!N46</f>
        <v>2026</v>
      </c>
    </row>
    <row r="60" spans="2:14" ht="20.100000000000001" customHeight="1" thickBot="1" x14ac:dyDescent="0.3">
      <c r="B60" s="73" t="str">
        <f ca="1">Res!B47</f>
        <v>Envio de e-mail</v>
      </c>
      <c r="C60" s="74">
        <f ca="1">Res!C47</f>
        <v>0</v>
      </c>
      <c r="D60" s="74">
        <f ca="1">Res!D47</f>
        <v>0</v>
      </c>
      <c r="E60" s="74">
        <f ca="1">Res!E47</f>
        <v>1</v>
      </c>
      <c r="F60" s="74">
        <f ca="1">Res!F47</f>
        <v>1</v>
      </c>
      <c r="G60" s="74">
        <f ca="1">Res!G47</f>
        <v>0</v>
      </c>
      <c r="H60" s="74">
        <f ca="1">Res!H47</f>
        <v>0</v>
      </c>
      <c r="I60" s="74">
        <f ca="1">Res!I47</f>
        <v>0</v>
      </c>
      <c r="J60" s="74">
        <f ca="1">Res!J47</f>
        <v>0</v>
      </c>
      <c r="K60" s="74">
        <f ca="1">Res!K47</f>
        <v>0</v>
      </c>
      <c r="L60" s="74">
        <f ca="1">Res!L47</f>
        <v>0</v>
      </c>
      <c r="M60" s="74">
        <f ca="1">Res!M47</f>
        <v>0</v>
      </c>
      <c r="N60" s="74">
        <f ca="1">Res!N47</f>
        <v>0</v>
      </c>
    </row>
    <row r="61" spans="2:14" ht="20.100000000000001" customHeight="1" thickBot="1" x14ac:dyDescent="0.3">
      <c r="B61" s="73" t="str">
        <f ca="1">Res!B48</f>
        <v>Ligação telefônica</v>
      </c>
      <c r="C61" s="74">
        <f ca="1">Res!C48</f>
        <v>0</v>
      </c>
      <c r="D61" s="74">
        <f ca="1">Res!D48</f>
        <v>0</v>
      </c>
      <c r="E61" s="74">
        <f ca="1">Res!E48</f>
        <v>0</v>
      </c>
      <c r="F61" s="74">
        <f ca="1">Res!F48</f>
        <v>1</v>
      </c>
      <c r="G61" s="74">
        <f ca="1">Res!G48</f>
        <v>0</v>
      </c>
      <c r="H61" s="74">
        <f ca="1">Res!H48</f>
        <v>0</v>
      </c>
      <c r="I61" s="74">
        <f ca="1">Res!I48</f>
        <v>0</v>
      </c>
      <c r="J61" s="74">
        <f ca="1">Res!J48</f>
        <v>0</v>
      </c>
      <c r="K61" s="74">
        <f ca="1">Res!K48</f>
        <v>0</v>
      </c>
      <c r="L61" s="74">
        <f ca="1">Res!L48</f>
        <v>0</v>
      </c>
      <c r="M61" s="74">
        <f ca="1">Res!M48</f>
        <v>0</v>
      </c>
      <c r="N61" s="74">
        <f ca="1">Res!N48</f>
        <v>0</v>
      </c>
    </row>
    <row r="62" spans="2:14" ht="20.100000000000001" customHeight="1" thickBot="1" x14ac:dyDescent="0.3">
      <c r="B62" s="73" t="str">
        <f ca="1">Res!B49</f>
        <v>Mensagem de Celular SMS</v>
      </c>
      <c r="C62" s="74">
        <f ca="1">Res!C49</f>
        <v>0</v>
      </c>
      <c r="D62" s="74">
        <f ca="1">Res!D49</f>
        <v>0</v>
      </c>
      <c r="E62" s="74">
        <f ca="1">Res!E49</f>
        <v>0</v>
      </c>
      <c r="F62" s="74">
        <f ca="1">Res!F49</f>
        <v>1</v>
      </c>
      <c r="G62" s="74">
        <f ca="1">Res!G49</f>
        <v>0</v>
      </c>
      <c r="H62" s="74">
        <f ca="1">Res!H49</f>
        <v>0</v>
      </c>
      <c r="I62" s="74">
        <f ca="1">Res!I49</f>
        <v>0</v>
      </c>
      <c r="J62" s="74">
        <f ca="1">Res!J49</f>
        <v>0</v>
      </c>
      <c r="K62" s="74">
        <f ca="1">Res!K49</f>
        <v>0</v>
      </c>
      <c r="L62" s="74">
        <f ca="1">Res!L49</f>
        <v>0</v>
      </c>
      <c r="M62" s="74">
        <f ca="1">Res!M49</f>
        <v>0</v>
      </c>
      <c r="N62" s="74">
        <f ca="1">Res!N49</f>
        <v>0</v>
      </c>
    </row>
    <row r="63" spans="2:14" ht="20.100000000000001" customHeight="1" thickBot="1" x14ac:dyDescent="0.3">
      <c r="B63" s="73" t="str">
        <f ca="1">Res!B50</f>
        <v>Mensagem de Celular WhatsApp</v>
      </c>
      <c r="C63" s="74">
        <f ca="1">Res!C50</f>
        <v>0</v>
      </c>
      <c r="D63" s="74">
        <f ca="1">Res!D50</f>
        <v>0</v>
      </c>
      <c r="E63" s="74">
        <f ca="1">Res!E50</f>
        <v>0</v>
      </c>
      <c r="F63" s="74">
        <f ca="1">Res!F50</f>
        <v>1</v>
      </c>
      <c r="G63" s="74">
        <f ca="1">Res!G50</f>
        <v>0</v>
      </c>
      <c r="H63" s="74">
        <f ca="1">Res!H50</f>
        <v>0</v>
      </c>
      <c r="I63" s="74">
        <f ca="1">Res!I50</f>
        <v>0</v>
      </c>
      <c r="J63" s="74">
        <f ca="1">Res!J50</f>
        <v>0</v>
      </c>
      <c r="K63" s="74">
        <f ca="1">Res!K50</f>
        <v>0</v>
      </c>
      <c r="L63" s="74">
        <f ca="1">Res!L50</f>
        <v>0</v>
      </c>
      <c r="M63" s="74">
        <f ca="1">Res!M50</f>
        <v>0</v>
      </c>
      <c r="N63" s="74">
        <f ca="1">Res!N50</f>
        <v>0</v>
      </c>
    </row>
    <row r="64" spans="2:14" ht="20.100000000000001" customHeight="1" thickBot="1" x14ac:dyDescent="0.3">
      <c r="B64" s="73" t="str">
        <f ca="1">Res!B51</f>
        <v>Mensagem Escrita</v>
      </c>
      <c r="C64" s="74">
        <f ca="1">Res!C51</f>
        <v>0</v>
      </c>
      <c r="D64" s="74">
        <f ca="1">Res!D51</f>
        <v>0</v>
      </c>
      <c r="E64" s="74">
        <f ca="1">Res!E51</f>
        <v>0</v>
      </c>
      <c r="F64" s="74">
        <f ca="1">Res!F51</f>
        <v>0</v>
      </c>
      <c r="G64" s="74">
        <f ca="1">Res!G51</f>
        <v>0</v>
      </c>
      <c r="H64" s="74">
        <f ca="1">Res!H51</f>
        <v>0</v>
      </c>
      <c r="I64" s="74">
        <f ca="1">Res!I51</f>
        <v>0</v>
      </c>
      <c r="J64" s="74">
        <f ca="1">Res!J51</f>
        <v>0</v>
      </c>
      <c r="K64" s="74">
        <f ca="1">Res!K51</f>
        <v>0</v>
      </c>
      <c r="L64" s="74">
        <f ca="1">Res!L51</f>
        <v>0</v>
      </c>
      <c r="M64" s="74">
        <f ca="1">Res!M51</f>
        <v>0</v>
      </c>
      <c r="N64" s="74">
        <f ca="1">Res!N51</f>
        <v>0</v>
      </c>
    </row>
    <row r="65" spans="2:14" ht="20.100000000000001" customHeight="1" thickBot="1" x14ac:dyDescent="0.3">
      <c r="B65" s="73" t="str">
        <f ca="1">Res!B52</f>
        <v>Rádio Nextel</v>
      </c>
      <c r="C65" s="74">
        <f ca="1">Res!C52</f>
        <v>0</v>
      </c>
      <c r="D65" s="74">
        <f ca="1">Res!D52</f>
        <v>0</v>
      </c>
      <c r="E65" s="74">
        <f ca="1">Res!E52</f>
        <v>0</v>
      </c>
      <c r="F65" s="74">
        <f ca="1">Res!F52</f>
        <v>0</v>
      </c>
      <c r="G65" s="74">
        <f ca="1">Res!G52</f>
        <v>0</v>
      </c>
      <c r="H65" s="74">
        <f ca="1">Res!H52</f>
        <v>0</v>
      </c>
      <c r="I65" s="74">
        <f ca="1">Res!I52</f>
        <v>0</v>
      </c>
      <c r="J65" s="74">
        <f ca="1">Res!J52</f>
        <v>0</v>
      </c>
      <c r="K65" s="74">
        <f ca="1">Res!K52</f>
        <v>0</v>
      </c>
      <c r="L65" s="74">
        <f ca="1">Res!L52</f>
        <v>0</v>
      </c>
      <c r="M65" s="74">
        <f ca="1">Res!M52</f>
        <v>0</v>
      </c>
      <c r="N65" s="74">
        <f ca="1">Res!N52</f>
        <v>0</v>
      </c>
    </row>
    <row r="66" spans="2:14" ht="20.100000000000001" customHeight="1" thickBot="1" x14ac:dyDescent="0.3">
      <c r="B66" s="73" t="str">
        <f ca="1">Res!B53</f>
        <v>Rádio Walkie-talkie</v>
      </c>
      <c r="C66" s="74">
        <f ca="1">Res!C53</f>
        <v>0</v>
      </c>
      <c r="D66" s="74">
        <f ca="1">Res!D53</f>
        <v>0</v>
      </c>
      <c r="E66" s="74">
        <f ca="1">Res!E53</f>
        <v>0</v>
      </c>
      <c r="F66" s="74">
        <f ca="1">Res!F53</f>
        <v>0</v>
      </c>
      <c r="G66" s="74">
        <f ca="1">Res!G53</f>
        <v>0</v>
      </c>
      <c r="H66" s="74">
        <f ca="1">Res!H53</f>
        <v>0</v>
      </c>
      <c r="I66" s="74">
        <f ca="1">Res!I53</f>
        <v>0</v>
      </c>
      <c r="J66" s="74">
        <f ca="1">Res!J53</f>
        <v>0</v>
      </c>
      <c r="K66" s="74">
        <f ca="1">Res!K53</f>
        <v>0</v>
      </c>
      <c r="L66" s="74">
        <f ca="1">Res!L53</f>
        <v>0</v>
      </c>
      <c r="M66" s="74">
        <f ca="1">Res!M53</f>
        <v>0</v>
      </c>
      <c r="N66" s="74">
        <f ca="1">Res!N53</f>
        <v>0</v>
      </c>
    </row>
    <row r="67" spans="2:14" ht="20.100000000000001" customHeight="1" thickBot="1" x14ac:dyDescent="0.3">
      <c r="B67" s="73" t="str">
        <f ca="1">Res!B54</f>
        <v>Telegrama</v>
      </c>
      <c r="C67" s="74">
        <f ca="1">Res!C54</f>
        <v>0</v>
      </c>
      <c r="D67" s="74">
        <f ca="1">Res!D54</f>
        <v>0</v>
      </c>
      <c r="E67" s="74">
        <f ca="1">Res!E54</f>
        <v>0</v>
      </c>
      <c r="F67" s="74">
        <f ca="1">Res!F54</f>
        <v>0</v>
      </c>
      <c r="G67" s="74">
        <f ca="1">Res!G54</f>
        <v>0</v>
      </c>
      <c r="H67" s="74">
        <f ca="1">Res!H54</f>
        <v>0</v>
      </c>
      <c r="I67" s="74">
        <f ca="1">Res!I54</f>
        <v>0</v>
      </c>
      <c r="J67" s="74">
        <f ca="1">Res!J54</f>
        <v>0</v>
      </c>
      <c r="K67" s="74">
        <f ca="1">Res!K54</f>
        <v>0</v>
      </c>
      <c r="L67" s="74">
        <f ca="1">Res!L54</f>
        <v>0</v>
      </c>
      <c r="M67" s="74">
        <f ca="1">Res!M54</f>
        <v>0</v>
      </c>
      <c r="N67" s="74">
        <f ca="1">Res!N54</f>
        <v>0</v>
      </c>
    </row>
    <row r="68" spans="2:14" ht="20.100000000000001" customHeight="1" thickBot="1" x14ac:dyDescent="0.3">
      <c r="B68" s="73" t="str">
        <f ca="1">Res!B55</f>
        <v>Carta Registrada</v>
      </c>
      <c r="C68" s="74">
        <f ca="1">Res!C55</f>
        <v>0</v>
      </c>
      <c r="D68" s="74">
        <f ca="1">Res!D55</f>
        <v>0</v>
      </c>
      <c r="E68" s="74">
        <f ca="1">Res!E55</f>
        <v>0</v>
      </c>
      <c r="F68" s="74">
        <f ca="1">Res!F55</f>
        <v>0</v>
      </c>
      <c r="G68" s="74">
        <f ca="1">Res!G55</f>
        <v>0</v>
      </c>
      <c r="H68" s="74">
        <f ca="1">Res!H55</f>
        <v>0</v>
      </c>
      <c r="I68" s="74">
        <f ca="1">Res!I55</f>
        <v>0</v>
      </c>
      <c r="J68" s="74">
        <f ca="1">Res!J55</f>
        <v>0</v>
      </c>
      <c r="K68" s="74">
        <f ca="1">Res!K55</f>
        <v>0</v>
      </c>
      <c r="L68" s="74">
        <f ca="1">Res!L55</f>
        <v>0</v>
      </c>
      <c r="M68" s="74">
        <f ca="1">Res!M55</f>
        <v>0</v>
      </c>
      <c r="N68" s="74">
        <f ca="1">Res!N55</f>
        <v>0</v>
      </c>
    </row>
    <row r="69" spans="2:14" ht="20.100000000000001" customHeight="1" thickBot="1" x14ac:dyDescent="0.3">
      <c r="B69" s="73" t="str">
        <f ca="1">Res!B56</f>
        <v>Bilhete</v>
      </c>
      <c r="C69" s="74">
        <f ca="1">Res!C56</f>
        <v>0</v>
      </c>
      <c r="D69" s="74">
        <f ca="1">Res!D56</f>
        <v>0</v>
      </c>
      <c r="E69" s="74">
        <f ca="1">Res!E56</f>
        <v>0</v>
      </c>
      <c r="F69" s="74">
        <f ca="1">Res!F56</f>
        <v>0</v>
      </c>
      <c r="G69" s="74">
        <f ca="1">Res!G56</f>
        <v>0</v>
      </c>
      <c r="H69" s="74">
        <f ca="1">Res!H56</f>
        <v>0</v>
      </c>
      <c r="I69" s="74">
        <f ca="1">Res!I56</f>
        <v>0</v>
      </c>
      <c r="J69" s="74">
        <f ca="1">Res!J56</f>
        <v>0</v>
      </c>
      <c r="K69" s="74">
        <f ca="1">Res!K56</f>
        <v>0</v>
      </c>
      <c r="L69" s="74">
        <f ca="1">Res!L56</f>
        <v>0</v>
      </c>
      <c r="M69" s="74">
        <f ca="1">Res!M56</f>
        <v>0</v>
      </c>
      <c r="N69" s="74">
        <f ca="1">Res!N56</f>
        <v>0</v>
      </c>
    </row>
    <row r="70" spans="2:14" ht="15.75" thickBot="1" x14ac:dyDescent="0.3"/>
    <row r="71" spans="2:14" ht="20.100000000000001" customHeight="1" thickBot="1" x14ac:dyDescent="0.3">
      <c r="B71" s="72" t="str">
        <f>Res!B58</f>
        <v>Selecione&gt;&gt;</v>
      </c>
      <c r="C71" s="75">
        <f>Res!C58</f>
        <v>2017</v>
      </c>
    </row>
    <row r="72" spans="2:14" ht="20.100000000000001" customHeight="1" thickBot="1" x14ac:dyDescent="0.3">
      <c r="B72" s="69" t="str">
        <f>Res!B59</f>
        <v>Consolidado Mensal dos Dez Tipos de Ocorrência com Maior Incidência</v>
      </c>
      <c r="C72" s="70"/>
      <c r="D72" s="70"/>
      <c r="E72" s="70"/>
      <c r="F72" s="70"/>
      <c r="G72" s="70"/>
      <c r="H72" s="70"/>
      <c r="I72" s="70"/>
      <c r="J72" s="70"/>
      <c r="K72" s="70"/>
      <c r="L72" s="70"/>
      <c r="M72" s="70"/>
      <c r="N72" s="70"/>
    </row>
    <row r="73" spans="2:14" ht="20.100000000000001" customHeight="1" thickBot="1" x14ac:dyDescent="0.3">
      <c r="B73" s="71" t="str">
        <f>Res!B60</f>
        <v>Tipo de Ocorrência</v>
      </c>
      <c r="C73" s="72" t="str">
        <f>Res!C60</f>
        <v>janeiro</v>
      </c>
      <c r="D73" s="72" t="str">
        <f>Res!D60</f>
        <v>fevereiro</v>
      </c>
      <c r="E73" s="72" t="str">
        <f>Res!E60</f>
        <v>março</v>
      </c>
      <c r="F73" s="72" t="str">
        <f>Res!F60</f>
        <v>abril</v>
      </c>
      <c r="G73" s="72" t="str">
        <f>Res!G60</f>
        <v>maio</v>
      </c>
      <c r="H73" s="72" t="str">
        <f>Res!H60</f>
        <v>junho</v>
      </c>
      <c r="I73" s="72" t="str">
        <f>Res!I60</f>
        <v>julho</v>
      </c>
      <c r="J73" s="72" t="str">
        <f>Res!J60</f>
        <v>agosto</v>
      </c>
      <c r="K73" s="72" t="str">
        <f>Res!K60</f>
        <v>setembro</v>
      </c>
      <c r="L73" s="72" t="str">
        <f>Res!L60</f>
        <v>outubro</v>
      </c>
      <c r="M73" s="72" t="str">
        <f>Res!M60</f>
        <v>novembro</v>
      </c>
      <c r="N73" s="72" t="str">
        <f>Res!N60</f>
        <v>dezembro</v>
      </c>
    </row>
    <row r="74" spans="2:14" ht="20.100000000000001" customHeight="1" thickBot="1" x14ac:dyDescent="0.3">
      <c r="B74" s="73" t="str">
        <f ca="1">Res!B61</f>
        <v>Atraso justificado</v>
      </c>
      <c r="C74" s="74">
        <f ca="1">Res!C61</f>
        <v>0</v>
      </c>
      <c r="D74" s="74">
        <f ca="1">Res!D61</f>
        <v>0</v>
      </c>
      <c r="E74" s="74">
        <f ca="1">Res!E61</f>
        <v>0</v>
      </c>
      <c r="F74" s="74">
        <f ca="1">Res!F61</f>
        <v>0</v>
      </c>
      <c r="G74" s="74">
        <f ca="1">Res!G61</f>
        <v>0</v>
      </c>
      <c r="H74" s="74">
        <f ca="1">Res!H61</f>
        <v>0</v>
      </c>
      <c r="I74" s="74">
        <f ca="1">Res!I61</f>
        <v>0</v>
      </c>
      <c r="J74" s="74">
        <f ca="1">Res!J61</f>
        <v>0</v>
      </c>
      <c r="K74" s="74">
        <f ca="1">Res!K61</f>
        <v>0</v>
      </c>
      <c r="L74" s="74">
        <f ca="1">Res!L61</f>
        <v>0</v>
      </c>
      <c r="M74" s="74">
        <f ca="1">Res!M61</f>
        <v>0</v>
      </c>
      <c r="N74" s="74">
        <f ca="1">Res!N61</f>
        <v>0</v>
      </c>
    </row>
    <row r="75" spans="2:14" ht="20.100000000000001" customHeight="1" thickBot="1" x14ac:dyDescent="0.3">
      <c r="B75" s="73" t="str">
        <f ca="1">Res!B62</f>
        <v>Falta justificada</v>
      </c>
      <c r="C75" s="74">
        <f ca="1">Res!C62</f>
        <v>0</v>
      </c>
      <c r="D75" s="74">
        <f ca="1">Res!D62</f>
        <v>0</v>
      </c>
      <c r="E75" s="74">
        <f ca="1">Res!E62</f>
        <v>0</v>
      </c>
      <c r="F75" s="74">
        <f ca="1">Res!F62</f>
        <v>0</v>
      </c>
      <c r="G75" s="74">
        <f ca="1">Res!G62</f>
        <v>0</v>
      </c>
      <c r="H75" s="74">
        <f ca="1">Res!H62</f>
        <v>0</v>
      </c>
      <c r="I75" s="74">
        <f ca="1">Res!I62</f>
        <v>0</v>
      </c>
      <c r="J75" s="74">
        <f ca="1">Res!J62</f>
        <v>1</v>
      </c>
      <c r="K75" s="74">
        <f ca="1">Res!K62</f>
        <v>0</v>
      </c>
      <c r="L75" s="74">
        <f ca="1">Res!L62</f>
        <v>0</v>
      </c>
      <c r="M75" s="74">
        <f ca="1">Res!M62</f>
        <v>0</v>
      </c>
      <c r="N75" s="74">
        <f ca="1">Res!N62</f>
        <v>0</v>
      </c>
    </row>
    <row r="76" spans="2:14" ht="20.100000000000001" customHeight="1" thickBot="1" x14ac:dyDescent="0.3">
      <c r="B76" s="73" t="str">
        <f ca="1">Res!B63</f>
        <v>Falta sem justificativa</v>
      </c>
      <c r="C76" s="74">
        <f ca="1">Res!C63</f>
        <v>0</v>
      </c>
      <c r="D76" s="74">
        <f ca="1">Res!D63</f>
        <v>0</v>
      </c>
      <c r="E76" s="74">
        <f ca="1">Res!E63</f>
        <v>0</v>
      </c>
      <c r="F76" s="74">
        <f ca="1">Res!F63</f>
        <v>0</v>
      </c>
      <c r="G76" s="74">
        <f ca="1">Res!G63</f>
        <v>0</v>
      </c>
      <c r="H76" s="74">
        <f ca="1">Res!H63</f>
        <v>0</v>
      </c>
      <c r="I76" s="74">
        <f ca="1">Res!I63</f>
        <v>0</v>
      </c>
      <c r="J76" s="74">
        <f ca="1">Res!J63</f>
        <v>0</v>
      </c>
      <c r="K76" s="74">
        <f ca="1">Res!K63</f>
        <v>0</v>
      </c>
      <c r="L76" s="74">
        <f ca="1">Res!L63</f>
        <v>0</v>
      </c>
      <c r="M76" s="74">
        <f ca="1">Res!M63</f>
        <v>0</v>
      </c>
      <c r="N76" s="74">
        <f ca="1">Res!N63</f>
        <v>0</v>
      </c>
    </row>
    <row r="77" spans="2:14" ht="20.100000000000001" customHeight="1" thickBot="1" x14ac:dyDescent="0.3">
      <c r="B77" s="73" t="str">
        <f ca="1">Res!B64</f>
        <v>Licença Médica</v>
      </c>
      <c r="C77" s="74">
        <f ca="1">Res!C64</f>
        <v>0</v>
      </c>
      <c r="D77" s="74">
        <f ca="1">Res!D64</f>
        <v>0</v>
      </c>
      <c r="E77" s="74">
        <f ca="1">Res!E64</f>
        <v>0</v>
      </c>
      <c r="F77" s="74">
        <f ca="1">Res!F64</f>
        <v>0</v>
      </c>
      <c r="G77" s="74">
        <f ca="1">Res!G64</f>
        <v>0</v>
      </c>
      <c r="H77" s="74">
        <f ca="1">Res!H64</f>
        <v>0</v>
      </c>
      <c r="I77" s="74">
        <f ca="1">Res!I64</f>
        <v>0</v>
      </c>
      <c r="J77" s="74">
        <f ca="1">Res!J64</f>
        <v>0</v>
      </c>
      <c r="K77" s="74">
        <f ca="1">Res!K64</f>
        <v>0</v>
      </c>
      <c r="L77" s="74">
        <f ca="1">Res!L64</f>
        <v>0</v>
      </c>
      <c r="M77" s="74">
        <f ca="1">Res!M64</f>
        <v>0</v>
      </c>
      <c r="N77" s="74">
        <f ca="1">Res!N64</f>
        <v>0</v>
      </c>
    </row>
    <row r="78" spans="2:14" ht="20.100000000000001" customHeight="1" thickBot="1" x14ac:dyDescent="0.3">
      <c r="B78" s="73" t="str">
        <f ca="1">Res!B65</f>
        <v>Atraso sem justificativa</v>
      </c>
      <c r="C78" s="74">
        <f ca="1">Res!C65</f>
        <v>0</v>
      </c>
      <c r="D78" s="74">
        <f ca="1">Res!D65</f>
        <v>0</v>
      </c>
      <c r="E78" s="74">
        <f ca="1">Res!E65</f>
        <v>0</v>
      </c>
      <c r="F78" s="74">
        <f ca="1">Res!F65</f>
        <v>0</v>
      </c>
      <c r="G78" s="74">
        <f ca="1">Res!G65</f>
        <v>0</v>
      </c>
      <c r="H78" s="74">
        <f ca="1">Res!H65</f>
        <v>0</v>
      </c>
      <c r="I78" s="74">
        <f ca="1">Res!I65</f>
        <v>0</v>
      </c>
      <c r="J78" s="74">
        <f ca="1">Res!J65</f>
        <v>0</v>
      </c>
      <c r="K78" s="74">
        <f ca="1">Res!K65</f>
        <v>0</v>
      </c>
      <c r="L78" s="74">
        <f ca="1">Res!L65</f>
        <v>0</v>
      </c>
      <c r="M78" s="74">
        <f ca="1">Res!M65</f>
        <v>0</v>
      </c>
      <c r="N78" s="74">
        <f ca="1">Res!N65</f>
        <v>0</v>
      </c>
    </row>
    <row r="79" spans="2:14" ht="20.100000000000001" customHeight="1" thickBot="1" x14ac:dyDescent="0.3">
      <c r="B79" s="73" t="str">
        <f ca="1">Res!B66</f>
        <v>Abono</v>
      </c>
      <c r="C79" s="74">
        <f ca="1">Res!C66</f>
        <v>0</v>
      </c>
      <c r="D79" s="74">
        <f ca="1">Res!D66</f>
        <v>0</v>
      </c>
      <c r="E79" s="74">
        <f ca="1">Res!E66</f>
        <v>0</v>
      </c>
      <c r="F79" s="74">
        <f ca="1">Res!F66</f>
        <v>0</v>
      </c>
      <c r="G79" s="74">
        <f ca="1">Res!G66</f>
        <v>0</v>
      </c>
      <c r="H79" s="74">
        <f ca="1">Res!H66</f>
        <v>0</v>
      </c>
      <c r="I79" s="74">
        <f ca="1">Res!I66</f>
        <v>0</v>
      </c>
      <c r="J79" s="74">
        <f ca="1">Res!J66</f>
        <v>0</v>
      </c>
      <c r="K79" s="74">
        <f ca="1">Res!K66</f>
        <v>0</v>
      </c>
      <c r="L79" s="74">
        <f ca="1">Res!L66</f>
        <v>0</v>
      </c>
      <c r="M79" s="74">
        <f ca="1">Res!M66</f>
        <v>0</v>
      </c>
      <c r="N79" s="74">
        <f ca="1">Res!N66</f>
        <v>0</v>
      </c>
    </row>
    <row r="80" spans="2:14" ht="20.100000000000001" customHeight="1" thickBot="1" x14ac:dyDescent="0.3">
      <c r="B80" s="73" t="str">
        <f ca="1">Res!B67</f>
        <v>Licença paternidade</v>
      </c>
      <c r="C80" s="74">
        <f ca="1">Res!C67</f>
        <v>0</v>
      </c>
      <c r="D80" s="74">
        <f ca="1">Res!D67</f>
        <v>0</v>
      </c>
      <c r="E80" s="74">
        <f ca="1">Res!E67</f>
        <v>0</v>
      </c>
      <c r="F80" s="74">
        <f ca="1">Res!F67</f>
        <v>0</v>
      </c>
      <c r="G80" s="74">
        <f ca="1">Res!G67</f>
        <v>0</v>
      </c>
      <c r="H80" s="74">
        <f ca="1">Res!H67</f>
        <v>0</v>
      </c>
      <c r="I80" s="74">
        <f ca="1">Res!I67</f>
        <v>0</v>
      </c>
      <c r="J80" s="74">
        <f ca="1">Res!J67</f>
        <v>0</v>
      </c>
      <c r="K80" s="74">
        <f ca="1">Res!K67</f>
        <v>0</v>
      </c>
      <c r="L80" s="74">
        <f ca="1">Res!L67</f>
        <v>0</v>
      </c>
      <c r="M80" s="74">
        <f ca="1">Res!M67</f>
        <v>0</v>
      </c>
      <c r="N80" s="74">
        <f ca="1">Res!N67</f>
        <v>0</v>
      </c>
    </row>
    <row r="81" spans="2:14" ht="20.100000000000001" customHeight="1" thickBot="1" x14ac:dyDescent="0.3">
      <c r="B81" s="73" t="str">
        <f ca="1">Res!B68</f>
        <v>Licença maternidade</v>
      </c>
      <c r="C81" s="74">
        <f ca="1">Res!C68</f>
        <v>0</v>
      </c>
      <c r="D81" s="74">
        <f ca="1">Res!D68</f>
        <v>0</v>
      </c>
      <c r="E81" s="74">
        <f ca="1">Res!E68</f>
        <v>0</v>
      </c>
      <c r="F81" s="74">
        <f ca="1">Res!F68</f>
        <v>0</v>
      </c>
      <c r="G81" s="74">
        <f ca="1">Res!G68</f>
        <v>0</v>
      </c>
      <c r="H81" s="74">
        <f ca="1">Res!H68</f>
        <v>0</v>
      </c>
      <c r="I81" s="74">
        <f ca="1">Res!I68</f>
        <v>0</v>
      </c>
      <c r="J81" s="74">
        <f ca="1">Res!J68</f>
        <v>0</v>
      </c>
      <c r="K81" s="74">
        <f ca="1">Res!K68</f>
        <v>0</v>
      </c>
      <c r="L81" s="74">
        <f ca="1">Res!L68</f>
        <v>0</v>
      </c>
      <c r="M81" s="74">
        <f ca="1">Res!M68</f>
        <v>0</v>
      </c>
      <c r="N81" s="74">
        <f ca="1">Res!N68</f>
        <v>0</v>
      </c>
    </row>
    <row r="82" spans="2:14" ht="20.100000000000001" customHeight="1" thickBot="1" x14ac:dyDescent="0.3">
      <c r="B82" s="73" t="str">
        <f ca="1">Res!B69</f>
        <v>Suspensão</v>
      </c>
      <c r="C82" s="74">
        <f ca="1">Res!C69</f>
        <v>0</v>
      </c>
      <c r="D82" s="74">
        <f ca="1">Res!D69</f>
        <v>0</v>
      </c>
      <c r="E82" s="74">
        <f ca="1">Res!E69</f>
        <v>0</v>
      </c>
      <c r="F82" s="74">
        <f ca="1">Res!F69</f>
        <v>0</v>
      </c>
      <c r="G82" s="74">
        <f ca="1">Res!G69</f>
        <v>0</v>
      </c>
      <c r="H82" s="74">
        <f ca="1">Res!H69</f>
        <v>0</v>
      </c>
      <c r="I82" s="74">
        <f ca="1">Res!I69</f>
        <v>0</v>
      </c>
      <c r="J82" s="74">
        <f ca="1">Res!J69</f>
        <v>0</v>
      </c>
      <c r="K82" s="74">
        <f ca="1">Res!K69</f>
        <v>0</v>
      </c>
      <c r="L82" s="74">
        <f ca="1">Res!L69</f>
        <v>0</v>
      </c>
      <c r="M82" s="74">
        <f ca="1">Res!M69</f>
        <v>0</v>
      </c>
      <c r="N82" s="74">
        <f ca="1">Res!N69</f>
        <v>0</v>
      </c>
    </row>
    <row r="83" spans="2:14" ht="20.100000000000001" customHeight="1" thickBot="1" x14ac:dyDescent="0.3">
      <c r="B83" s="73" t="str">
        <f ca="1">Res!B70</f>
        <v>Afastamento INSS</v>
      </c>
      <c r="C83" s="74">
        <f ca="1">Res!C70</f>
        <v>0</v>
      </c>
      <c r="D83" s="74">
        <f ca="1">Res!D70</f>
        <v>0</v>
      </c>
      <c r="E83" s="74">
        <f ca="1">Res!E70</f>
        <v>0</v>
      </c>
      <c r="F83" s="74">
        <f ca="1">Res!F70</f>
        <v>0</v>
      </c>
      <c r="G83" s="74">
        <f ca="1">Res!G70</f>
        <v>0</v>
      </c>
      <c r="H83" s="74">
        <f ca="1">Res!H70</f>
        <v>0</v>
      </c>
      <c r="I83" s="74">
        <f ca="1">Res!I70</f>
        <v>0</v>
      </c>
      <c r="J83" s="74">
        <f ca="1">Res!J70</f>
        <v>0</v>
      </c>
      <c r="K83" s="74">
        <f ca="1">Res!K70</f>
        <v>0</v>
      </c>
      <c r="L83" s="74">
        <f ca="1">Res!L70</f>
        <v>0</v>
      </c>
      <c r="M83" s="74">
        <f ca="1">Res!M70</f>
        <v>0</v>
      </c>
      <c r="N83" s="74">
        <f ca="1">Res!N70</f>
        <v>0</v>
      </c>
    </row>
    <row r="85" spans="2:14" ht="20.100000000000001" customHeight="1" thickBot="1" x14ac:dyDescent="0.3">
      <c r="B85" s="69" t="str">
        <f>Res!B72</f>
        <v>Consolidado Mensal dos Dez Funcionário com Maior incidência de Ocorrências</v>
      </c>
      <c r="C85" s="70"/>
      <c r="D85" s="70"/>
      <c r="E85" s="70"/>
      <c r="F85" s="70"/>
      <c r="G85" s="70"/>
      <c r="H85" s="70"/>
      <c r="I85" s="70"/>
      <c r="J85" s="70"/>
      <c r="K85" s="70"/>
      <c r="L85" s="70"/>
      <c r="M85" s="70"/>
      <c r="N85" s="70"/>
    </row>
    <row r="86" spans="2:14" ht="20.100000000000001" customHeight="1" thickBot="1" x14ac:dyDescent="0.3">
      <c r="B86" s="71" t="str">
        <f>Res!B73</f>
        <v>Funcionários</v>
      </c>
      <c r="C86" s="72" t="str">
        <f>Res!C73</f>
        <v>janeiro</v>
      </c>
      <c r="D86" s="72" t="str">
        <f>Res!D73</f>
        <v>fevereiro</v>
      </c>
      <c r="E86" s="72" t="str">
        <f>Res!E73</f>
        <v>março</v>
      </c>
      <c r="F86" s="72" t="str">
        <f>Res!F73</f>
        <v>abril</v>
      </c>
      <c r="G86" s="72" t="str">
        <f>Res!G73</f>
        <v>maio</v>
      </c>
      <c r="H86" s="72" t="str">
        <f>Res!H73</f>
        <v>junho</v>
      </c>
      <c r="I86" s="72" t="str">
        <f>Res!I73</f>
        <v>julho</v>
      </c>
      <c r="J86" s="72" t="str">
        <f>Res!J73</f>
        <v>agosto</v>
      </c>
      <c r="K86" s="72" t="str">
        <f>Res!K73</f>
        <v>setembro</v>
      </c>
      <c r="L86" s="72" t="str">
        <f>Res!L73</f>
        <v>outubro</v>
      </c>
      <c r="M86" s="72" t="str">
        <f>Res!M73</f>
        <v>novembro</v>
      </c>
      <c r="N86" s="72" t="str">
        <f>Res!N73</f>
        <v>dezembro</v>
      </c>
    </row>
    <row r="87" spans="2:14" ht="20.100000000000001" customHeight="1" thickBot="1" x14ac:dyDescent="0.3">
      <c r="B87" s="73" t="str">
        <f ca="1">Res!B74</f>
        <v>Funcionário 1</v>
      </c>
      <c r="C87" s="74">
        <f ca="1">Res!C74</f>
        <v>0</v>
      </c>
      <c r="D87" s="74">
        <f ca="1">Res!D74</f>
        <v>0</v>
      </c>
      <c r="E87" s="74">
        <f ca="1">Res!E74</f>
        <v>0</v>
      </c>
      <c r="F87" s="74">
        <f ca="1">Res!F74</f>
        <v>0</v>
      </c>
      <c r="G87" s="74">
        <f ca="1">Res!G74</f>
        <v>0</v>
      </c>
      <c r="H87" s="74">
        <f ca="1">Res!H74</f>
        <v>0</v>
      </c>
      <c r="I87" s="74">
        <f ca="1">Res!I74</f>
        <v>0</v>
      </c>
      <c r="J87" s="74">
        <f ca="1">Res!J74</f>
        <v>1</v>
      </c>
      <c r="K87" s="74">
        <f ca="1">Res!K74</f>
        <v>0</v>
      </c>
      <c r="L87" s="74">
        <f ca="1">Res!L74</f>
        <v>0</v>
      </c>
      <c r="M87" s="74">
        <f ca="1">Res!M74</f>
        <v>0</v>
      </c>
      <c r="N87" s="74">
        <f ca="1">Res!N74</f>
        <v>0</v>
      </c>
    </row>
    <row r="88" spans="2:14" ht="20.100000000000001" customHeight="1" thickBot="1" x14ac:dyDescent="0.3">
      <c r="B88" s="73" t="str">
        <f ca="1">Res!B75</f>
        <v>Funcionário 2</v>
      </c>
      <c r="C88" s="74">
        <f ca="1">Res!C75</f>
        <v>0</v>
      </c>
      <c r="D88" s="74">
        <f ca="1">Res!D75</f>
        <v>0</v>
      </c>
      <c r="E88" s="74">
        <f ca="1">Res!E75</f>
        <v>0</v>
      </c>
      <c r="F88" s="74">
        <f ca="1">Res!F75</f>
        <v>0</v>
      </c>
      <c r="G88" s="74">
        <f ca="1">Res!G75</f>
        <v>0</v>
      </c>
      <c r="H88" s="74">
        <f ca="1">Res!H75</f>
        <v>0</v>
      </c>
      <c r="I88" s="74">
        <f ca="1">Res!I75</f>
        <v>0</v>
      </c>
      <c r="J88" s="74">
        <f ca="1">Res!J75</f>
        <v>0</v>
      </c>
      <c r="K88" s="74">
        <f ca="1">Res!K75</f>
        <v>0</v>
      </c>
      <c r="L88" s="74">
        <f ca="1">Res!L75</f>
        <v>0</v>
      </c>
      <c r="M88" s="74">
        <f ca="1">Res!M75</f>
        <v>0</v>
      </c>
      <c r="N88" s="74">
        <f ca="1">Res!N75</f>
        <v>0</v>
      </c>
    </row>
    <row r="89" spans="2:14" ht="20.100000000000001" customHeight="1" thickBot="1" x14ac:dyDescent="0.3">
      <c r="B89" s="73" t="str">
        <f ca="1">Res!B76</f>
        <v>Funcionário 3</v>
      </c>
      <c r="C89" s="74">
        <f ca="1">Res!C76</f>
        <v>0</v>
      </c>
      <c r="D89" s="74">
        <f ca="1">Res!D76</f>
        <v>0</v>
      </c>
      <c r="E89" s="74">
        <f ca="1">Res!E76</f>
        <v>0</v>
      </c>
      <c r="F89" s="74">
        <f ca="1">Res!F76</f>
        <v>0</v>
      </c>
      <c r="G89" s="74">
        <f ca="1">Res!G76</f>
        <v>0</v>
      </c>
      <c r="H89" s="74">
        <f ca="1">Res!H76</f>
        <v>0</v>
      </c>
      <c r="I89" s="74">
        <f ca="1">Res!I76</f>
        <v>0</v>
      </c>
      <c r="J89" s="74">
        <f ca="1">Res!J76</f>
        <v>0</v>
      </c>
      <c r="K89" s="74">
        <f ca="1">Res!K76</f>
        <v>0</v>
      </c>
      <c r="L89" s="74">
        <f ca="1">Res!L76</f>
        <v>0</v>
      </c>
      <c r="M89" s="74">
        <f ca="1">Res!M76</f>
        <v>0</v>
      </c>
      <c r="N89" s="74">
        <f ca="1">Res!N76</f>
        <v>0</v>
      </c>
    </row>
    <row r="90" spans="2:14" ht="20.100000000000001" customHeight="1" thickBot="1" x14ac:dyDescent="0.3">
      <c r="B90" s="73" t="str">
        <f ca="1">Res!B77</f>
        <v>Funcionário 4</v>
      </c>
      <c r="C90" s="74">
        <f ca="1">Res!C77</f>
        <v>0</v>
      </c>
      <c r="D90" s="74">
        <f ca="1">Res!D77</f>
        <v>0</v>
      </c>
      <c r="E90" s="74">
        <f ca="1">Res!E77</f>
        <v>0</v>
      </c>
      <c r="F90" s="74">
        <f ca="1">Res!F77</f>
        <v>0</v>
      </c>
      <c r="G90" s="74">
        <f ca="1">Res!G77</f>
        <v>0</v>
      </c>
      <c r="H90" s="74">
        <f ca="1">Res!H77</f>
        <v>0</v>
      </c>
      <c r="I90" s="74">
        <f ca="1">Res!I77</f>
        <v>0</v>
      </c>
      <c r="J90" s="74">
        <f ca="1">Res!J77</f>
        <v>0</v>
      </c>
      <c r="K90" s="74">
        <f ca="1">Res!K77</f>
        <v>0</v>
      </c>
      <c r="L90" s="74">
        <f ca="1">Res!L77</f>
        <v>0</v>
      </c>
      <c r="M90" s="74">
        <f ca="1">Res!M77</f>
        <v>0</v>
      </c>
      <c r="N90" s="74">
        <f ca="1">Res!N77</f>
        <v>0</v>
      </c>
    </row>
    <row r="91" spans="2:14" ht="20.100000000000001" customHeight="1" thickBot="1" x14ac:dyDescent="0.3">
      <c r="B91" s="73" t="str">
        <f ca="1">Res!B78</f>
        <v>Funcionário 5</v>
      </c>
      <c r="C91" s="74">
        <f ca="1">Res!C78</f>
        <v>0</v>
      </c>
      <c r="D91" s="74">
        <f ca="1">Res!D78</f>
        <v>0</v>
      </c>
      <c r="E91" s="74">
        <f ca="1">Res!E78</f>
        <v>0</v>
      </c>
      <c r="F91" s="74">
        <f ca="1">Res!F78</f>
        <v>0</v>
      </c>
      <c r="G91" s="74">
        <f ca="1">Res!G78</f>
        <v>0</v>
      </c>
      <c r="H91" s="74">
        <f ca="1">Res!H78</f>
        <v>0</v>
      </c>
      <c r="I91" s="74">
        <f ca="1">Res!I78</f>
        <v>0</v>
      </c>
      <c r="J91" s="74">
        <f ca="1">Res!J78</f>
        <v>0</v>
      </c>
      <c r="K91" s="74">
        <f ca="1">Res!K78</f>
        <v>0</v>
      </c>
      <c r="L91" s="74">
        <f ca="1">Res!L78</f>
        <v>0</v>
      </c>
      <c r="M91" s="74">
        <f ca="1">Res!M78</f>
        <v>0</v>
      </c>
      <c r="N91" s="74">
        <f ca="1">Res!N78</f>
        <v>0</v>
      </c>
    </row>
    <row r="92" spans="2:14" ht="20.100000000000001" customHeight="1" thickBot="1" x14ac:dyDescent="0.3">
      <c r="B92" s="73" t="str">
        <f ca="1">Res!B79</f>
        <v>Funcionário 6</v>
      </c>
      <c r="C92" s="74">
        <f ca="1">Res!C79</f>
        <v>0</v>
      </c>
      <c r="D92" s="74">
        <f ca="1">Res!D79</f>
        <v>0</v>
      </c>
      <c r="E92" s="74">
        <f ca="1">Res!E79</f>
        <v>0</v>
      </c>
      <c r="F92" s="74">
        <f ca="1">Res!F79</f>
        <v>0</v>
      </c>
      <c r="G92" s="74">
        <f ca="1">Res!G79</f>
        <v>0</v>
      </c>
      <c r="H92" s="74">
        <f ca="1">Res!H79</f>
        <v>0</v>
      </c>
      <c r="I92" s="74">
        <f ca="1">Res!I79</f>
        <v>0</v>
      </c>
      <c r="J92" s="74">
        <f ca="1">Res!J79</f>
        <v>0</v>
      </c>
      <c r="K92" s="74">
        <f ca="1">Res!K79</f>
        <v>0</v>
      </c>
      <c r="L92" s="74">
        <f ca="1">Res!L79</f>
        <v>0</v>
      </c>
      <c r="M92" s="74">
        <f ca="1">Res!M79</f>
        <v>0</v>
      </c>
      <c r="N92" s="74">
        <f ca="1">Res!N79</f>
        <v>0</v>
      </c>
    </row>
    <row r="93" spans="2:14" ht="20.100000000000001" customHeight="1" thickBot="1" x14ac:dyDescent="0.3">
      <c r="B93" s="73" t="str">
        <f ca="1">Res!B80</f>
        <v>Funcionário 7</v>
      </c>
      <c r="C93" s="74">
        <f ca="1">Res!C80</f>
        <v>0</v>
      </c>
      <c r="D93" s="74">
        <f ca="1">Res!D80</f>
        <v>0</v>
      </c>
      <c r="E93" s="74">
        <f ca="1">Res!E80</f>
        <v>0</v>
      </c>
      <c r="F93" s="74">
        <f ca="1">Res!F80</f>
        <v>0</v>
      </c>
      <c r="G93" s="74">
        <f ca="1">Res!G80</f>
        <v>0</v>
      </c>
      <c r="H93" s="74">
        <f ca="1">Res!H80</f>
        <v>0</v>
      </c>
      <c r="I93" s="74">
        <f ca="1">Res!I80</f>
        <v>0</v>
      </c>
      <c r="J93" s="74">
        <f ca="1">Res!J80</f>
        <v>0</v>
      </c>
      <c r="K93" s="74">
        <f ca="1">Res!K80</f>
        <v>0</v>
      </c>
      <c r="L93" s="74">
        <f ca="1">Res!L80</f>
        <v>0</v>
      </c>
      <c r="M93" s="74">
        <f ca="1">Res!M80</f>
        <v>0</v>
      </c>
      <c r="N93" s="74">
        <f ca="1">Res!N80</f>
        <v>0</v>
      </c>
    </row>
    <row r="94" spans="2:14" ht="20.100000000000001" customHeight="1" thickBot="1" x14ac:dyDescent="0.3">
      <c r="B94" s="73" t="str">
        <f ca="1">Res!B81</f>
        <v>Funcionário 8</v>
      </c>
      <c r="C94" s="74">
        <f ca="1">Res!C81</f>
        <v>0</v>
      </c>
      <c r="D94" s="74">
        <f ca="1">Res!D81</f>
        <v>0</v>
      </c>
      <c r="E94" s="74">
        <f ca="1">Res!E81</f>
        <v>0</v>
      </c>
      <c r="F94" s="74">
        <f ca="1">Res!F81</f>
        <v>0</v>
      </c>
      <c r="G94" s="74">
        <f ca="1">Res!G81</f>
        <v>0</v>
      </c>
      <c r="H94" s="74">
        <f ca="1">Res!H81</f>
        <v>0</v>
      </c>
      <c r="I94" s="74">
        <f ca="1">Res!I81</f>
        <v>0</v>
      </c>
      <c r="J94" s="74">
        <f ca="1">Res!J81</f>
        <v>0</v>
      </c>
      <c r="K94" s="74">
        <f ca="1">Res!K81</f>
        <v>0</v>
      </c>
      <c r="L94" s="74">
        <f ca="1">Res!L81</f>
        <v>0</v>
      </c>
      <c r="M94" s="74">
        <f ca="1">Res!M81</f>
        <v>0</v>
      </c>
      <c r="N94" s="74">
        <f ca="1">Res!N81</f>
        <v>0</v>
      </c>
    </row>
    <row r="95" spans="2:14" ht="20.100000000000001" customHeight="1" thickBot="1" x14ac:dyDescent="0.3">
      <c r="B95" s="73" t="str">
        <f ca="1">Res!B82</f>
        <v>Funcionário 9</v>
      </c>
      <c r="C95" s="74">
        <f ca="1">Res!C82</f>
        <v>0</v>
      </c>
      <c r="D95" s="74">
        <f ca="1">Res!D82</f>
        <v>0</v>
      </c>
      <c r="E95" s="74">
        <f ca="1">Res!E82</f>
        <v>0</v>
      </c>
      <c r="F95" s="74">
        <f ca="1">Res!F82</f>
        <v>0</v>
      </c>
      <c r="G95" s="74">
        <f ca="1">Res!G82</f>
        <v>0</v>
      </c>
      <c r="H95" s="74">
        <f ca="1">Res!H82</f>
        <v>0</v>
      </c>
      <c r="I95" s="74">
        <f ca="1">Res!I82</f>
        <v>0</v>
      </c>
      <c r="J95" s="74">
        <f ca="1">Res!J82</f>
        <v>0</v>
      </c>
      <c r="K95" s="74">
        <f ca="1">Res!K82</f>
        <v>0</v>
      </c>
      <c r="L95" s="74">
        <f ca="1">Res!L82</f>
        <v>0</v>
      </c>
      <c r="M95" s="74">
        <f ca="1">Res!M82</f>
        <v>0</v>
      </c>
      <c r="N95" s="74">
        <f ca="1">Res!N82</f>
        <v>0</v>
      </c>
    </row>
    <row r="96" spans="2:14" ht="20.100000000000001" customHeight="1" thickBot="1" x14ac:dyDescent="0.3">
      <c r="B96" s="73" t="str">
        <f ca="1">Res!B83</f>
        <v>Funcionário 10</v>
      </c>
      <c r="C96" s="74">
        <f ca="1">Res!C83</f>
        <v>0</v>
      </c>
      <c r="D96" s="74">
        <f ca="1">Res!D83</f>
        <v>0</v>
      </c>
      <c r="E96" s="74">
        <f ca="1">Res!E83</f>
        <v>0</v>
      </c>
      <c r="F96" s="74">
        <f ca="1">Res!F83</f>
        <v>0</v>
      </c>
      <c r="G96" s="74">
        <f ca="1">Res!G83</f>
        <v>0</v>
      </c>
      <c r="H96" s="74">
        <f ca="1">Res!H83</f>
        <v>0</v>
      </c>
      <c r="I96" s="74">
        <f ca="1">Res!I83</f>
        <v>0</v>
      </c>
      <c r="J96" s="74">
        <f ca="1">Res!J83</f>
        <v>0</v>
      </c>
      <c r="K96" s="74">
        <f ca="1">Res!K83</f>
        <v>0</v>
      </c>
      <c r="L96" s="74">
        <f ca="1">Res!L83</f>
        <v>0</v>
      </c>
      <c r="M96" s="74">
        <f ca="1">Res!M83</f>
        <v>0</v>
      </c>
      <c r="N96" s="74">
        <f ca="1">Res!N83</f>
        <v>0</v>
      </c>
    </row>
    <row r="98" spans="2:14" ht="20.100000000000001" customHeight="1" thickBot="1" x14ac:dyDescent="0.3">
      <c r="B98" s="69" t="str">
        <f>Res!B85</f>
        <v>Consolidado Mensal das Dez Soluções mais Aplicadas</v>
      </c>
      <c r="C98" s="70"/>
      <c r="D98" s="70"/>
      <c r="E98" s="70"/>
      <c r="F98" s="70"/>
      <c r="G98" s="70"/>
      <c r="H98" s="70"/>
      <c r="I98" s="70"/>
      <c r="J98" s="70"/>
      <c r="K98" s="70"/>
      <c r="L98" s="70"/>
      <c r="M98" s="70"/>
      <c r="N98" s="70"/>
    </row>
    <row r="99" spans="2:14" ht="20.100000000000001" customHeight="1" thickBot="1" x14ac:dyDescent="0.3">
      <c r="B99" s="71" t="str">
        <f>Res!B86</f>
        <v>Soluções Aplicadas</v>
      </c>
      <c r="C99" s="72" t="str">
        <f>Res!C86</f>
        <v>janeiro</v>
      </c>
      <c r="D99" s="72" t="str">
        <f>Res!D86</f>
        <v>fevereiro</v>
      </c>
      <c r="E99" s="72" t="str">
        <f>Res!E86</f>
        <v>março</v>
      </c>
      <c r="F99" s="72" t="str">
        <f>Res!F86</f>
        <v>abril</v>
      </c>
      <c r="G99" s="72" t="str">
        <f>Res!G86</f>
        <v>maio</v>
      </c>
      <c r="H99" s="72" t="str">
        <f>Res!H86</f>
        <v>junho</v>
      </c>
      <c r="I99" s="72" t="str">
        <f>Res!I86</f>
        <v>julho</v>
      </c>
      <c r="J99" s="72" t="str">
        <f>Res!J86</f>
        <v>agosto</v>
      </c>
      <c r="K99" s="72" t="str">
        <f>Res!K86</f>
        <v>setembro</v>
      </c>
      <c r="L99" s="72" t="str">
        <f>Res!L86</f>
        <v>outubro</v>
      </c>
      <c r="M99" s="72" t="str">
        <f>Res!M86</f>
        <v>novembro</v>
      </c>
      <c r="N99" s="72" t="str">
        <f>Res!N86</f>
        <v>dezembro</v>
      </c>
    </row>
    <row r="100" spans="2:14" ht="20.100000000000001" customHeight="1" thickBot="1" x14ac:dyDescent="0.3">
      <c r="B100" s="73" t="str">
        <f ca="1">Res!B87</f>
        <v>Cobertura de Falta</v>
      </c>
      <c r="C100" s="74">
        <f ca="1">Res!C87</f>
        <v>0</v>
      </c>
      <c r="D100" s="74">
        <f ca="1">Res!D87</f>
        <v>0</v>
      </c>
      <c r="E100" s="74">
        <f ca="1">Res!E87</f>
        <v>0</v>
      </c>
      <c r="F100" s="74">
        <f ca="1">Res!F87</f>
        <v>0</v>
      </c>
      <c r="G100" s="74">
        <f ca="1">Res!G87</f>
        <v>0</v>
      </c>
      <c r="H100" s="74">
        <f ca="1">Res!H87</f>
        <v>0</v>
      </c>
      <c r="I100" s="74">
        <f ca="1">Res!I87</f>
        <v>0</v>
      </c>
      <c r="J100" s="74">
        <f ca="1">Res!J87</f>
        <v>1</v>
      </c>
      <c r="K100" s="74">
        <f ca="1">Res!K87</f>
        <v>0</v>
      </c>
      <c r="L100" s="74">
        <f ca="1">Res!L87</f>
        <v>0</v>
      </c>
      <c r="M100" s="74">
        <f ca="1">Res!M87</f>
        <v>0</v>
      </c>
      <c r="N100" s="74">
        <f ca="1">Res!N87</f>
        <v>0</v>
      </c>
    </row>
    <row r="101" spans="2:14" ht="20.100000000000001" customHeight="1" thickBot="1" x14ac:dyDescent="0.3">
      <c r="B101" s="73" t="str">
        <f ca="1">Res!B88</f>
        <v>Hora Extra</v>
      </c>
      <c r="C101" s="74">
        <f ca="1">Res!C88</f>
        <v>0</v>
      </c>
      <c r="D101" s="74">
        <f ca="1">Res!D88</f>
        <v>0</v>
      </c>
      <c r="E101" s="74">
        <f ca="1">Res!E88</f>
        <v>0</v>
      </c>
      <c r="F101" s="74">
        <f ca="1">Res!F88</f>
        <v>0</v>
      </c>
      <c r="G101" s="74">
        <f ca="1">Res!G88</f>
        <v>0</v>
      </c>
      <c r="H101" s="74">
        <f ca="1">Res!H88</f>
        <v>0</v>
      </c>
      <c r="I101" s="74">
        <f ca="1">Res!I88</f>
        <v>0</v>
      </c>
      <c r="J101" s="74">
        <f ca="1">Res!J88</f>
        <v>0</v>
      </c>
      <c r="K101" s="74">
        <f ca="1">Res!K88</f>
        <v>0</v>
      </c>
      <c r="L101" s="74">
        <f ca="1">Res!L88</f>
        <v>0</v>
      </c>
      <c r="M101" s="74">
        <f ca="1">Res!M88</f>
        <v>0</v>
      </c>
      <c r="N101" s="74">
        <f ca="1">Res!N88</f>
        <v>0</v>
      </c>
    </row>
    <row r="102" spans="2:14" ht="20.100000000000001" customHeight="1" thickBot="1" x14ac:dyDescent="0.3">
      <c r="B102" s="73" t="str">
        <f ca="1">Res!B89</f>
        <v>Remanejamento</v>
      </c>
      <c r="C102" s="74">
        <f ca="1">Res!C89</f>
        <v>0</v>
      </c>
      <c r="D102" s="74">
        <f ca="1">Res!D89</f>
        <v>0</v>
      </c>
      <c r="E102" s="74">
        <f ca="1">Res!E89</f>
        <v>0</v>
      </c>
      <c r="F102" s="74">
        <f ca="1">Res!F89</f>
        <v>0</v>
      </c>
      <c r="G102" s="74">
        <f ca="1">Res!G89</f>
        <v>0</v>
      </c>
      <c r="H102" s="74">
        <f ca="1">Res!H89</f>
        <v>0</v>
      </c>
      <c r="I102" s="74">
        <f ca="1">Res!I89</f>
        <v>0</v>
      </c>
      <c r="J102" s="74">
        <f ca="1">Res!J89</f>
        <v>0</v>
      </c>
      <c r="K102" s="74">
        <f ca="1">Res!K89</f>
        <v>0</v>
      </c>
      <c r="L102" s="74">
        <f ca="1">Res!L89</f>
        <v>0</v>
      </c>
      <c r="M102" s="74">
        <f ca="1">Res!M89</f>
        <v>0</v>
      </c>
      <c r="N102" s="74">
        <f ca="1">Res!N89</f>
        <v>0</v>
      </c>
    </row>
    <row r="103" spans="2:14" ht="20.100000000000001" customHeight="1" thickBot="1" x14ac:dyDescent="0.3">
      <c r="B103" s="73" t="str">
        <f ca="1">Res!B90</f>
        <v>Troca de Seriço</v>
      </c>
      <c r="C103" s="74">
        <f ca="1">Res!C90</f>
        <v>0</v>
      </c>
      <c r="D103" s="74">
        <f ca="1">Res!D90</f>
        <v>0</v>
      </c>
      <c r="E103" s="74">
        <f ca="1">Res!E90</f>
        <v>0</v>
      </c>
      <c r="F103" s="74">
        <f ca="1">Res!F90</f>
        <v>0</v>
      </c>
      <c r="G103" s="74">
        <f ca="1">Res!G90</f>
        <v>0</v>
      </c>
      <c r="H103" s="74">
        <f ca="1">Res!H90</f>
        <v>0</v>
      </c>
      <c r="I103" s="74">
        <f ca="1">Res!I90</f>
        <v>0</v>
      </c>
      <c r="J103" s="74">
        <f ca="1">Res!J90</f>
        <v>0</v>
      </c>
      <c r="K103" s="74">
        <f ca="1">Res!K90</f>
        <v>0</v>
      </c>
      <c r="L103" s="74">
        <f ca="1">Res!L90</f>
        <v>0</v>
      </c>
      <c r="M103" s="74">
        <f ca="1">Res!M90</f>
        <v>0</v>
      </c>
      <c r="N103" s="74">
        <f ca="1">Res!N90</f>
        <v>0</v>
      </c>
    </row>
    <row r="104" spans="2:14" ht="20.100000000000001" customHeight="1" thickBot="1" x14ac:dyDescent="0.3">
      <c r="B104" s="73">
        <f ca="1">Res!B91</f>
        <v>0</v>
      </c>
      <c r="C104" s="74">
        <f ca="1">Res!C91</f>
        <v>0</v>
      </c>
      <c r="D104" s="74">
        <f ca="1">Res!D91</f>
        <v>0</v>
      </c>
      <c r="E104" s="74">
        <f ca="1">Res!E91</f>
        <v>0</v>
      </c>
      <c r="F104" s="74">
        <f ca="1">Res!F91</f>
        <v>0</v>
      </c>
      <c r="G104" s="74">
        <f ca="1">Res!G91</f>
        <v>0</v>
      </c>
      <c r="H104" s="74">
        <f ca="1">Res!H91</f>
        <v>0</v>
      </c>
      <c r="I104" s="74">
        <f ca="1">Res!I91</f>
        <v>0</v>
      </c>
      <c r="J104" s="74">
        <f ca="1">Res!J91</f>
        <v>0</v>
      </c>
      <c r="K104" s="74">
        <f ca="1">Res!K91</f>
        <v>0</v>
      </c>
      <c r="L104" s="74">
        <f ca="1">Res!L91</f>
        <v>0</v>
      </c>
      <c r="M104" s="74">
        <f ca="1">Res!M91</f>
        <v>0</v>
      </c>
      <c r="N104" s="74">
        <f ca="1">Res!N91</f>
        <v>0</v>
      </c>
    </row>
    <row r="105" spans="2:14" ht="20.100000000000001" customHeight="1" thickBot="1" x14ac:dyDescent="0.3">
      <c r="B105" s="73">
        <f ca="1">Res!B92</f>
        <v>0</v>
      </c>
      <c r="C105" s="74">
        <f ca="1">Res!C92</f>
        <v>0</v>
      </c>
      <c r="D105" s="74">
        <f ca="1">Res!D92</f>
        <v>0</v>
      </c>
      <c r="E105" s="74">
        <f ca="1">Res!E92</f>
        <v>0</v>
      </c>
      <c r="F105" s="74">
        <f ca="1">Res!F92</f>
        <v>0</v>
      </c>
      <c r="G105" s="74">
        <f ca="1">Res!G92</f>
        <v>0</v>
      </c>
      <c r="H105" s="74">
        <f ca="1">Res!H92</f>
        <v>0</v>
      </c>
      <c r="I105" s="74">
        <f ca="1">Res!I92</f>
        <v>0</v>
      </c>
      <c r="J105" s="74">
        <f ca="1">Res!J92</f>
        <v>0</v>
      </c>
      <c r="K105" s="74">
        <f ca="1">Res!K92</f>
        <v>0</v>
      </c>
      <c r="L105" s="74">
        <f ca="1">Res!L92</f>
        <v>0</v>
      </c>
      <c r="M105" s="74">
        <f ca="1">Res!M92</f>
        <v>0</v>
      </c>
      <c r="N105" s="74">
        <f ca="1">Res!N92</f>
        <v>0</v>
      </c>
    </row>
    <row r="106" spans="2:14" ht="20.100000000000001" customHeight="1" thickBot="1" x14ac:dyDescent="0.3">
      <c r="B106" s="73">
        <f ca="1">Res!B93</f>
        <v>0</v>
      </c>
      <c r="C106" s="74">
        <f ca="1">Res!C93</f>
        <v>0</v>
      </c>
      <c r="D106" s="74">
        <f ca="1">Res!D93</f>
        <v>0</v>
      </c>
      <c r="E106" s="74">
        <f ca="1">Res!E93</f>
        <v>0</v>
      </c>
      <c r="F106" s="74">
        <f ca="1">Res!F93</f>
        <v>0</v>
      </c>
      <c r="G106" s="74">
        <f ca="1">Res!G93</f>
        <v>0</v>
      </c>
      <c r="H106" s="74">
        <f ca="1">Res!H93</f>
        <v>0</v>
      </c>
      <c r="I106" s="74">
        <f ca="1">Res!I93</f>
        <v>0</v>
      </c>
      <c r="J106" s="74">
        <f ca="1">Res!J93</f>
        <v>0</v>
      </c>
      <c r="K106" s="74">
        <f ca="1">Res!K93</f>
        <v>0</v>
      </c>
      <c r="L106" s="74">
        <f ca="1">Res!L93</f>
        <v>0</v>
      </c>
      <c r="M106" s="74">
        <f ca="1">Res!M93</f>
        <v>0</v>
      </c>
      <c r="N106" s="74">
        <f ca="1">Res!N93</f>
        <v>0</v>
      </c>
    </row>
    <row r="107" spans="2:14" ht="20.100000000000001" customHeight="1" thickBot="1" x14ac:dyDescent="0.3">
      <c r="B107" s="73">
        <f ca="1">Res!B94</f>
        <v>0</v>
      </c>
      <c r="C107" s="74">
        <f ca="1">Res!C94</f>
        <v>0</v>
      </c>
      <c r="D107" s="74">
        <f ca="1">Res!D94</f>
        <v>0</v>
      </c>
      <c r="E107" s="74">
        <f ca="1">Res!E94</f>
        <v>0</v>
      </c>
      <c r="F107" s="74">
        <f ca="1">Res!F94</f>
        <v>0</v>
      </c>
      <c r="G107" s="74">
        <f ca="1">Res!G94</f>
        <v>0</v>
      </c>
      <c r="H107" s="74">
        <f ca="1">Res!H94</f>
        <v>0</v>
      </c>
      <c r="I107" s="74">
        <f ca="1">Res!I94</f>
        <v>0</v>
      </c>
      <c r="J107" s="74">
        <f ca="1">Res!J94</f>
        <v>0</v>
      </c>
      <c r="K107" s="74">
        <f ca="1">Res!K94</f>
        <v>0</v>
      </c>
      <c r="L107" s="74">
        <f ca="1">Res!L94</f>
        <v>0</v>
      </c>
      <c r="M107" s="74">
        <f ca="1">Res!M94</f>
        <v>0</v>
      </c>
      <c r="N107" s="74">
        <f ca="1">Res!N94</f>
        <v>0</v>
      </c>
    </row>
    <row r="108" spans="2:14" ht="20.100000000000001" customHeight="1" thickBot="1" x14ac:dyDescent="0.3">
      <c r="B108" s="73">
        <f ca="1">Res!B95</f>
        <v>0</v>
      </c>
      <c r="C108" s="74">
        <f ca="1">Res!C95</f>
        <v>0</v>
      </c>
      <c r="D108" s="74">
        <f ca="1">Res!D95</f>
        <v>0</v>
      </c>
      <c r="E108" s="74">
        <f ca="1">Res!E95</f>
        <v>0</v>
      </c>
      <c r="F108" s="74">
        <f ca="1">Res!F95</f>
        <v>0</v>
      </c>
      <c r="G108" s="74">
        <f ca="1">Res!G95</f>
        <v>0</v>
      </c>
      <c r="H108" s="74">
        <f ca="1">Res!H95</f>
        <v>0</v>
      </c>
      <c r="I108" s="74">
        <f ca="1">Res!I95</f>
        <v>0</v>
      </c>
      <c r="J108" s="74">
        <f ca="1">Res!J95</f>
        <v>0</v>
      </c>
      <c r="K108" s="74">
        <f ca="1">Res!K95</f>
        <v>0</v>
      </c>
      <c r="L108" s="74">
        <f ca="1">Res!L95</f>
        <v>0</v>
      </c>
      <c r="M108" s="74">
        <f ca="1">Res!M95</f>
        <v>0</v>
      </c>
      <c r="N108" s="74">
        <f ca="1">Res!N95</f>
        <v>0</v>
      </c>
    </row>
    <row r="109" spans="2:14" ht="20.100000000000001" customHeight="1" thickBot="1" x14ac:dyDescent="0.3">
      <c r="B109" s="73">
        <f ca="1">Res!B96</f>
        <v>0</v>
      </c>
      <c r="C109" s="74">
        <f ca="1">Res!C96</f>
        <v>0</v>
      </c>
      <c r="D109" s="74">
        <f ca="1">Res!D96</f>
        <v>0</v>
      </c>
      <c r="E109" s="74">
        <f ca="1">Res!E96</f>
        <v>0</v>
      </c>
      <c r="F109" s="74">
        <f ca="1">Res!F96</f>
        <v>0</v>
      </c>
      <c r="G109" s="74">
        <f ca="1">Res!G96</f>
        <v>0</v>
      </c>
      <c r="H109" s="74">
        <f ca="1">Res!H96</f>
        <v>0</v>
      </c>
      <c r="I109" s="74">
        <f ca="1">Res!I96</f>
        <v>0</v>
      </c>
      <c r="J109" s="74">
        <f ca="1">Res!J96</f>
        <v>0</v>
      </c>
      <c r="K109" s="74">
        <f ca="1">Res!K96</f>
        <v>0</v>
      </c>
      <c r="L109" s="74">
        <f ca="1">Res!L96</f>
        <v>0</v>
      </c>
      <c r="M109" s="74">
        <f ca="1">Res!M96</f>
        <v>0</v>
      </c>
      <c r="N109" s="74">
        <f ca="1">Res!N96</f>
        <v>0</v>
      </c>
    </row>
    <row r="111" spans="2:14" ht="20.100000000000001" customHeight="1" thickBot="1" x14ac:dyDescent="0.3">
      <c r="B111" s="69" t="str">
        <f>Res!B98</f>
        <v>Consolidado Mensal das Dez Meios de Comunicação com o Cliente Mais Utilizados</v>
      </c>
      <c r="C111" s="70"/>
      <c r="D111" s="70"/>
      <c r="E111" s="70"/>
      <c r="F111" s="70"/>
      <c r="G111" s="70"/>
      <c r="H111" s="70"/>
      <c r="I111" s="70"/>
      <c r="J111" s="70"/>
      <c r="K111" s="70"/>
      <c r="L111" s="70"/>
      <c r="M111" s="70"/>
      <c r="N111" s="70"/>
    </row>
    <row r="112" spans="2:14" ht="20.100000000000001" customHeight="1" thickBot="1" x14ac:dyDescent="0.3">
      <c r="B112" s="71" t="str">
        <f>Res!B99</f>
        <v>Meio de Comunicação</v>
      </c>
      <c r="C112" s="72" t="str">
        <f>Res!C99</f>
        <v>janeiro</v>
      </c>
      <c r="D112" s="72" t="str">
        <f>Res!D99</f>
        <v>fevereiro</v>
      </c>
      <c r="E112" s="72" t="str">
        <f>Res!E99</f>
        <v>março</v>
      </c>
      <c r="F112" s="72" t="str">
        <f>Res!F99</f>
        <v>abril</v>
      </c>
      <c r="G112" s="72" t="str">
        <f>Res!G99</f>
        <v>maio</v>
      </c>
      <c r="H112" s="72" t="str">
        <f>Res!H99</f>
        <v>junho</v>
      </c>
      <c r="I112" s="72" t="str">
        <f>Res!I99</f>
        <v>julho</v>
      </c>
      <c r="J112" s="72" t="str">
        <f>Res!J99</f>
        <v>agosto</v>
      </c>
      <c r="K112" s="72" t="str">
        <f>Res!K99</f>
        <v>setembro</v>
      </c>
      <c r="L112" s="72" t="str">
        <f>Res!L99</f>
        <v>outubro</v>
      </c>
      <c r="M112" s="72" t="str">
        <f>Res!M99</f>
        <v>novembro</v>
      </c>
      <c r="N112" s="72" t="str">
        <f>Res!N99</f>
        <v>dezembro</v>
      </c>
    </row>
    <row r="113" spans="2:14" ht="20.100000000000001" customHeight="1" thickBot="1" x14ac:dyDescent="0.3">
      <c r="B113" s="73" t="str">
        <f ca="1">Res!B100</f>
        <v>Envio de e-mail</v>
      </c>
      <c r="C113" s="74">
        <f ca="1">Res!C100</f>
        <v>0</v>
      </c>
      <c r="D113" s="74">
        <f ca="1">Res!D100</f>
        <v>0</v>
      </c>
      <c r="E113" s="74">
        <f ca="1">Res!E100</f>
        <v>0</v>
      </c>
      <c r="F113" s="74">
        <f ca="1">Res!F100</f>
        <v>0</v>
      </c>
      <c r="G113" s="74">
        <f ca="1">Res!G100</f>
        <v>0</v>
      </c>
      <c r="H113" s="74">
        <f ca="1">Res!H100</f>
        <v>0</v>
      </c>
      <c r="I113" s="74">
        <f ca="1">Res!I100</f>
        <v>0</v>
      </c>
      <c r="J113" s="74">
        <f ca="1">Res!J100</f>
        <v>1</v>
      </c>
      <c r="K113" s="74">
        <f ca="1">Res!K100</f>
        <v>0</v>
      </c>
      <c r="L113" s="74">
        <f ca="1">Res!L100</f>
        <v>0</v>
      </c>
      <c r="M113" s="74">
        <f ca="1">Res!M100</f>
        <v>0</v>
      </c>
      <c r="N113" s="74">
        <f ca="1">Res!N100</f>
        <v>0</v>
      </c>
    </row>
    <row r="114" spans="2:14" ht="20.100000000000001" customHeight="1" thickBot="1" x14ac:dyDescent="0.3">
      <c r="B114" s="73" t="str">
        <f ca="1">Res!B101</f>
        <v>Ligação telefônica</v>
      </c>
      <c r="C114" s="74">
        <f ca="1">Res!C101</f>
        <v>0</v>
      </c>
      <c r="D114" s="74">
        <f ca="1">Res!D101</f>
        <v>0</v>
      </c>
      <c r="E114" s="74">
        <f ca="1">Res!E101</f>
        <v>0</v>
      </c>
      <c r="F114" s="74">
        <f ca="1">Res!F101</f>
        <v>0</v>
      </c>
      <c r="G114" s="74">
        <f ca="1">Res!G101</f>
        <v>0</v>
      </c>
      <c r="H114" s="74">
        <f ca="1">Res!H101</f>
        <v>0</v>
      </c>
      <c r="I114" s="74">
        <f ca="1">Res!I101</f>
        <v>0</v>
      </c>
      <c r="J114" s="74">
        <f ca="1">Res!J101</f>
        <v>0</v>
      </c>
      <c r="K114" s="74">
        <f ca="1">Res!K101</f>
        <v>0</v>
      </c>
      <c r="L114" s="74">
        <f ca="1">Res!L101</f>
        <v>0</v>
      </c>
      <c r="M114" s="74">
        <f ca="1">Res!M101</f>
        <v>0</v>
      </c>
      <c r="N114" s="74">
        <f ca="1">Res!N101</f>
        <v>0</v>
      </c>
    </row>
    <row r="115" spans="2:14" ht="20.100000000000001" customHeight="1" thickBot="1" x14ac:dyDescent="0.3">
      <c r="B115" s="73" t="str">
        <f ca="1">Res!B102</f>
        <v>Mensagem de Celular SMS</v>
      </c>
      <c r="C115" s="74">
        <f ca="1">Res!C102</f>
        <v>0</v>
      </c>
      <c r="D115" s="74">
        <f ca="1">Res!D102</f>
        <v>0</v>
      </c>
      <c r="E115" s="74">
        <f ca="1">Res!E102</f>
        <v>0</v>
      </c>
      <c r="F115" s="74">
        <f ca="1">Res!F102</f>
        <v>0</v>
      </c>
      <c r="G115" s="74">
        <f ca="1">Res!G102</f>
        <v>0</v>
      </c>
      <c r="H115" s="74">
        <f ca="1">Res!H102</f>
        <v>0</v>
      </c>
      <c r="I115" s="74">
        <f ca="1">Res!I102</f>
        <v>0</v>
      </c>
      <c r="J115" s="74">
        <f ca="1">Res!J102</f>
        <v>0</v>
      </c>
      <c r="K115" s="74">
        <f ca="1">Res!K102</f>
        <v>0</v>
      </c>
      <c r="L115" s="74">
        <f ca="1">Res!L102</f>
        <v>0</v>
      </c>
      <c r="M115" s="74">
        <f ca="1">Res!M102</f>
        <v>0</v>
      </c>
      <c r="N115" s="74">
        <f ca="1">Res!N102</f>
        <v>0</v>
      </c>
    </row>
    <row r="116" spans="2:14" ht="20.100000000000001" customHeight="1" thickBot="1" x14ac:dyDescent="0.3">
      <c r="B116" s="73" t="str">
        <f ca="1">Res!B103</f>
        <v>Mensagem de Celular WhatsApp</v>
      </c>
      <c r="C116" s="74">
        <f ca="1">Res!C103</f>
        <v>0</v>
      </c>
      <c r="D116" s="74">
        <f ca="1">Res!D103</f>
        <v>0</v>
      </c>
      <c r="E116" s="74">
        <f ca="1">Res!E103</f>
        <v>0</v>
      </c>
      <c r="F116" s="74">
        <f ca="1">Res!F103</f>
        <v>0</v>
      </c>
      <c r="G116" s="74">
        <f ca="1">Res!G103</f>
        <v>0</v>
      </c>
      <c r="H116" s="74">
        <f ca="1">Res!H103</f>
        <v>0</v>
      </c>
      <c r="I116" s="74">
        <f ca="1">Res!I103</f>
        <v>0</v>
      </c>
      <c r="J116" s="74">
        <f ca="1">Res!J103</f>
        <v>0</v>
      </c>
      <c r="K116" s="74">
        <f ca="1">Res!K103</f>
        <v>0</v>
      </c>
      <c r="L116" s="74">
        <f ca="1">Res!L103</f>
        <v>0</v>
      </c>
      <c r="M116" s="74">
        <f ca="1">Res!M103</f>
        <v>0</v>
      </c>
      <c r="N116" s="74">
        <f ca="1">Res!N103</f>
        <v>0</v>
      </c>
    </row>
    <row r="117" spans="2:14" ht="20.100000000000001" customHeight="1" thickBot="1" x14ac:dyDescent="0.3">
      <c r="B117" s="73" t="str">
        <f ca="1">Res!B104</f>
        <v>Mensagem Escrita</v>
      </c>
      <c r="C117" s="74">
        <f ca="1">Res!C104</f>
        <v>0</v>
      </c>
      <c r="D117" s="74">
        <f ca="1">Res!D104</f>
        <v>0</v>
      </c>
      <c r="E117" s="74">
        <f ca="1">Res!E104</f>
        <v>0</v>
      </c>
      <c r="F117" s="74">
        <f ca="1">Res!F104</f>
        <v>0</v>
      </c>
      <c r="G117" s="74">
        <f ca="1">Res!G104</f>
        <v>0</v>
      </c>
      <c r="H117" s="74">
        <f ca="1">Res!H104</f>
        <v>0</v>
      </c>
      <c r="I117" s="74">
        <f ca="1">Res!I104</f>
        <v>0</v>
      </c>
      <c r="J117" s="74">
        <f ca="1">Res!J104</f>
        <v>0</v>
      </c>
      <c r="K117" s="74">
        <f ca="1">Res!K104</f>
        <v>0</v>
      </c>
      <c r="L117" s="74">
        <f ca="1">Res!L104</f>
        <v>0</v>
      </c>
      <c r="M117" s="74">
        <f ca="1">Res!M104</f>
        <v>0</v>
      </c>
      <c r="N117" s="74">
        <f ca="1">Res!N104</f>
        <v>0</v>
      </c>
    </row>
    <row r="118" spans="2:14" ht="20.100000000000001" customHeight="1" thickBot="1" x14ac:dyDescent="0.3">
      <c r="B118" s="73" t="str">
        <f ca="1">Res!B105</f>
        <v>Rádio Nextel</v>
      </c>
      <c r="C118" s="74">
        <f ca="1">Res!C105</f>
        <v>0</v>
      </c>
      <c r="D118" s="74">
        <f ca="1">Res!D105</f>
        <v>0</v>
      </c>
      <c r="E118" s="74">
        <f ca="1">Res!E105</f>
        <v>0</v>
      </c>
      <c r="F118" s="74">
        <f ca="1">Res!F105</f>
        <v>0</v>
      </c>
      <c r="G118" s="74">
        <f ca="1">Res!G105</f>
        <v>0</v>
      </c>
      <c r="H118" s="74">
        <f ca="1">Res!H105</f>
        <v>0</v>
      </c>
      <c r="I118" s="74">
        <f ca="1">Res!I105</f>
        <v>0</v>
      </c>
      <c r="J118" s="74">
        <f ca="1">Res!J105</f>
        <v>0</v>
      </c>
      <c r="K118" s="74">
        <f ca="1">Res!K105</f>
        <v>0</v>
      </c>
      <c r="L118" s="74">
        <f ca="1">Res!L105</f>
        <v>0</v>
      </c>
      <c r="M118" s="74">
        <f ca="1">Res!M105</f>
        <v>0</v>
      </c>
      <c r="N118" s="74">
        <f ca="1">Res!N105</f>
        <v>0</v>
      </c>
    </row>
    <row r="119" spans="2:14" ht="20.100000000000001" customHeight="1" thickBot="1" x14ac:dyDescent="0.3">
      <c r="B119" s="73" t="str">
        <f ca="1">Res!B106</f>
        <v>Rádio Walkie-talkie</v>
      </c>
      <c r="C119" s="74">
        <f ca="1">Res!C106</f>
        <v>0</v>
      </c>
      <c r="D119" s="74">
        <f ca="1">Res!D106</f>
        <v>0</v>
      </c>
      <c r="E119" s="74">
        <f ca="1">Res!E106</f>
        <v>0</v>
      </c>
      <c r="F119" s="74">
        <f ca="1">Res!F106</f>
        <v>0</v>
      </c>
      <c r="G119" s="74">
        <f ca="1">Res!G106</f>
        <v>0</v>
      </c>
      <c r="H119" s="74">
        <f ca="1">Res!H106</f>
        <v>0</v>
      </c>
      <c r="I119" s="74">
        <f ca="1">Res!I106</f>
        <v>0</v>
      </c>
      <c r="J119" s="74">
        <f ca="1">Res!J106</f>
        <v>0</v>
      </c>
      <c r="K119" s="74">
        <f ca="1">Res!K106</f>
        <v>0</v>
      </c>
      <c r="L119" s="74">
        <f ca="1">Res!L106</f>
        <v>0</v>
      </c>
      <c r="M119" s="74">
        <f ca="1">Res!M106</f>
        <v>0</v>
      </c>
      <c r="N119" s="74">
        <f ca="1">Res!N106</f>
        <v>0</v>
      </c>
    </row>
    <row r="120" spans="2:14" ht="20.100000000000001" customHeight="1" thickBot="1" x14ac:dyDescent="0.3">
      <c r="B120" s="73" t="str">
        <f ca="1">Res!B107</f>
        <v>Telegrama</v>
      </c>
      <c r="C120" s="74">
        <f ca="1">Res!C107</f>
        <v>0</v>
      </c>
      <c r="D120" s="74">
        <f ca="1">Res!D107</f>
        <v>0</v>
      </c>
      <c r="E120" s="74">
        <f ca="1">Res!E107</f>
        <v>0</v>
      </c>
      <c r="F120" s="74">
        <f ca="1">Res!F107</f>
        <v>0</v>
      </c>
      <c r="G120" s="74">
        <f ca="1">Res!G107</f>
        <v>0</v>
      </c>
      <c r="H120" s="74">
        <f ca="1">Res!H107</f>
        <v>0</v>
      </c>
      <c r="I120" s="74">
        <f ca="1">Res!I107</f>
        <v>0</v>
      </c>
      <c r="J120" s="74">
        <f ca="1">Res!J107</f>
        <v>0</v>
      </c>
      <c r="K120" s="74">
        <f ca="1">Res!K107</f>
        <v>0</v>
      </c>
      <c r="L120" s="74">
        <f ca="1">Res!L107</f>
        <v>0</v>
      </c>
      <c r="M120" s="74">
        <f ca="1">Res!M107</f>
        <v>0</v>
      </c>
      <c r="N120" s="74">
        <f ca="1">Res!N107</f>
        <v>0</v>
      </c>
    </row>
    <row r="121" spans="2:14" ht="20.100000000000001" customHeight="1" thickBot="1" x14ac:dyDescent="0.3">
      <c r="B121" s="73" t="str">
        <f ca="1">Res!B108</f>
        <v>Carta Registrada</v>
      </c>
      <c r="C121" s="74">
        <f ca="1">Res!C108</f>
        <v>0</v>
      </c>
      <c r="D121" s="74">
        <f ca="1">Res!D108</f>
        <v>0</v>
      </c>
      <c r="E121" s="74">
        <f ca="1">Res!E108</f>
        <v>0</v>
      </c>
      <c r="F121" s="74">
        <f ca="1">Res!F108</f>
        <v>0</v>
      </c>
      <c r="G121" s="74">
        <f ca="1">Res!G108</f>
        <v>0</v>
      </c>
      <c r="H121" s="74">
        <f ca="1">Res!H108</f>
        <v>0</v>
      </c>
      <c r="I121" s="74">
        <f ca="1">Res!I108</f>
        <v>0</v>
      </c>
      <c r="J121" s="74">
        <f ca="1">Res!J108</f>
        <v>0</v>
      </c>
      <c r="K121" s="74">
        <f ca="1">Res!K108</f>
        <v>0</v>
      </c>
      <c r="L121" s="74">
        <f ca="1">Res!L108</f>
        <v>0</v>
      </c>
      <c r="M121" s="74">
        <f ca="1">Res!M108</f>
        <v>0</v>
      </c>
      <c r="N121" s="74">
        <f ca="1">Res!N108</f>
        <v>0</v>
      </c>
    </row>
    <row r="122" spans="2:14" ht="20.100000000000001" customHeight="1" thickBot="1" x14ac:dyDescent="0.3">
      <c r="B122" s="73" t="str">
        <f ca="1">Res!B109</f>
        <v>Bilhete</v>
      </c>
      <c r="C122" s="74">
        <f ca="1">Res!C109</f>
        <v>0</v>
      </c>
      <c r="D122" s="74">
        <f ca="1">Res!D109</f>
        <v>0</v>
      </c>
      <c r="E122" s="74">
        <f ca="1">Res!E109</f>
        <v>0</v>
      </c>
      <c r="F122" s="74">
        <f ca="1">Res!F109</f>
        <v>0</v>
      </c>
      <c r="G122" s="74">
        <f ca="1">Res!G109</f>
        <v>0</v>
      </c>
      <c r="H122" s="74">
        <f ca="1">Res!H109</f>
        <v>0</v>
      </c>
      <c r="I122" s="74">
        <f ca="1">Res!I109</f>
        <v>0</v>
      </c>
      <c r="J122" s="74">
        <f ca="1">Res!J109</f>
        <v>0</v>
      </c>
      <c r="K122" s="74">
        <f ca="1">Res!K109</f>
        <v>0</v>
      </c>
      <c r="L122" s="74">
        <f ca="1">Res!L109</f>
        <v>0</v>
      </c>
      <c r="M122" s="74">
        <f ca="1">Res!M109</f>
        <v>0</v>
      </c>
      <c r="N122" s="74">
        <f ca="1">Res!N109</f>
        <v>0</v>
      </c>
    </row>
    <row r="123" spans="2:14" ht="15.75" thickBot="1" x14ac:dyDescent="0.3"/>
    <row r="124" spans="2:14" ht="20.100000000000001" customHeight="1" thickBot="1" x14ac:dyDescent="0.3">
      <c r="B124" s="72" t="str">
        <f>Res!B111</f>
        <v>Selecione&gt;&gt;</v>
      </c>
      <c r="C124" s="75" t="str">
        <f>Res!C111</f>
        <v>fevereiro</v>
      </c>
      <c r="D124" s="75">
        <f>Res!D111</f>
        <v>2018</v>
      </c>
    </row>
    <row r="125" spans="2:14" ht="20.100000000000001" customHeight="1" thickBot="1" x14ac:dyDescent="0.3">
      <c r="B125" s="69" t="str">
        <f>Res!B112</f>
        <v>Consolidado Semanal dos Dez Tipos de Ocorrência com Maior Incidência</v>
      </c>
      <c r="C125" s="70"/>
      <c r="D125" s="70"/>
      <c r="E125" s="70"/>
      <c r="F125" s="70"/>
      <c r="G125" s="70"/>
      <c r="H125" s="70"/>
      <c r="I125" s="70"/>
    </row>
    <row r="126" spans="2:14" ht="20.100000000000001" customHeight="1" thickBot="1" x14ac:dyDescent="0.3">
      <c r="B126" s="71" t="str">
        <f>Res!B113</f>
        <v>Tipo de Ocorrência</v>
      </c>
      <c r="C126" s="72" t="str">
        <f>Res!C113</f>
        <v>domingo</v>
      </c>
      <c r="D126" s="72" t="str">
        <f>Res!D113</f>
        <v>segunda-feira</v>
      </c>
      <c r="E126" s="72" t="str">
        <f>Res!E113</f>
        <v>terça-feira</v>
      </c>
      <c r="F126" s="72" t="str">
        <f>Res!F113</f>
        <v>quarta-feira</v>
      </c>
      <c r="G126" s="72" t="str">
        <f>Res!G113</f>
        <v>quinta-feira</v>
      </c>
      <c r="H126" s="72" t="str">
        <f>Res!H113</f>
        <v>sexta-feira</v>
      </c>
      <c r="I126" s="72" t="str">
        <f>Res!I113</f>
        <v>sábado</v>
      </c>
    </row>
    <row r="127" spans="2:14" ht="20.100000000000001" customHeight="1" thickBot="1" x14ac:dyDescent="0.3">
      <c r="B127" s="73" t="str">
        <f ca="1">Res!B114</f>
        <v>Atraso justificado</v>
      </c>
      <c r="C127" s="74">
        <f ca="1">Res!C114</f>
        <v>1</v>
      </c>
      <c r="D127" s="74">
        <f ca="1">Res!D114</f>
        <v>0</v>
      </c>
      <c r="E127" s="74">
        <f ca="1">Res!E114</f>
        <v>0</v>
      </c>
      <c r="F127" s="74">
        <f ca="1">Res!F114</f>
        <v>0</v>
      </c>
      <c r="G127" s="74">
        <f ca="1">Res!G114</f>
        <v>0</v>
      </c>
      <c r="H127" s="74">
        <f ca="1">Res!H114</f>
        <v>0</v>
      </c>
      <c r="I127" s="74">
        <f ca="1">Res!I114</f>
        <v>0</v>
      </c>
    </row>
    <row r="128" spans="2:14" ht="20.100000000000001" customHeight="1" thickBot="1" x14ac:dyDescent="0.3">
      <c r="B128" s="73" t="str">
        <f ca="1">Res!B115</f>
        <v>Falta justificada</v>
      </c>
      <c r="C128" s="74">
        <f ca="1">Res!C115</f>
        <v>0</v>
      </c>
      <c r="D128" s="74">
        <f ca="1">Res!D115</f>
        <v>0</v>
      </c>
      <c r="E128" s="74">
        <f ca="1">Res!E115</f>
        <v>0</v>
      </c>
      <c r="F128" s="74">
        <f ca="1">Res!F115</f>
        <v>0</v>
      </c>
      <c r="G128" s="74">
        <f ca="1">Res!G115</f>
        <v>0</v>
      </c>
      <c r="H128" s="74">
        <f ca="1">Res!H115</f>
        <v>0</v>
      </c>
      <c r="I128" s="74">
        <f ca="1">Res!I115</f>
        <v>0</v>
      </c>
    </row>
    <row r="129" spans="2:9" ht="20.100000000000001" customHeight="1" thickBot="1" x14ac:dyDescent="0.3">
      <c r="B129" s="73" t="str">
        <f ca="1">Res!B116</f>
        <v>Falta sem justificativa</v>
      </c>
      <c r="C129" s="74">
        <f ca="1">Res!C116</f>
        <v>0</v>
      </c>
      <c r="D129" s="74">
        <f ca="1">Res!D116</f>
        <v>0</v>
      </c>
      <c r="E129" s="74">
        <f ca="1">Res!E116</f>
        <v>0</v>
      </c>
      <c r="F129" s="74">
        <f ca="1">Res!F116</f>
        <v>0</v>
      </c>
      <c r="G129" s="74">
        <f ca="1">Res!G116</f>
        <v>0</v>
      </c>
      <c r="H129" s="74">
        <f ca="1">Res!H116</f>
        <v>0</v>
      </c>
      <c r="I129" s="74">
        <f ca="1">Res!I116</f>
        <v>0</v>
      </c>
    </row>
    <row r="130" spans="2:9" ht="20.100000000000001" customHeight="1" thickBot="1" x14ac:dyDescent="0.3">
      <c r="B130" s="73" t="str">
        <f ca="1">Res!B117</f>
        <v>Licença Médica</v>
      </c>
      <c r="C130" s="74">
        <f ca="1">Res!C117</f>
        <v>0</v>
      </c>
      <c r="D130" s="74">
        <f ca="1">Res!D117</f>
        <v>0</v>
      </c>
      <c r="E130" s="74">
        <f ca="1">Res!E117</f>
        <v>0</v>
      </c>
      <c r="F130" s="74">
        <f ca="1">Res!F117</f>
        <v>0</v>
      </c>
      <c r="G130" s="74">
        <f ca="1">Res!G117</f>
        <v>0</v>
      </c>
      <c r="H130" s="74">
        <f ca="1">Res!H117</f>
        <v>0</v>
      </c>
      <c r="I130" s="74">
        <f ca="1">Res!I117</f>
        <v>0</v>
      </c>
    </row>
    <row r="131" spans="2:9" ht="20.100000000000001" customHeight="1" thickBot="1" x14ac:dyDescent="0.3">
      <c r="B131" s="73" t="str">
        <f ca="1">Res!B118</f>
        <v>Atraso sem justificativa</v>
      </c>
      <c r="C131" s="74">
        <f ca="1">Res!C118</f>
        <v>0</v>
      </c>
      <c r="D131" s="74">
        <f ca="1">Res!D118</f>
        <v>0</v>
      </c>
      <c r="E131" s="74">
        <f ca="1">Res!E118</f>
        <v>0</v>
      </c>
      <c r="F131" s="74">
        <f ca="1">Res!F118</f>
        <v>0</v>
      </c>
      <c r="G131" s="74">
        <f ca="1">Res!G118</f>
        <v>0</v>
      </c>
      <c r="H131" s="74">
        <f ca="1">Res!H118</f>
        <v>0</v>
      </c>
      <c r="I131" s="74">
        <f ca="1">Res!I118</f>
        <v>0</v>
      </c>
    </row>
    <row r="132" spans="2:9" ht="20.100000000000001" customHeight="1" thickBot="1" x14ac:dyDescent="0.3">
      <c r="B132" s="73" t="str">
        <f ca="1">Res!B119</f>
        <v>Abono</v>
      </c>
      <c r="C132" s="74">
        <f ca="1">Res!C119</f>
        <v>0</v>
      </c>
      <c r="D132" s="74">
        <f ca="1">Res!D119</f>
        <v>0</v>
      </c>
      <c r="E132" s="74">
        <f ca="1">Res!E119</f>
        <v>0</v>
      </c>
      <c r="F132" s="74">
        <f ca="1">Res!F119</f>
        <v>0</v>
      </c>
      <c r="G132" s="74">
        <f ca="1">Res!G119</f>
        <v>0</v>
      </c>
      <c r="H132" s="74">
        <f ca="1">Res!H119</f>
        <v>0</v>
      </c>
      <c r="I132" s="74">
        <f ca="1">Res!I119</f>
        <v>0</v>
      </c>
    </row>
    <row r="133" spans="2:9" ht="20.100000000000001" customHeight="1" thickBot="1" x14ac:dyDescent="0.3">
      <c r="B133" s="73" t="str">
        <f ca="1">Res!B120</f>
        <v>Licença paternidade</v>
      </c>
      <c r="C133" s="74">
        <f ca="1">Res!C120</f>
        <v>0</v>
      </c>
      <c r="D133" s="74">
        <f ca="1">Res!D120</f>
        <v>0</v>
      </c>
      <c r="E133" s="74">
        <f ca="1">Res!E120</f>
        <v>0</v>
      </c>
      <c r="F133" s="74">
        <f ca="1">Res!F120</f>
        <v>0</v>
      </c>
      <c r="G133" s="74">
        <f ca="1">Res!G120</f>
        <v>0</v>
      </c>
      <c r="H133" s="74">
        <f ca="1">Res!H120</f>
        <v>0</v>
      </c>
      <c r="I133" s="74">
        <f ca="1">Res!I120</f>
        <v>0</v>
      </c>
    </row>
    <row r="134" spans="2:9" ht="20.100000000000001" customHeight="1" thickBot="1" x14ac:dyDescent="0.3">
      <c r="B134" s="73" t="str">
        <f ca="1">Res!B121</f>
        <v>Licença maternidade</v>
      </c>
      <c r="C134" s="74">
        <f ca="1">Res!C121</f>
        <v>0</v>
      </c>
      <c r="D134" s="74">
        <f ca="1">Res!D121</f>
        <v>0</v>
      </c>
      <c r="E134" s="74">
        <f ca="1">Res!E121</f>
        <v>0</v>
      </c>
      <c r="F134" s="74">
        <f ca="1">Res!F121</f>
        <v>0</v>
      </c>
      <c r="G134" s="74">
        <f ca="1">Res!G121</f>
        <v>0</v>
      </c>
      <c r="H134" s="74">
        <f ca="1">Res!H121</f>
        <v>0</v>
      </c>
      <c r="I134" s="74">
        <f ca="1">Res!I121</f>
        <v>0</v>
      </c>
    </row>
    <row r="135" spans="2:9" ht="20.100000000000001" customHeight="1" thickBot="1" x14ac:dyDescent="0.3">
      <c r="B135" s="73" t="str">
        <f ca="1">Res!B122</f>
        <v>Suspensão</v>
      </c>
      <c r="C135" s="74">
        <f ca="1">Res!C122</f>
        <v>0</v>
      </c>
      <c r="D135" s="74">
        <f ca="1">Res!D122</f>
        <v>0</v>
      </c>
      <c r="E135" s="74">
        <f ca="1">Res!E122</f>
        <v>0</v>
      </c>
      <c r="F135" s="74">
        <f ca="1">Res!F122</f>
        <v>0</v>
      </c>
      <c r="G135" s="74">
        <f ca="1">Res!G122</f>
        <v>0</v>
      </c>
      <c r="H135" s="74">
        <f ca="1">Res!H122</f>
        <v>0</v>
      </c>
      <c r="I135" s="74">
        <f ca="1">Res!I122</f>
        <v>0</v>
      </c>
    </row>
    <row r="136" spans="2:9" ht="20.100000000000001" customHeight="1" thickBot="1" x14ac:dyDescent="0.3">
      <c r="B136" s="73" t="str">
        <f ca="1">Res!B123</f>
        <v>Afastamento INSS</v>
      </c>
      <c r="C136" s="74">
        <f ca="1">Res!C123</f>
        <v>0</v>
      </c>
      <c r="D136" s="74">
        <f ca="1">Res!D123</f>
        <v>0</v>
      </c>
      <c r="E136" s="74">
        <f ca="1">Res!E123</f>
        <v>0</v>
      </c>
      <c r="F136" s="74">
        <f ca="1">Res!F123</f>
        <v>0</v>
      </c>
      <c r="G136" s="74">
        <f ca="1">Res!G123</f>
        <v>0</v>
      </c>
      <c r="H136" s="74">
        <f ca="1">Res!H123</f>
        <v>0</v>
      </c>
      <c r="I136" s="74">
        <f ca="1">Res!I123</f>
        <v>0</v>
      </c>
    </row>
    <row r="138" spans="2:9" ht="20.100000000000001" customHeight="1" thickBot="1" x14ac:dyDescent="0.3">
      <c r="B138" s="69" t="str">
        <f>Res!B125</f>
        <v>Consolidado Semanal dos Dez Funcionário com Maior incidência de Ocorrências</v>
      </c>
      <c r="C138" s="70"/>
      <c r="D138" s="70"/>
      <c r="E138" s="70"/>
      <c r="F138" s="70"/>
      <c r="G138" s="70"/>
      <c r="H138" s="70"/>
      <c r="I138" s="70"/>
    </row>
    <row r="139" spans="2:9" ht="20.100000000000001" customHeight="1" thickBot="1" x14ac:dyDescent="0.3">
      <c r="B139" s="71" t="str">
        <f>Res!B126</f>
        <v>Funcionários</v>
      </c>
      <c r="C139" s="72" t="str">
        <f>Res!C126</f>
        <v>domingo</v>
      </c>
      <c r="D139" s="72" t="str">
        <f>Res!D126</f>
        <v>segunda-feira</v>
      </c>
      <c r="E139" s="72" t="str">
        <f>Res!E126</f>
        <v>terça-feira</v>
      </c>
      <c r="F139" s="72" t="str">
        <f>Res!F126</f>
        <v>quarta-feira</v>
      </c>
      <c r="G139" s="72" t="str">
        <f>Res!G126</f>
        <v>quinta-feira</v>
      </c>
      <c r="H139" s="72" t="str">
        <f>Res!H126</f>
        <v>sexta-feira</v>
      </c>
      <c r="I139" s="72" t="str">
        <f>Res!I126</f>
        <v>sábado</v>
      </c>
    </row>
    <row r="140" spans="2:9" ht="20.100000000000001" customHeight="1" thickBot="1" x14ac:dyDescent="0.3">
      <c r="B140" s="73" t="str">
        <f ca="1">Res!B127</f>
        <v>Funcionário 1</v>
      </c>
      <c r="C140" s="74">
        <f ca="1">Res!C127</f>
        <v>1</v>
      </c>
      <c r="D140" s="74">
        <f ca="1">Res!D127</f>
        <v>0</v>
      </c>
      <c r="E140" s="74">
        <f ca="1">Res!E127</f>
        <v>0</v>
      </c>
      <c r="F140" s="74">
        <f ca="1">Res!F127</f>
        <v>0</v>
      </c>
      <c r="G140" s="74">
        <f ca="1">Res!G127</f>
        <v>0</v>
      </c>
      <c r="H140" s="74">
        <f ca="1">Res!H127</f>
        <v>0</v>
      </c>
      <c r="I140" s="74">
        <f ca="1">Res!I127</f>
        <v>0</v>
      </c>
    </row>
    <row r="141" spans="2:9" ht="20.100000000000001" customHeight="1" thickBot="1" x14ac:dyDescent="0.3">
      <c r="B141" s="73" t="str">
        <f ca="1">Res!B128</f>
        <v>Funcionário 2</v>
      </c>
      <c r="C141" s="74">
        <f ca="1">Res!C128</f>
        <v>0</v>
      </c>
      <c r="D141" s="74">
        <f ca="1">Res!D128</f>
        <v>0</v>
      </c>
      <c r="E141" s="74">
        <f ca="1">Res!E128</f>
        <v>0</v>
      </c>
      <c r="F141" s="74">
        <f ca="1">Res!F128</f>
        <v>0</v>
      </c>
      <c r="G141" s="74">
        <f ca="1">Res!G128</f>
        <v>0</v>
      </c>
      <c r="H141" s="74">
        <f ca="1">Res!H128</f>
        <v>0</v>
      </c>
      <c r="I141" s="74">
        <f ca="1">Res!I128</f>
        <v>0</v>
      </c>
    </row>
    <row r="142" spans="2:9" ht="20.100000000000001" customHeight="1" thickBot="1" x14ac:dyDescent="0.3">
      <c r="B142" s="73" t="str">
        <f ca="1">Res!B129</f>
        <v>Funcionário 3</v>
      </c>
      <c r="C142" s="74">
        <f ca="1">Res!C129</f>
        <v>0</v>
      </c>
      <c r="D142" s="74">
        <f ca="1">Res!D129</f>
        <v>0</v>
      </c>
      <c r="E142" s="74">
        <f ca="1">Res!E129</f>
        <v>0</v>
      </c>
      <c r="F142" s="74">
        <f ca="1">Res!F129</f>
        <v>0</v>
      </c>
      <c r="G142" s="74">
        <f ca="1">Res!G129</f>
        <v>0</v>
      </c>
      <c r="H142" s="74">
        <f ca="1">Res!H129</f>
        <v>0</v>
      </c>
      <c r="I142" s="74">
        <f ca="1">Res!I129</f>
        <v>0</v>
      </c>
    </row>
    <row r="143" spans="2:9" ht="20.100000000000001" customHeight="1" thickBot="1" x14ac:dyDescent="0.3">
      <c r="B143" s="73" t="str">
        <f ca="1">Res!B130</f>
        <v>Funcionário 4</v>
      </c>
      <c r="C143" s="74">
        <f ca="1">Res!C130</f>
        <v>0</v>
      </c>
      <c r="D143" s="74">
        <f ca="1">Res!D130</f>
        <v>0</v>
      </c>
      <c r="E143" s="74">
        <f ca="1">Res!E130</f>
        <v>0</v>
      </c>
      <c r="F143" s="74">
        <f ca="1">Res!F130</f>
        <v>0</v>
      </c>
      <c r="G143" s="74">
        <f ca="1">Res!G130</f>
        <v>0</v>
      </c>
      <c r="H143" s="74">
        <f ca="1">Res!H130</f>
        <v>0</v>
      </c>
      <c r="I143" s="74">
        <f ca="1">Res!I130</f>
        <v>0</v>
      </c>
    </row>
    <row r="144" spans="2:9" ht="20.100000000000001" customHeight="1" thickBot="1" x14ac:dyDescent="0.3">
      <c r="B144" s="73" t="str">
        <f ca="1">Res!B131</f>
        <v>Funcionário 5</v>
      </c>
      <c r="C144" s="74">
        <f ca="1">Res!C131</f>
        <v>0</v>
      </c>
      <c r="D144" s="74">
        <f ca="1">Res!D131</f>
        <v>0</v>
      </c>
      <c r="E144" s="74">
        <f ca="1">Res!E131</f>
        <v>0</v>
      </c>
      <c r="F144" s="74">
        <f ca="1">Res!F131</f>
        <v>0</v>
      </c>
      <c r="G144" s="74">
        <f ca="1">Res!G131</f>
        <v>0</v>
      </c>
      <c r="H144" s="74">
        <f ca="1">Res!H131</f>
        <v>0</v>
      </c>
      <c r="I144" s="74">
        <f ca="1">Res!I131</f>
        <v>0</v>
      </c>
    </row>
    <row r="145" spans="2:9" ht="20.100000000000001" customHeight="1" thickBot="1" x14ac:dyDescent="0.3">
      <c r="B145" s="73" t="str">
        <f ca="1">Res!B132</f>
        <v>Funcionário 6</v>
      </c>
      <c r="C145" s="74">
        <f ca="1">Res!C132</f>
        <v>0</v>
      </c>
      <c r="D145" s="74">
        <f ca="1">Res!D132</f>
        <v>0</v>
      </c>
      <c r="E145" s="74">
        <f ca="1">Res!E132</f>
        <v>0</v>
      </c>
      <c r="F145" s="74">
        <f ca="1">Res!F132</f>
        <v>0</v>
      </c>
      <c r="G145" s="74">
        <f ca="1">Res!G132</f>
        <v>0</v>
      </c>
      <c r="H145" s="74">
        <f ca="1">Res!H132</f>
        <v>0</v>
      </c>
      <c r="I145" s="74">
        <f ca="1">Res!I132</f>
        <v>0</v>
      </c>
    </row>
    <row r="146" spans="2:9" ht="20.100000000000001" customHeight="1" thickBot="1" x14ac:dyDescent="0.3">
      <c r="B146" s="73" t="str">
        <f ca="1">Res!B133</f>
        <v>Funcionário 7</v>
      </c>
      <c r="C146" s="74">
        <f ca="1">Res!C133</f>
        <v>0</v>
      </c>
      <c r="D146" s="74">
        <f ca="1">Res!D133</f>
        <v>0</v>
      </c>
      <c r="E146" s="74">
        <f ca="1">Res!E133</f>
        <v>0</v>
      </c>
      <c r="F146" s="74">
        <f ca="1">Res!F133</f>
        <v>0</v>
      </c>
      <c r="G146" s="74">
        <f ca="1">Res!G133</f>
        <v>0</v>
      </c>
      <c r="H146" s="74">
        <f ca="1">Res!H133</f>
        <v>0</v>
      </c>
      <c r="I146" s="74">
        <f ca="1">Res!I133</f>
        <v>0</v>
      </c>
    </row>
    <row r="147" spans="2:9" ht="20.100000000000001" customHeight="1" thickBot="1" x14ac:dyDescent="0.3">
      <c r="B147" s="73" t="str">
        <f ca="1">Res!B134</f>
        <v>Funcionário 8</v>
      </c>
      <c r="C147" s="74">
        <f ca="1">Res!C134</f>
        <v>0</v>
      </c>
      <c r="D147" s="74">
        <f ca="1">Res!D134</f>
        <v>0</v>
      </c>
      <c r="E147" s="74">
        <f ca="1">Res!E134</f>
        <v>0</v>
      </c>
      <c r="F147" s="74">
        <f ca="1">Res!F134</f>
        <v>0</v>
      </c>
      <c r="G147" s="74">
        <f ca="1">Res!G134</f>
        <v>0</v>
      </c>
      <c r="H147" s="74">
        <f ca="1">Res!H134</f>
        <v>0</v>
      </c>
      <c r="I147" s="74">
        <f ca="1">Res!I134</f>
        <v>0</v>
      </c>
    </row>
    <row r="148" spans="2:9" ht="20.100000000000001" customHeight="1" thickBot="1" x14ac:dyDescent="0.3">
      <c r="B148" s="73" t="str">
        <f ca="1">Res!B135</f>
        <v>Funcionário 9</v>
      </c>
      <c r="C148" s="74">
        <f ca="1">Res!C135</f>
        <v>0</v>
      </c>
      <c r="D148" s="74">
        <f ca="1">Res!D135</f>
        <v>0</v>
      </c>
      <c r="E148" s="74">
        <f ca="1">Res!E135</f>
        <v>0</v>
      </c>
      <c r="F148" s="74">
        <f ca="1">Res!F135</f>
        <v>0</v>
      </c>
      <c r="G148" s="74">
        <f ca="1">Res!G135</f>
        <v>0</v>
      </c>
      <c r="H148" s="74">
        <f ca="1">Res!H135</f>
        <v>0</v>
      </c>
      <c r="I148" s="74">
        <f ca="1">Res!I135</f>
        <v>0</v>
      </c>
    </row>
    <row r="149" spans="2:9" ht="20.100000000000001" customHeight="1" thickBot="1" x14ac:dyDescent="0.3">
      <c r="B149" s="73" t="str">
        <f ca="1">Res!B136</f>
        <v>Funcionário 10</v>
      </c>
      <c r="C149" s="74">
        <f ca="1">Res!C136</f>
        <v>0</v>
      </c>
      <c r="D149" s="74">
        <f ca="1">Res!D136</f>
        <v>0</v>
      </c>
      <c r="E149" s="74">
        <f ca="1">Res!E136</f>
        <v>0</v>
      </c>
      <c r="F149" s="74">
        <f ca="1">Res!F136</f>
        <v>0</v>
      </c>
      <c r="G149" s="74">
        <f ca="1">Res!G136</f>
        <v>0</v>
      </c>
      <c r="H149" s="74">
        <f ca="1">Res!H136</f>
        <v>0</v>
      </c>
      <c r="I149" s="74">
        <f ca="1">Res!I136</f>
        <v>0</v>
      </c>
    </row>
    <row r="151" spans="2:9" ht="20.100000000000001" customHeight="1" thickBot="1" x14ac:dyDescent="0.3">
      <c r="B151" s="69" t="str">
        <f>Res!B138</f>
        <v>Consolidado Semanal das Dez Soluções mais Aplicadas</v>
      </c>
      <c r="C151" s="70"/>
      <c r="D151" s="70"/>
      <c r="E151" s="70"/>
      <c r="F151" s="70"/>
      <c r="G151" s="70"/>
      <c r="H151" s="70"/>
      <c r="I151" s="70"/>
    </row>
    <row r="152" spans="2:9" ht="20.100000000000001" customHeight="1" thickBot="1" x14ac:dyDescent="0.3">
      <c r="B152" s="71" t="str">
        <f>Res!B139</f>
        <v>Soluções Aplicadas</v>
      </c>
      <c r="C152" s="72" t="str">
        <f>Res!C139</f>
        <v>domingo</v>
      </c>
      <c r="D152" s="72" t="str">
        <f>Res!D139</f>
        <v>segunda-feira</v>
      </c>
      <c r="E152" s="72" t="str">
        <f>Res!E139</f>
        <v>terça-feira</v>
      </c>
      <c r="F152" s="72" t="str">
        <f>Res!F139</f>
        <v>quarta-feira</v>
      </c>
      <c r="G152" s="72" t="str">
        <f>Res!G139</f>
        <v>quinta-feira</v>
      </c>
      <c r="H152" s="72" t="str">
        <f>Res!H139</f>
        <v>sexta-feira</v>
      </c>
      <c r="I152" s="72" t="str">
        <f>Res!I139</f>
        <v>sábado</v>
      </c>
    </row>
    <row r="153" spans="2:9" ht="20.100000000000001" customHeight="1" thickBot="1" x14ac:dyDescent="0.3">
      <c r="B153" s="73" t="str">
        <f ca="1">Res!B140</f>
        <v>Cobertura de Falta</v>
      </c>
      <c r="C153" s="74">
        <f ca="1">Res!C140</f>
        <v>1</v>
      </c>
      <c r="D153" s="74">
        <f ca="1">Res!D140</f>
        <v>0</v>
      </c>
      <c r="E153" s="74">
        <f ca="1">Res!E140</f>
        <v>0</v>
      </c>
      <c r="F153" s="74">
        <f ca="1">Res!F140</f>
        <v>0</v>
      </c>
      <c r="G153" s="74">
        <f ca="1">Res!G140</f>
        <v>0</v>
      </c>
      <c r="H153" s="74">
        <f ca="1">Res!H140</f>
        <v>0</v>
      </c>
      <c r="I153" s="74">
        <f ca="1">Res!I140</f>
        <v>0</v>
      </c>
    </row>
    <row r="154" spans="2:9" ht="20.100000000000001" customHeight="1" thickBot="1" x14ac:dyDescent="0.3">
      <c r="B154" s="73" t="str">
        <f ca="1">Res!B141</f>
        <v>Hora Extra</v>
      </c>
      <c r="C154" s="74">
        <f ca="1">Res!C141</f>
        <v>0</v>
      </c>
      <c r="D154" s="74">
        <f ca="1">Res!D141</f>
        <v>0</v>
      </c>
      <c r="E154" s="74">
        <f ca="1">Res!E141</f>
        <v>0</v>
      </c>
      <c r="F154" s="74">
        <f ca="1">Res!F141</f>
        <v>0</v>
      </c>
      <c r="G154" s="74">
        <f ca="1">Res!G141</f>
        <v>0</v>
      </c>
      <c r="H154" s="74">
        <f ca="1">Res!H141</f>
        <v>0</v>
      </c>
      <c r="I154" s="74">
        <f ca="1">Res!I141</f>
        <v>0</v>
      </c>
    </row>
    <row r="155" spans="2:9" ht="20.100000000000001" customHeight="1" thickBot="1" x14ac:dyDescent="0.3">
      <c r="B155" s="73" t="str">
        <f ca="1">Res!B142</f>
        <v>Remanejamento</v>
      </c>
      <c r="C155" s="74">
        <f ca="1">Res!C142</f>
        <v>0</v>
      </c>
      <c r="D155" s="74">
        <f ca="1">Res!D142</f>
        <v>0</v>
      </c>
      <c r="E155" s="74">
        <f ca="1">Res!E142</f>
        <v>0</v>
      </c>
      <c r="F155" s="74">
        <f ca="1">Res!F142</f>
        <v>0</v>
      </c>
      <c r="G155" s="74">
        <f ca="1">Res!G142</f>
        <v>0</v>
      </c>
      <c r="H155" s="74">
        <f ca="1">Res!H142</f>
        <v>0</v>
      </c>
      <c r="I155" s="74">
        <f ca="1">Res!I142</f>
        <v>0</v>
      </c>
    </row>
    <row r="156" spans="2:9" ht="20.100000000000001" customHeight="1" thickBot="1" x14ac:dyDescent="0.3">
      <c r="B156" s="73" t="str">
        <f ca="1">Res!B143</f>
        <v>Troca de Seriço</v>
      </c>
      <c r="C156" s="74">
        <f ca="1">Res!C143</f>
        <v>0</v>
      </c>
      <c r="D156" s="74">
        <f ca="1">Res!D143</f>
        <v>0</v>
      </c>
      <c r="E156" s="74">
        <f ca="1">Res!E143</f>
        <v>0</v>
      </c>
      <c r="F156" s="74">
        <f ca="1">Res!F143</f>
        <v>0</v>
      </c>
      <c r="G156" s="74">
        <f ca="1">Res!G143</f>
        <v>0</v>
      </c>
      <c r="H156" s="74">
        <f ca="1">Res!H143</f>
        <v>0</v>
      </c>
      <c r="I156" s="74">
        <f ca="1">Res!I143</f>
        <v>0</v>
      </c>
    </row>
    <row r="157" spans="2:9" ht="20.100000000000001" customHeight="1" thickBot="1" x14ac:dyDescent="0.3">
      <c r="B157" s="73">
        <f ca="1">Res!B144</f>
        <v>0</v>
      </c>
      <c r="C157" s="74">
        <f ca="1">Res!C144</f>
        <v>0</v>
      </c>
      <c r="D157" s="74">
        <f ca="1">Res!D144</f>
        <v>0</v>
      </c>
      <c r="E157" s="74">
        <f ca="1">Res!E144</f>
        <v>0</v>
      </c>
      <c r="F157" s="74">
        <f ca="1">Res!F144</f>
        <v>0</v>
      </c>
      <c r="G157" s="74">
        <f ca="1">Res!G144</f>
        <v>0</v>
      </c>
      <c r="H157" s="74">
        <f ca="1">Res!H144</f>
        <v>0</v>
      </c>
      <c r="I157" s="74">
        <f ca="1">Res!I144</f>
        <v>0</v>
      </c>
    </row>
    <row r="158" spans="2:9" ht="20.100000000000001" customHeight="1" thickBot="1" x14ac:dyDescent="0.3">
      <c r="B158" s="73">
        <f ca="1">Res!B145</f>
        <v>0</v>
      </c>
      <c r="C158" s="74">
        <f ca="1">Res!C145</f>
        <v>0</v>
      </c>
      <c r="D158" s="74">
        <f ca="1">Res!D145</f>
        <v>0</v>
      </c>
      <c r="E158" s="74">
        <f ca="1">Res!E145</f>
        <v>0</v>
      </c>
      <c r="F158" s="74">
        <f ca="1">Res!F145</f>
        <v>0</v>
      </c>
      <c r="G158" s="74">
        <f ca="1">Res!G145</f>
        <v>0</v>
      </c>
      <c r="H158" s="74">
        <f ca="1">Res!H145</f>
        <v>0</v>
      </c>
      <c r="I158" s="74">
        <f ca="1">Res!I145</f>
        <v>0</v>
      </c>
    </row>
    <row r="159" spans="2:9" ht="20.100000000000001" customHeight="1" thickBot="1" x14ac:dyDescent="0.3">
      <c r="B159" s="73">
        <f ca="1">Res!B146</f>
        <v>0</v>
      </c>
      <c r="C159" s="74">
        <f ca="1">Res!C146</f>
        <v>0</v>
      </c>
      <c r="D159" s="74">
        <f ca="1">Res!D146</f>
        <v>0</v>
      </c>
      <c r="E159" s="74">
        <f ca="1">Res!E146</f>
        <v>0</v>
      </c>
      <c r="F159" s="74">
        <f ca="1">Res!F146</f>
        <v>0</v>
      </c>
      <c r="G159" s="74">
        <f ca="1">Res!G146</f>
        <v>0</v>
      </c>
      <c r="H159" s="74">
        <f ca="1">Res!H146</f>
        <v>0</v>
      </c>
      <c r="I159" s="74">
        <f ca="1">Res!I146</f>
        <v>0</v>
      </c>
    </row>
    <row r="160" spans="2:9" ht="20.100000000000001" customHeight="1" thickBot="1" x14ac:dyDescent="0.3">
      <c r="B160" s="73">
        <f ca="1">Res!B147</f>
        <v>0</v>
      </c>
      <c r="C160" s="74">
        <f ca="1">Res!C147</f>
        <v>0</v>
      </c>
      <c r="D160" s="74">
        <f ca="1">Res!D147</f>
        <v>0</v>
      </c>
      <c r="E160" s="74">
        <f ca="1">Res!E147</f>
        <v>0</v>
      </c>
      <c r="F160" s="74">
        <f ca="1">Res!F147</f>
        <v>0</v>
      </c>
      <c r="G160" s="74">
        <f ca="1">Res!G147</f>
        <v>0</v>
      </c>
      <c r="H160" s="74">
        <f ca="1">Res!H147</f>
        <v>0</v>
      </c>
      <c r="I160" s="74">
        <f ca="1">Res!I147</f>
        <v>0</v>
      </c>
    </row>
    <row r="161" spans="2:9" ht="20.100000000000001" customHeight="1" thickBot="1" x14ac:dyDescent="0.3">
      <c r="B161" s="73">
        <f ca="1">Res!B148</f>
        <v>0</v>
      </c>
      <c r="C161" s="74">
        <f ca="1">Res!C148</f>
        <v>0</v>
      </c>
      <c r="D161" s="74">
        <f ca="1">Res!D148</f>
        <v>0</v>
      </c>
      <c r="E161" s="74">
        <f ca="1">Res!E148</f>
        <v>0</v>
      </c>
      <c r="F161" s="74">
        <f ca="1">Res!F148</f>
        <v>0</v>
      </c>
      <c r="G161" s="74">
        <f ca="1">Res!G148</f>
        <v>0</v>
      </c>
      <c r="H161" s="74">
        <f ca="1">Res!H148</f>
        <v>0</v>
      </c>
      <c r="I161" s="74">
        <f ca="1">Res!I148</f>
        <v>0</v>
      </c>
    </row>
    <row r="162" spans="2:9" ht="20.100000000000001" customHeight="1" thickBot="1" x14ac:dyDescent="0.3">
      <c r="B162" s="73">
        <f ca="1">Res!B149</f>
        <v>0</v>
      </c>
      <c r="C162" s="74">
        <f ca="1">Res!C149</f>
        <v>0</v>
      </c>
      <c r="D162" s="74">
        <f ca="1">Res!D149</f>
        <v>0</v>
      </c>
      <c r="E162" s="74">
        <f ca="1">Res!E149</f>
        <v>0</v>
      </c>
      <c r="F162" s="74">
        <f ca="1">Res!F149</f>
        <v>0</v>
      </c>
      <c r="G162" s="74">
        <f ca="1">Res!G149</f>
        <v>0</v>
      </c>
      <c r="H162" s="74">
        <f ca="1">Res!H149</f>
        <v>0</v>
      </c>
      <c r="I162" s="74">
        <f ca="1">Res!I149</f>
        <v>0</v>
      </c>
    </row>
    <row r="164" spans="2:9" ht="20.100000000000001" customHeight="1" thickBot="1" x14ac:dyDescent="0.3">
      <c r="B164" s="69" t="str">
        <f>Res!B151</f>
        <v>Consolidado Semanal das Dez Meios de Comunicação com o Cliente Mais Utilizados</v>
      </c>
      <c r="C164" s="70"/>
      <c r="D164" s="70"/>
      <c r="E164" s="70"/>
      <c r="F164" s="70"/>
      <c r="G164" s="70"/>
      <c r="H164" s="70"/>
      <c r="I164" s="70"/>
    </row>
    <row r="165" spans="2:9" ht="20.100000000000001" customHeight="1" thickBot="1" x14ac:dyDescent="0.3">
      <c r="B165" s="71" t="str">
        <f>Res!B152</f>
        <v>Meio de Comunicação</v>
      </c>
      <c r="C165" s="72" t="str">
        <f>Res!C152</f>
        <v>domingo</v>
      </c>
      <c r="D165" s="72" t="str">
        <f>Res!D152</f>
        <v>segunda-feira</v>
      </c>
      <c r="E165" s="72" t="str">
        <f>Res!E152</f>
        <v>terça-feira</v>
      </c>
      <c r="F165" s="72" t="str">
        <f>Res!F152</f>
        <v>quarta-feira</v>
      </c>
      <c r="G165" s="72" t="str">
        <f>Res!G152</f>
        <v>quinta-feira</v>
      </c>
      <c r="H165" s="72" t="str">
        <f>Res!H152</f>
        <v>sexta-feira</v>
      </c>
      <c r="I165" s="72" t="str">
        <f>Res!I152</f>
        <v>sábado</v>
      </c>
    </row>
    <row r="166" spans="2:9" ht="20.100000000000001" customHeight="1" thickBot="1" x14ac:dyDescent="0.3">
      <c r="B166" s="73" t="str">
        <f ca="1">Res!B153</f>
        <v>Envio de e-mail</v>
      </c>
      <c r="C166" s="74">
        <f ca="1">Res!C153</f>
        <v>1</v>
      </c>
      <c r="D166" s="74">
        <f ca="1">Res!D153</f>
        <v>0</v>
      </c>
      <c r="E166" s="74">
        <f ca="1">Res!E153</f>
        <v>0</v>
      </c>
      <c r="F166" s="74">
        <f ca="1">Res!F153</f>
        <v>0</v>
      </c>
      <c r="G166" s="74">
        <f ca="1">Res!G153</f>
        <v>0</v>
      </c>
      <c r="H166" s="74">
        <f ca="1">Res!H153</f>
        <v>0</v>
      </c>
      <c r="I166" s="74">
        <f ca="1">Res!I153</f>
        <v>0</v>
      </c>
    </row>
    <row r="167" spans="2:9" ht="20.100000000000001" customHeight="1" thickBot="1" x14ac:dyDescent="0.3">
      <c r="B167" s="73" t="str">
        <f ca="1">Res!B154</f>
        <v>Ligação telefônica</v>
      </c>
      <c r="C167" s="74">
        <f ca="1">Res!C154</f>
        <v>0</v>
      </c>
      <c r="D167" s="74">
        <f ca="1">Res!D154</f>
        <v>0</v>
      </c>
      <c r="E167" s="74">
        <f ca="1">Res!E154</f>
        <v>0</v>
      </c>
      <c r="F167" s="74">
        <f ca="1">Res!F154</f>
        <v>0</v>
      </c>
      <c r="G167" s="74">
        <f ca="1">Res!G154</f>
        <v>0</v>
      </c>
      <c r="H167" s="74">
        <f ca="1">Res!H154</f>
        <v>0</v>
      </c>
      <c r="I167" s="74">
        <f ca="1">Res!I154</f>
        <v>0</v>
      </c>
    </row>
    <row r="168" spans="2:9" ht="20.100000000000001" customHeight="1" thickBot="1" x14ac:dyDescent="0.3">
      <c r="B168" s="73" t="str">
        <f ca="1">Res!B155</f>
        <v>Mensagem de Celular SMS</v>
      </c>
      <c r="C168" s="74">
        <f ca="1">Res!C155</f>
        <v>0</v>
      </c>
      <c r="D168" s="74">
        <f ca="1">Res!D155</f>
        <v>0</v>
      </c>
      <c r="E168" s="74">
        <f ca="1">Res!E155</f>
        <v>0</v>
      </c>
      <c r="F168" s="74">
        <f ca="1">Res!F155</f>
        <v>0</v>
      </c>
      <c r="G168" s="74">
        <f ca="1">Res!G155</f>
        <v>0</v>
      </c>
      <c r="H168" s="74">
        <f ca="1">Res!H155</f>
        <v>0</v>
      </c>
      <c r="I168" s="74">
        <f ca="1">Res!I155</f>
        <v>0</v>
      </c>
    </row>
    <row r="169" spans="2:9" ht="20.100000000000001" customHeight="1" thickBot="1" x14ac:dyDescent="0.3">
      <c r="B169" s="73" t="str">
        <f ca="1">Res!B156</f>
        <v>Mensagem de Celular WhatsApp</v>
      </c>
      <c r="C169" s="74">
        <f ca="1">Res!C156</f>
        <v>0</v>
      </c>
      <c r="D169" s="74">
        <f ca="1">Res!D156</f>
        <v>0</v>
      </c>
      <c r="E169" s="74">
        <f ca="1">Res!E156</f>
        <v>0</v>
      </c>
      <c r="F169" s="74">
        <f ca="1">Res!F156</f>
        <v>0</v>
      </c>
      <c r="G169" s="74">
        <f ca="1">Res!G156</f>
        <v>0</v>
      </c>
      <c r="H169" s="74">
        <f ca="1">Res!H156</f>
        <v>0</v>
      </c>
      <c r="I169" s="74">
        <f ca="1">Res!I156</f>
        <v>0</v>
      </c>
    </row>
    <row r="170" spans="2:9" ht="20.100000000000001" customHeight="1" thickBot="1" x14ac:dyDescent="0.3">
      <c r="B170" s="73" t="str">
        <f ca="1">Res!B157</f>
        <v>Mensagem Escrita</v>
      </c>
      <c r="C170" s="74">
        <f ca="1">Res!C157</f>
        <v>0</v>
      </c>
      <c r="D170" s="74">
        <f ca="1">Res!D157</f>
        <v>0</v>
      </c>
      <c r="E170" s="74">
        <f ca="1">Res!E157</f>
        <v>0</v>
      </c>
      <c r="F170" s="74">
        <f ca="1">Res!F157</f>
        <v>0</v>
      </c>
      <c r="G170" s="74">
        <f ca="1">Res!G157</f>
        <v>0</v>
      </c>
      <c r="H170" s="74">
        <f ca="1">Res!H157</f>
        <v>0</v>
      </c>
      <c r="I170" s="74">
        <f ca="1">Res!I157</f>
        <v>0</v>
      </c>
    </row>
    <row r="171" spans="2:9" ht="20.100000000000001" customHeight="1" thickBot="1" x14ac:dyDescent="0.3">
      <c r="B171" s="73" t="str">
        <f ca="1">Res!B158</f>
        <v>Rádio Nextel</v>
      </c>
      <c r="C171" s="74">
        <f ca="1">Res!C158</f>
        <v>0</v>
      </c>
      <c r="D171" s="74">
        <f ca="1">Res!D158</f>
        <v>0</v>
      </c>
      <c r="E171" s="74">
        <f ca="1">Res!E158</f>
        <v>0</v>
      </c>
      <c r="F171" s="74">
        <f ca="1">Res!F158</f>
        <v>0</v>
      </c>
      <c r="G171" s="74">
        <f ca="1">Res!G158</f>
        <v>0</v>
      </c>
      <c r="H171" s="74">
        <f ca="1">Res!H158</f>
        <v>0</v>
      </c>
      <c r="I171" s="74">
        <f ca="1">Res!I158</f>
        <v>0</v>
      </c>
    </row>
    <row r="172" spans="2:9" ht="20.100000000000001" customHeight="1" thickBot="1" x14ac:dyDescent="0.3">
      <c r="B172" s="73" t="str">
        <f ca="1">Res!B159</f>
        <v>Rádio Walkie-talkie</v>
      </c>
      <c r="C172" s="74">
        <f ca="1">Res!C159</f>
        <v>0</v>
      </c>
      <c r="D172" s="74">
        <f ca="1">Res!D159</f>
        <v>0</v>
      </c>
      <c r="E172" s="74">
        <f ca="1">Res!E159</f>
        <v>0</v>
      </c>
      <c r="F172" s="74">
        <f ca="1">Res!F159</f>
        <v>0</v>
      </c>
      <c r="G172" s="74">
        <f ca="1">Res!G159</f>
        <v>0</v>
      </c>
      <c r="H172" s="74">
        <f ca="1">Res!H159</f>
        <v>0</v>
      </c>
      <c r="I172" s="74">
        <f ca="1">Res!I159</f>
        <v>0</v>
      </c>
    </row>
    <row r="173" spans="2:9" ht="20.100000000000001" customHeight="1" thickBot="1" x14ac:dyDescent="0.3">
      <c r="B173" s="73" t="str">
        <f ca="1">Res!B160</f>
        <v>Telegrama</v>
      </c>
      <c r="C173" s="74">
        <f ca="1">Res!C160</f>
        <v>0</v>
      </c>
      <c r="D173" s="74">
        <f ca="1">Res!D160</f>
        <v>0</v>
      </c>
      <c r="E173" s="74">
        <f ca="1">Res!E160</f>
        <v>0</v>
      </c>
      <c r="F173" s="74">
        <f ca="1">Res!F160</f>
        <v>0</v>
      </c>
      <c r="G173" s="74">
        <f ca="1">Res!G160</f>
        <v>0</v>
      </c>
      <c r="H173" s="74">
        <f ca="1">Res!H160</f>
        <v>0</v>
      </c>
      <c r="I173" s="74">
        <f ca="1">Res!I160</f>
        <v>0</v>
      </c>
    </row>
    <row r="174" spans="2:9" ht="20.100000000000001" customHeight="1" thickBot="1" x14ac:dyDescent="0.3">
      <c r="B174" s="73" t="str">
        <f ca="1">Res!B161</f>
        <v>Carta Registrada</v>
      </c>
      <c r="C174" s="74">
        <f ca="1">Res!C161</f>
        <v>0</v>
      </c>
      <c r="D174" s="74">
        <f ca="1">Res!D161</f>
        <v>0</v>
      </c>
      <c r="E174" s="74">
        <f ca="1">Res!E161</f>
        <v>0</v>
      </c>
      <c r="F174" s="74">
        <f ca="1">Res!F161</f>
        <v>0</v>
      </c>
      <c r="G174" s="74">
        <f ca="1">Res!G161</f>
        <v>0</v>
      </c>
      <c r="H174" s="74">
        <f ca="1">Res!H161</f>
        <v>0</v>
      </c>
      <c r="I174" s="74">
        <f ca="1">Res!I161</f>
        <v>0</v>
      </c>
    </row>
    <row r="175" spans="2:9" ht="20.100000000000001" customHeight="1" thickBot="1" x14ac:dyDescent="0.3">
      <c r="B175" s="73" t="str">
        <f ca="1">Res!B162</f>
        <v>Bilhete</v>
      </c>
      <c r="C175" s="74">
        <f ca="1">Res!C162</f>
        <v>0</v>
      </c>
      <c r="D175" s="74">
        <f ca="1">Res!D162</f>
        <v>0</v>
      </c>
      <c r="E175" s="74">
        <f ca="1">Res!E162</f>
        <v>0</v>
      </c>
      <c r="F175" s="74">
        <f ca="1">Res!F162</f>
        <v>0</v>
      </c>
      <c r="G175" s="74">
        <f ca="1">Res!G162</f>
        <v>0</v>
      </c>
      <c r="H175" s="74">
        <f ca="1">Res!H162</f>
        <v>0</v>
      </c>
      <c r="I175" s="74">
        <f ca="1">Res!I162</f>
        <v>0</v>
      </c>
    </row>
    <row r="177" spans="2:12" ht="20.100000000000001" customHeight="1" thickBot="1" x14ac:dyDescent="0.3">
      <c r="B177" s="69" t="str">
        <f>Res!B164</f>
        <v>Análise Individual dos Dez Funcionário com Maior incidência de Ocorrências Por Tipo (Geral)</v>
      </c>
      <c r="C177" s="70"/>
      <c r="D177" s="70"/>
      <c r="E177" s="70"/>
      <c r="F177" s="70"/>
      <c r="G177" s="70"/>
      <c r="H177" s="70"/>
      <c r="I177" s="70"/>
      <c r="J177" s="70"/>
      <c r="K177" s="70"/>
      <c r="L177" s="70"/>
    </row>
    <row r="178" spans="2:12" ht="33.75" customHeight="1" thickBot="1" x14ac:dyDescent="0.3">
      <c r="B178" s="71" t="str">
        <f>Res!B165</f>
        <v>Funcionários</v>
      </c>
      <c r="C178" s="76" t="str">
        <f ca="1">Res!C165</f>
        <v>Atraso justificado</v>
      </c>
      <c r="D178" s="76" t="str">
        <f ca="1">Res!D165</f>
        <v>Falta justificada</v>
      </c>
      <c r="E178" s="76" t="str">
        <f ca="1">Res!E165</f>
        <v>Falta sem justificativa</v>
      </c>
      <c r="F178" s="76" t="str">
        <f ca="1">Res!F165</f>
        <v>Licença Médica</v>
      </c>
      <c r="G178" s="76" t="str">
        <f ca="1">Res!G165</f>
        <v>Atraso sem justificativa</v>
      </c>
      <c r="H178" s="76" t="str">
        <f ca="1">Res!H165</f>
        <v>Abono</v>
      </c>
      <c r="I178" s="76" t="str">
        <f ca="1">Res!I165</f>
        <v>Licença paternidade</v>
      </c>
      <c r="J178" s="76" t="str">
        <f ca="1">Res!J165</f>
        <v>Licença maternidade</v>
      </c>
      <c r="K178" s="76" t="str">
        <f ca="1">Res!K165</f>
        <v>Suspensão</v>
      </c>
      <c r="L178" s="76" t="str">
        <f ca="1">Res!L165</f>
        <v>Afastamento INSS</v>
      </c>
    </row>
    <row r="179" spans="2:12" ht="20.100000000000001" customHeight="1" thickBot="1" x14ac:dyDescent="0.3">
      <c r="B179" s="73" t="str">
        <f ca="1">Res!B166</f>
        <v>Funcionário 1</v>
      </c>
      <c r="C179" s="74">
        <f ca="1">Res!C166</f>
        <v>1</v>
      </c>
      <c r="D179" s="74">
        <f ca="1">Res!D166</f>
        <v>1</v>
      </c>
      <c r="E179" s="74">
        <f ca="1">Res!E166</f>
        <v>0</v>
      </c>
      <c r="F179" s="74">
        <f ca="1">Res!F166</f>
        <v>0</v>
      </c>
      <c r="G179" s="74">
        <f ca="1">Res!G166</f>
        <v>0</v>
      </c>
      <c r="H179" s="74">
        <f ca="1">Res!H166</f>
        <v>0</v>
      </c>
      <c r="I179" s="74">
        <f ca="1">Res!I166</f>
        <v>0</v>
      </c>
      <c r="J179" s="74">
        <f ca="1">Res!J166</f>
        <v>0</v>
      </c>
      <c r="K179" s="74">
        <f ca="1">Res!K166</f>
        <v>0</v>
      </c>
      <c r="L179" s="74">
        <f ca="1">Res!L166</f>
        <v>0</v>
      </c>
    </row>
    <row r="180" spans="2:12" ht="20.100000000000001" customHeight="1" thickBot="1" x14ac:dyDescent="0.3">
      <c r="B180" s="73" t="str">
        <f ca="1">Res!B167</f>
        <v>Funcionário 2</v>
      </c>
      <c r="C180" s="74">
        <f ca="1">Res!C167</f>
        <v>0</v>
      </c>
      <c r="D180" s="74">
        <f ca="1">Res!D167</f>
        <v>0</v>
      </c>
      <c r="E180" s="74">
        <f ca="1">Res!E167</f>
        <v>1</v>
      </c>
      <c r="F180" s="74">
        <f ca="1">Res!F167</f>
        <v>0</v>
      </c>
      <c r="G180" s="74">
        <f ca="1">Res!G167</f>
        <v>0</v>
      </c>
      <c r="H180" s="74">
        <f ca="1">Res!H167</f>
        <v>0</v>
      </c>
      <c r="I180" s="74">
        <f ca="1">Res!I167</f>
        <v>0</v>
      </c>
      <c r="J180" s="74">
        <f ca="1">Res!J167</f>
        <v>0</v>
      </c>
      <c r="K180" s="74">
        <f ca="1">Res!K167</f>
        <v>0</v>
      </c>
      <c r="L180" s="74">
        <f ca="1">Res!L167</f>
        <v>0</v>
      </c>
    </row>
    <row r="181" spans="2:12" ht="20.100000000000001" customHeight="1" thickBot="1" x14ac:dyDescent="0.3">
      <c r="B181" s="73" t="str">
        <f ca="1">Res!B168</f>
        <v>Funcionário 3</v>
      </c>
      <c r="C181" s="74">
        <f ca="1">Res!C168</f>
        <v>1</v>
      </c>
      <c r="D181" s="74">
        <f ca="1">Res!D168</f>
        <v>0</v>
      </c>
      <c r="E181" s="74">
        <f ca="1">Res!E168</f>
        <v>0</v>
      </c>
      <c r="F181" s="74">
        <f ca="1">Res!F168</f>
        <v>0</v>
      </c>
      <c r="G181" s="74">
        <f ca="1">Res!G168</f>
        <v>0</v>
      </c>
      <c r="H181" s="74">
        <f ca="1">Res!H168</f>
        <v>0</v>
      </c>
      <c r="I181" s="74">
        <f ca="1">Res!I168</f>
        <v>0</v>
      </c>
      <c r="J181" s="74">
        <f ca="1">Res!J168</f>
        <v>0</v>
      </c>
      <c r="K181" s="74">
        <f ca="1">Res!K168</f>
        <v>0</v>
      </c>
      <c r="L181" s="74">
        <f ca="1">Res!L168</f>
        <v>0</v>
      </c>
    </row>
    <row r="182" spans="2:12" ht="20.100000000000001" customHeight="1" thickBot="1" x14ac:dyDescent="0.3">
      <c r="B182" s="73" t="str">
        <f ca="1">Res!B169</f>
        <v>Funcionário 4</v>
      </c>
      <c r="C182" s="74">
        <f ca="1">Res!C169</f>
        <v>0</v>
      </c>
      <c r="D182" s="74">
        <f ca="1">Res!D169</f>
        <v>0</v>
      </c>
      <c r="E182" s="74">
        <f ca="1">Res!E169</f>
        <v>0</v>
      </c>
      <c r="F182" s="74">
        <f ca="1">Res!F169</f>
        <v>1</v>
      </c>
      <c r="G182" s="74">
        <f ca="1">Res!G169</f>
        <v>0</v>
      </c>
      <c r="H182" s="74">
        <f ca="1">Res!H169</f>
        <v>0</v>
      </c>
      <c r="I182" s="74">
        <f ca="1">Res!I169</f>
        <v>0</v>
      </c>
      <c r="J182" s="74">
        <f ca="1">Res!J169</f>
        <v>0</v>
      </c>
      <c r="K182" s="74">
        <f ca="1">Res!K169</f>
        <v>0</v>
      </c>
      <c r="L182" s="74">
        <f ca="1">Res!L169</f>
        <v>0</v>
      </c>
    </row>
    <row r="183" spans="2:12" ht="20.100000000000001" customHeight="1" thickBot="1" x14ac:dyDescent="0.3">
      <c r="B183" s="73" t="str">
        <f ca="1">Res!B170</f>
        <v>Funcionário 5</v>
      </c>
      <c r="C183" s="74">
        <f ca="1">Res!C170</f>
        <v>0</v>
      </c>
      <c r="D183" s="74">
        <f ca="1">Res!D170</f>
        <v>0</v>
      </c>
      <c r="E183" s="74">
        <f ca="1">Res!E170</f>
        <v>0</v>
      </c>
      <c r="F183" s="74">
        <f ca="1">Res!F170</f>
        <v>0</v>
      </c>
      <c r="G183" s="74">
        <f ca="1">Res!G170</f>
        <v>0</v>
      </c>
      <c r="H183" s="74">
        <f ca="1">Res!H170</f>
        <v>0</v>
      </c>
      <c r="I183" s="74">
        <f ca="1">Res!I170</f>
        <v>0</v>
      </c>
      <c r="J183" s="74">
        <f ca="1">Res!J170</f>
        <v>0</v>
      </c>
      <c r="K183" s="74">
        <f ca="1">Res!K170</f>
        <v>0</v>
      </c>
      <c r="L183" s="74">
        <f ca="1">Res!L170</f>
        <v>0</v>
      </c>
    </row>
    <row r="184" spans="2:12" ht="20.100000000000001" customHeight="1" thickBot="1" x14ac:dyDescent="0.3">
      <c r="B184" s="73" t="str">
        <f ca="1">Res!B171</f>
        <v>Funcionário 6</v>
      </c>
      <c r="C184" s="74">
        <f ca="1">Res!C171</f>
        <v>0</v>
      </c>
      <c r="D184" s="74">
        <f ca="1">Res!D171</f>
        <v>0</v>
      </c>
      <c r="E184" s="74">
        <f ca="1">Res!E171</f>
        <v>0</v>
      </c>
      <c r="F184" s="74">
        <f ca="1">Res!F171</f>
        <v>0</v>
      </c>
      <c r="G184" s="74">
        <f ca="1">Res!G171</f>
        <v>0</v>
      </c>
      <c r="H184" s="74">
        <f ca="1">Res!H171</f>
        <v>0</v>
      </c>
      <c r="I184" s="74">
        <f ca="1">Res!I171</f>
        <v>0</v>
      </c>
      <c r="J184" s="74">
        <f ca="1">Res!J171</f>
        <v>0</v>
      </c>
      <c r="K184" s="74">
        <f ca="1">Res!K171</f>
        <v>0</v>
      </c>
      <c r="L184" s="74">
        <f ca="1">Res!L171</f>
        <v>0</v>
      </c>
    </row>
    <row r="185" spans="2:12" ht="20.100000000000001" customHeight="1" thickBot="1" x14ac:dyDescent="0.3">
      <c r="B185" s="73" t="str">
        <f ca="1">Res!B172</f>
        <v>Funcionário 7</v>
      </c>
      <c r="C185" s="74">
        <f ca="1">Res!C172</f>
        <v>0</v>
      </c>
      <c r="D185" s="74">
        <f ca="1">Res!D172</f>
        <v>0</v>
      </c>
      <c r="E185" s="74">
        <f ca="1">Res!E172</f>
        <v>0</v>
      </c>
      <c r="F185" s="74">
        <f ca="1">Res!F172</f>
        <v>0</v>
      </c>
      <c r="G185" s="74">
        <f ca="1">Res!G172</f>
        <v>0</v>
      </c>
      <c r="H185" s="74">
        <f ca="1">Res!H172</f>
        <v>0</v>
      </c>
      <c r="I185" s="74">
        <f ca="1">Res!I172</f>
        <v>0</v>
      </c>
      <c r="J185" s="74">
        <f ca="1">Res!J172</f>
        <v>0</v>
      </c>
      <c r="K185" s="74">
        <f ca="1">Res!K172</f>
        <v>0</v>
      </c>
      <c r="L185" s="74">
        <f ca="1">Res!L172</f>
        <v>0</v>
      </c>
    </row>
    <row r="186" spans="2:12" ht="20.100000000000001" customHeight="1" thickBot="1" x14ac:dyDescent="0.3">
      <c r="B186" s="73" t="str">
        <f ca="1">Res!B173</f>
        <v>Funcionário 8</v>
      </c>
      <c r="C186" s="74">
        <f ca="1">Res!C173</f>
        <v>0</v>
      </c>
      <c r="D186" s="74">
        <f ca="1">Res!D173</f>
        <v>0</v>
      </c>
      <c r="E186" s="74">
        <f ca="1">Res!E173</f>
        <v>0</v>
      </c>
      <c r="F186" s="74">
        <f ca="1">Res!F173</f>
        <v>0</v>
      </c>
      <c r="G186" s="74">
        <f ca="1">Res!G173</f>
        <v>0</v>
      </c>
      <c r="H186" s="74">
        <f ca="1">Res!H173</f>
        <v>0</v>
      </c>
      <c r="I186" s="74">
        <f ca="1">Res!I173</f>
        <v>0</v>
      </c>
      <c r="J186" s="74">
        <f ca="1">Res!J173</f>
        <v>0</v>
      </c>
      <c r="K186" s="74">
        <f ca="1">Res!K173</f>
        <v>0</v>
      </c>
      <c r="L186" s="74">
        <f ca="1">Res!L173</f>
        <v>0</v>
      </c>
    </row>
    <row r="187" spans="2:12" ht="20.100000000000001" customHeight="1" thickBot="1" x14ac:dyDescent="0.3">
      <c r="B187" s="73" t="str">
        <f ca="1">Res!B174</f>
        <v>Funcionário 9</v>
      </c>
      <c r="C187" s="74">
        <f ca="1">Res!C174</f>
        <v>0</v>
      </c>
      <c r="D187" s="74">
        <f ca="1">Res!D174</f>
        <v>0</v>
      </c>
      <c r="E187" s="74">
        <f ca="1">Res!E174</f>
        <v>0</v>
      </c>
      <c r="F187" s="74">
        <f ca="1">Res!F174</f>
        <v>0</v>
      </c>
      <c r="G187" s="74">
        <f ca="1">Res!G174</f>
        <v>0</v>
      </c>
      <c r="H187" s="74">
        <f ca="1">Res!H174</f>
        <v>0</v>
      </c>
      <c r="I187" s="74">
        <f ca="1">Res!I174</f>
        <v>0</v>
      </c>
      <c r="J187" s="74">
        <f ca="1">Res!J174</f>
        <v>0</v>
      </c>
      <c r="K187" s="74">
        <f ca="1">Res!K174</f>
        <v>0</v>
      </c>
      <c r="L187" s="74">
        <f ca="1">Res!L174</f>
        <v>0</v>
      </c>
    </row>
    <row r="188" spans="2:12" ht="20.100000000000001" customHeight="1" thickBot="1" x14ac:dyDescent="0.3">
      <c r="B188" s="73" t="str">
        <f ca="1">Res!B175</f>
        <v>Funcionário 10</v>
      </c>
      <c r="C188" s="74">
        <f ca="1">Res!C175</f>
        <v>0</v>
      </c>
      <c r="D188" s="74">
        <f ca="1">Res!D175</f>
        <v>0</v>
      </c>
      <c r="E188" s="74">
        <f ca="1">Res!E175</f>
        <v>0</v>
      </c>
      <c r="F188" s="74">
        <f ca="1">Res!F175</f>
        <v>0</v>
      </c>
      <c r="G188" s="74">
        <f ca="1">Res!G175</f>
        <v>0</v>
      </c>
      <c r="H188" s="74">
        <f ca="1">Res!H175</f>
        <v>0</v>
      </c>
      <c r="I188" s="74">
        <f ca="1">Res!I175</f>
        <v>0</v>
      </c>
      <c r="J188" s="74">
        <f ca="1">Res!J175</f>
        <v>0</v>
      </c>
      <c r="K188" s="74">
        <f ca="1">Res!K175</f>
        <v>0</v>
      </c>
      <c r="L188" s="74">
        <f ca="1">Res!L175</f>
        <v>0</v>
      </c>
    </row>
    <row r="189" spans="2:12" ht="15.75" thickBot="1" x14ac:dyDescent="0.3"/>
    <row r="190" spans="2:12" ht="20.100000000000001" customHeight="1" thickBot="1" x14ac:dyDescent="0.3">
      <c r="B190" s="72" t="str">
        <f>Res!B177</f>
        <v>Selecione&gt;&gt;</v>
      </c>
      <c r="C190" s="75" t="str">
        <f>Res!C177</f>
        <v>janeiro</v>
      </c>
      <c r="D190" s="75">
        <f>Res!D177</f>
        <v>2015</v>
      </c>
    </row>
    <row r="191" spans="2:12" ht="20.100000000000001" customHeight="1" thickBot="1" x14ac:dyDescent="0.3">
      <c r="B191" s="69" t="str">
        <f>Res!B178</f>
        <v>Análise Individual dos Dez Funcionário com Maior incidência de Ocorrências Por Tipo</v>
      </c>
      <c r="C191" s="70"/>
      <c r="D191" s="70"/>
      <c r="E191" s="70"/>
      <c r="F191" s="70"/>
      <c r="G191" s="70"/>
      <c r="H191" s="70"/>
      <c r="I191" s="70"/>
      <c r="J191" s="70"/>
      <c r="K191" s="70"/>
      <c r="L191" s="70"/>
    </row>
    <row r="192" spans="2:12" ht="33.75" customHeight="1" thickBot="1" x14ac:dyDescent="0.3">
      <c r="B192" s="71" t="str">
        <f>Res!B179</f>
        <v>Funcionários</v>
      </c>
      <c r="C192" s="76" t="str">
        <f ca="1">Res!C179</f>
        <v>Atraso justificado</v>
      </c>
      <c r="D192" s="76" t="str">
        <f ca="1">Res!D179</f>
        <v>Falta justificada</v>
      </c>
      <c r="E192" s="76" t="str">
        <f ca="1">Res!E179</f>
        <v>Falta sem justificativa</v>
      </c>
      <c r="F192" s="76" t="str">
        <f ca="1">Res!F179</f>
        <v>Licença Médica</v>
      </c>
      <c r="G192" s="76" t="str">
        <f ca="1">Res!G179</f>
        <v>Atraso sem justificativa</v>
      </c>
      <c r="H192" s="76" t="str">
        <f ca="1">Res!H179</f>
        <v>Abono</v>
      </c>
      <c r="I192" s="76" t="str">
        <f ca="1">Res!I179</f>
        <v>Licença paternidade</v>
      </c>
      <c r="J192" s="76" t="str">
        <f ca="1">Res!J179</f>
        <v>Licença maternidade</v>
      </c>
      <c r="K192" s="76" t="str">
        <f ca="1">Res!K179</f>
        <v>Suspensão</v>
      </c>
      <c r="L192" s="76" t="str">
        <f ca="1">Res!L179</f>
        <v>Afastamento INSS</v>
      </c>
    </row>
    <row r="193" spans="2:12" ht="20.100000000000001" customHeight="1" thickBot="1" x14ac:dyDescent="0.3">
      <c r="B193" s="73" t="str">
        <f ca="1">Res!B180</f>
        <v>Funcionário 1</v>
      </c>
      <c r="C193" s="74">
        <f ca="1">Res!C180</f>
        <v>0</v>
      </c>
      <c r="D193" s="74">
        <f ca="1">Res!D180</f>
        <v>0</v>
      </c>
      <c r="E193" s="74">
        <f ca="1">Res!E180</f>
        <v>0</v>
      </c>
      <c r="F193" s="74">
        <f ca="1">Res!F180</f>
        <v>0</v>
      </c>
      <c r="G193" s="74">
        <f ca="1">Res!G180</f>
        <v>0</v>
      </c>
      <c r="H193" s="74">
        <f ca="1">Res!H180</f>
        <v>0</v>
      </c>
      <c r="I193" s="74">
        <f ca="1">Res!I180</f>
        <v>0</v>
      </c>
      <c r="J193" s="74">
        <f ca="1">Res!J180</f>
        <v>0</v>
      </c>
      <c r="K193" s="74">
        <f ca="1">Res!K180</f>
        <v>0</v>
      </c>
      <c r="L193" s="74">
        <f ca="1">Res!L180</f>
        <v>0</v>
      </c>
    </row>
    <row r="194" spans="2:12" ht="20.100000000000001" customHeight="1" thickBot="1" x14ac:dyDescent="0.3">
      <c r="B194" s="73" t="str">
        <f ca="1">Res!B181</f>
        <v>Funcionário 2</v>
      </c>
      <c r="C194" s="74">
        <f ca="1">Res!C181</f>
        <v>0</v>
      </c>
      <c r="D194" s="74">
        <f ca="1">Res!D181</f>
        <v>0</v>
      </c>
      <c r="E194" s="74">
        <f ca="1">Res!E181</f>
        <v>0</v>
      </c>
      <c r="F194" s="74">
        <f ca="1">Res!F181</f>
        <v>0</v>
      </c>
      <c r="G194" s="74">
        <f ca="1">Res!G181</f>
        <v>0</v>
      </c>
      <c r="H194" s="74">
        <f ca="1">Res!H181</f>
        <v>0</v>
      </c>
      <c r="I194" s="74">
        <f ca="1">Res!I181</f>
        <v>0</v>
      </c>
      <c r="J194" s="74">
        <f ca="1">Res!J181</f>
        <v>0</v>
      </c>
      <c r="K194" s="74">
        <f ca="1">Res!K181</f>
        <v>0</v>
      </c>
      <c r="L194" s="74">
        <f ca="1">Res!L181</f>
        <v>0</v>
      </c>
    </row>
    <row r="195" spans="2:12" ht="20.100000000000001" customHeight="1" thickBot="1" x14ac:dyDescent="0.3">
      <c r="B195" s="73" t="str">
        <f ca="1">Res!B182</f>
        <v>Funcionário 3</v>
      </c>
      <c r="C195" s="74">
        <f ca="1">Res!C182</f>
        <v>0</v>
      </c>
      <c r="D195" s="74">
        <f ca="1">Res!D182</f>
        <v>0</v>
      </c>
      <c r="E195" s="74">
        <f ca="1">Res!E182</f>
        <v>0</v>
      </c>
      <c r="F195" s="74">
        <f ca="1">Res!F182</f>
        <v>0</v>
      </c>
      <c r="G195" s="74">
        <f ca="1">Res!G182</f>
        <v>0</v>
      </c>
      <c r="H195" s="74">
        <f ca="1">Res!H182</f>
        <v>0</v>
      </c>
      <c r="I195" s="74">
        <f ca="1">Res!I182</f>
        <v>0</v>
      </c>
      <c r="J195" s="74">
        <f ca="1">Res!J182</f>
        <v>0</v>
      </c>
      <c r="K195" s="74">
        <f ca="1">Res!K182</f>
        <v>0</v>
      </c>
      <c r="L195" s="74">
        <f ca="1">Res!L182</f>
        <v>0</v>
      </c>
    </row>
    <row r="196" spans="2:12" ht="20.100000000000001" customHeight="1" thickBot="1" x14ac:dyDescent="0.3">
      <c r="B196" s="73" t="str">
        <f ca="1">Res!B183</f>
        <v>Funcionário 4</v>
      </c>
      <c r="C196" s="74">
        <f ca="1">Res!C183</f>
        <v>0</v>
      </c>
      <c r="D196" s="74">
        <f ca="1">Res!D183</f>
        <v>0</v>
      </c>
      <c r="E196" s="74">
        <f ca="1">Res!E183</f>
        <v>0</v>
      </c>
      <c r="F196" s="74">
        <f ca="1">Res!F183</f>
        <v>0</v>
      </c>
      <c r="G196" s="74">
        <f ca="1">Res!G183</f>
        <v>0</v>
      </c>
      <c r="H196" s="74">
        <f ca="1">Res!H183</f>
        <v>0</v>
      </c>
      <c r="I196" s="74">
        <f ca="1">Res!I183</f>
        <v>0</v>
      </c>
      <c r="J196" s="74">
        <f ca="1">Res!J183</f>
        <v>0</v>
      </c>
      <c r="K196" s="74">
        <f ca="1">Res!K183</f>
        <v>0</v>
      </c>
      <c r="L196" s="74">
        <f ca="1">Res!L183</f>
        <v>0</v>
      </c>
    </row>
    <row r="197" spans="2:12" ht="20.100000000000001" customHeight="1" thickBot="1" x14ac:dyDescent="0.3">
      <c r="B197" s="73" t="str">
        <f ca="1">Res!B184</f>
        <v>Funcionário 5</v>
      </c>
      <c r="C197" s="74">
        <f ca="1">Res!C184</f>
        <v>0</v>
      </c>
      <c r="D197" s="74">
        <f ca="1">Res!D184</f>
        <v>0</v>
      </c>
      <c r="E197" s="74">
        <f ca="1">Res!E184</f>
        <v>0</v>
      </c>
      <c r="F197" s="74">
        <f ca="1">Res!F184</f>
        <v>0</v>
      </c>
      <c r="G197" s="74">
        <f ca="1">Res!G184</f>
        <v>0</v>
      </c>
      <c r="H197" s="74">
        <f ca="1">Res!H184</f>
        <v>0</v>
      </c>
      <c r="I197" s="74">
        <f ca="1">Res!I184</f>
        <v>0</v>
      </c>
      <c r="J197" s="74">
        <f ca="1">Res!J184</f>
        <v>0</v>
      </c>
      <c r="K197" s="74">
        <f ca="1">Res!K184</f>
        <v>0</v>
      </c>
      <c r="L197" s="74">
        <f ca="1">Res!L184</f>
        <v>0</v>
      </c>
    </row>
    <row r="198" spans="2:12" ht="20.100000000000001" customHeight="1" thickBot="1" x14ac:dyDescent="0.3">
      <c r="B198" s="73" t="str">
        <f ca="1">Res!B185</f>
        <v>Funcionário 6</v>
      </c>
      <c r="C198" s="74">
        <f ca="1">Res!C185</f>
        <v>0</v>
      </c>
      <c r="D198" s="74">
        <f ca="1">Res!D185</f>
        <v>0</v>
      </c>
      <c r="E198" s="74">
        <f ca="1">Res!E185</f>
        <v>0</v>
      </c>
      <c r="F198" s="74">
        <f ca="1">Res!F185</f>
        <v>0</v>
      </c>
      <c r="G198" s="74">
        <f ca="1">Res!G185</f>
        <v>0</v>
      </c>
      <c r="H198" s="74">
        <f ca="1">Res!H185</f>
        <v>0</v>
      </c>
      <c r="I198" s="74">
        <f ca="1">Res!I185</f>
        <v>0</v>
      </c>
      <c r="J198" s="74">
        <f ca="1">Res!J185</f>
        <v>0</v>
      </c>
      <c r="K198" s="74">
        <f ca="1">Res!K185</f>
        <v>0</v>
      </c>
      <c r="L198" s="74">
        <f ca="1">Res!L185</f>
        <v>0</v>
      </c>
    </row>
    <row r="199" spans="2:12" ht="20.100000000000001" customHeight="1" thickBot="1" x14ac:dyDescent="0.3">
      <c r="B199" s="73" t="str">
        <f ca="1">Res!B186</f>
        <v>Funcionário 7</v>
      </c>
      <c r="C199" s="74">
        <f ca="1">Res!C186</f>
        <v>0</v>
      </c>
      <c r="D199" s="74">
        <f ca="1">Res!D186</f>
        <v>0</v>
      </c>
      <c r="E199" s="74">
        <f ca="1">Res!E186</f>
        <v>0</v>
      </c>
      <c r="F199" s="74">
        <f ca="1">Res!F186</f>
        <v>0</v>
      </c>
      <c r="G199" s="74">
        <f ca="1">Res!G186</f>
        <v>0</v>
      </c>
      <c r="H199" s="74">
        <f ca="1">Res!H186</f>
        <v>0</v>
      </c>
      <c r="I199" s="74">
        <f ca="1">Res!I186</f>
        <v>0</v>
      </c>
      <c r="J199" s="74">
        <f ca="1">Res!J186</f>
        <v>0</v>
      </c>
      <c r="K199" s="74">
        <f ca="1">Res!K186</f>
        <v>0</v>
      </c>
      <c r="L199" s="74">
        <f ca="1">Res!L186</f>
        <v>0</v>
      </c>
    </row>
    <row r="200" spans="2:12" ht="20.100000000000001" customHeight="1" thickBot="1" x14ac:dyDescent="0.3">
      <c r="B200" s="73" t="str">
        <f ca="1">Res!B187</f>
        <v>Funcionário 8</v>
      </c>
      <c r="C200" s="74">
        <f ca="1">Res!C187</f>
        <v>0</v>
      </c>
      <c r="D200" s="74">
        <f ca="1">Res!D187</f>
        <v>0</v>
      </c>
      <c r="E200" s="74">
        <f ca="1">Res!E187</f>
        <v>0</v>
      </c>
      <c r="F200" s="74">
        <f ca="1">Res!F187</f>
        <v>0</v>
      </c>
      <c r="G200" s="74">
        <f ca="1">Res!G187</f>
        <v>0</v>
      </c>
      <c r="H200" s="74">
        <f ca="1">Res!H187</f>
        <v>0</v>
      </c>
      <c r="I200" s="74">
        <f ca="1">Res!I187</f>
        <v>0</v>
      </c>
      <c r="J200" s="74">
        <f ca="1">Res!J187</f>
        <v>0</v>
      </c>
      <c r="K200" s="74">
        <f ca="1">Res!K187</f>
        <v>0</v>
      </c>
      <c r="L200" s="74">
        <f ca="1">Res!L187</f>
        <v>0</v>
      </c>
    </row>
    <row r="201" spans="2:12" ht="20.100000000000001" customHeight="1" thickBot="1" x14ac:dyDescent="0.3">
      <c r="B201" s="73" t="str">
        <f ca="1">Res!B188</f>
        <v>Funcionário 9</v>
      </c>
      <c r="C201" s="74">
        <f ca="1">Res!C188</f>
        <v>0</v>
      </c>
      <c r="D201" s="74">
        <f ca="1">Res!D188</f>
        <v>0</v>
      </c>
      <c r="E201" s="74">
        <f ca="1">Res!E188</f>
        <v>0</v>
      </c>
      <c r="F201" s="74">
        <f ca="1">Res!F188</f>
        <v>0</v>
      </c>
      <c r="G201" s="74">
        <f ca="1">Res!G188</f>
        <v>0</v>
      </c>
      <c r="H201" s="74">
        <f ca="1">Res!H188</f>
        <v>0</v>
      </c>
      <c r="I201" s="74">
        <f ca="1">Res!I188</f>
        <v>0</v>
      </c>
      <c r="J201" s="74">
        <f ca="1">Res!J188</f>
        <v>0</v>
      </c>
      <c r="K201" s="74">
        <f ca="1">Res!K188</f>
        <v>0</v>
      </c>
      <c r="L201" s="74">
        <f ca="1">Res!L188</f>
        <v>0</v>
      </c>
    </row>
    <row r="202" spans="2:12" ht="20.100000000000001" customHeight="1" thickBot="1" x14ac:dyDescent="0.3">
      <c r="B202" s="73" t="str">
        <f ca="1">Res!B189</f>
        <v>Funcionário 10</v>
      </c>
      <c r="C202" s="74">
        <f ca="1">Res!C189</f>
        <v>0</v>
      </c>
      <c r="D202" s="74">
        <f ca="1">Res!D189</f>
        <v>0</v>
      </c>
      <c r="E202" s="74">
        <f ca="1">Res!E189</f>
        <v>0</v>
      </c>
      <c r="F202" s="74">
        <f ca="1">Res!F189</f>
        <v>0</v>
      </c>
      <c r="G202" s="74">
        <f ca="1">Res!G189</f>
        <v>0</v>
      </c>
      <c r="H202" s="74">
        <f ca="1">Res!H189</f>
        <v>0</v>
      </c>
      <c r="I202" s="74">
        <f ca="1">Res!I189</f>
        <v>0</v>
      </c>
      <c r="J202" s="74">
        <f ca="1">Res!J189</f>
        <v>0</v>
      </c>
      <c r="K202" s="74">
        <f ca="1">Res!K189</f>
        <v>0</v>
      </c>
      <c r="L202" s="74">
        <f ca="1">Res!L189</f>
        <v>0</v>
      </c>
    </row>
    <row r="204" spans="2:12" ht="18.75" x14ac:dyDescent="0.3">
      <c r="B204" s="88" t="s">
        <v>173</v>
      </c>
    </row>
    <row r="205" spans="2:12" x14ac:dyDescent="0.25">
      <c r="B205" s="89" t="str">
        <f>Gra!B6</f>
        <v>Consolidado Anual dos Dez Tipos de Ocorrência com Maior Incidência</v>
      </c>
    </row>
    <row r="257" spans="2:2" ht="21" customHeight="1" x14ac:dyDescent="0.25"/>
    <row r="258" spans="2:2" x14ac:dyDescent="0.25">
      <c r="B258" s="89" t="str">
        <f>Gra!$B$60</f>
        <v>Consolidado Anual dos Dez Funcionário com Maior incidência de Ocorrências</v>
      </c>
    </row>
    <row r="310" spans="2:2" ht="24" customHeight="1" x14ac:dyDescent="0.25"/>
    <row r="311" spans="2:2" x14ac:dyDescent="0.25">
      <c r="B311" s="89" t="str">
        <f>Gra!$B$114</f>
        <v>Consolidado Anual das Dez Soluções mais Aplicadas</v>
      </c>
    </row>
    <row r="363" spans="2:2" ht="21" customHeight="1" x14ac:dyDescent="0.25"/>
    <row r="364" spans="2:2" x14ac:dyDescent="0.25">
      <c r="B364" s="89" t="str">
        <f>Gra!$B$168</f>
        <v>Consolidado Anual das Dez Meios de Comunicação com o Cliente Mais Utilizados</v>
      </c>
    </row>
    <row r="416" ht="24" customHeight="1" x14ac:dyDescent="0.25"/>
    <row r="417" spans="2:2" x14ac:dyDescent="0.25">
      <c r="B417" s="89" t="str">
        <f>Gra!$B$222</f>
        <v>Consolidado Mensal dos Dez Tipos de Ocorrência com Maior Incidência em fevereiro de 2017</v>
      </c>
    </row>
    <row r="469" spans="2:2" ht="21" customHeight="1" x14ac:dyDescent="0.25"/>
    <row r="470" spans="2:2" x14ac:dyDescent="0.25">
      <c r="B470" s="89" t="str">
        <f>Gra!$B$275</f>
        <v>Consolidado Mensal dos Dez Funcionário com Maior incidência de Ocorrências em fevereiro de 2017</v>
      </c>
    </row>
    <row r="522" spans="2:2" ht="24" customHeight="1" x14ac:dyDescent="0.25"/>
    <row r="523" spans="2:2" x14ac:dyDescent="0.25">
      <c r="B523" s="89" t="str">
        <f>Gra!$B$329</f>
        <v>Consolidado Mensal das Dez Soluções mais Aplicadas em fevereiro de 2017</v>
      </c>
    </row>
    <row r="575" spans="2:2" ht="22.5" customHeight="1" x14ac:dyDescent="0.25"/>
    <row r="576" spans="2:2" x14ac:dyDescent="0.25">
      <c r="B576" s="89" t="str">
        <f>Gra!$B$383</f>
        <v>Consolidado Mensal das Dez Meios de Comunicação com o Cliente Mais Utilizados em fevereiro de 2017</v>
      </c>
    </row>
    <row r="628" spans="2:2" ht="27.75" customHeight="1" x14ac:dyDescent="0.25"/>
    <row r="629" spans="2:2" x14ac:dyDescent="0.25">
      <c r="B629" s="89" t="str">
        <f>Gra!$B$437</f>
        <v>Consolidado Semanal dos Dez Tipos de Ocorrência com Maior Incidência em fevereiro de 2018</v>
      </c>
    </row>
    <row r="681" spans="2:2" ht="24.75" customHeight="1" x14ac:dyDescent="0.25"/>
    <row r="682" spans="2:2" x14ac:dyDescent="0.25">
      <c r="B682" s="89" t="str">
        <f>Gra!$B$491</f>
        <v>Consolidado Semanal dos Dez Funcionário com Maior incidência de Ocorrências em fevereiro de 2018</v>
      </c>
    </row>
    <row r="734" spans="2:2" ht="24" customHeight="1" x14ac:dyDescent="0.25"/>
    <row r="735" spans="2:2" x14ac:dyDescent="0.25">
      <c r="B735" s="89" t="str">
        <f>Gra!$B$544</f>
        <v>Consolidado Semanal das Dez Soluções mais Aplicadas em fevereiro de 2018</v>
      </c>
    </row>
    <row r="787" spans="2:2" ht="20.25" customHeight="1" x14ac:dyDescent="0.25"/>
    <row r="788" spans="2:2" x14ac:dyDescent="0.25">
      <c r="B788" s="89" t="str">
        <f>Gra!$B$598</f>
        <v>Consolidado Semanal das Dez Meios de Comunicação com o Cliente Mais Utilizados em fevereiro de 2018</v>
      </c>
    </row>
    <row r="840" spans="2:2" ht="22.5" customHeight="1" x14ac:dyDescent="0.25"/>
    <row r="841" spans="2:2" x14ac:dyDescent="0.25">
      <c r="B841" s="89" t="str">
        <f>Gra!$B$652</f>
        <v>Análise Individual dos Dez Funcionário com Maior incidência de Ocorrências Por Tipo (Geral)</v>
      </c>
    </row>
    <row r="893" spans="2:2" ht="21" customHeight="1" x14ac:dyDescent="0.25"/>
    <row r="894" spans="2:2" x14ac:dyDescent="0.25">
      <c r="B894" s="89" t="str">
        <f>Gra!$B$706</f>
        <v>Análise Individual dos Dez Funcionário com Maior incidência de Ocorrências Por Tipo em janeiro de 2015</v>
      </c>
    </row>
  </sheetData>
  <sheetProtection password="9004" sheet="1" objects="1" scenarios="1"/>
  <mergeCells count="1">
    <mergeCell ref="B7:N12"/>
  </mergeCells>
  <conditionalFormatting sqref="C178:L178">
    <cfRule type="cellIs" dxfId="3" priority="2" operator="equal">
      <formula>0</formula>
    </cfRule>
  </conditionalFormatting>
  <conditionalFormatting sqref="C192:L192">
    <cfRule type="cellIs" dxfId="2" priority="1" operator="equal">
      <formula>0</formula>
    </cfRule>
  </conditionalFormatting>
  <dataValidations count="2">
    <dataValidation type="list" allowBlank="1" showInputMessage="1" showErrorMessage="1" sqref="D124 D190 C71">
      <formula1>$C$7:$N$7</formula1>
    </dataValidation>
    <dataValidation type="list" allowBlank="1" showInputMessage="1" showErrorMessage="1" sqref="C124 C190">
      <formula1>$C$99:$N$99</formula1>
    </dataValidation>
  </dataValidations>
  <printOptions horizontalCentered="1"/>
  <pageMargins left="0.23622047244094491" right="0.23622047244094491" top="0.74803149606299213" bottom="0.74803149606299213" header="0.31496062992125984" footer="0.31496062992125984"/>
  <pageSetup paperSize="9" scale="75" orientation="landscape" r:id="rId1"/>
  <headerFooter differentFirst="1">
    <oddHeader>&amp;CRELATÓRIO GERENCIAL DO CONTROLE DE FALTAS</oddHeader>
    <oddFooter>&amp;LImpresso em &amp;D as &amp;T&amp;RPágina &amp;P de &amp;N páginas</oddFooter>
  </headerFooter>
  <rowBreaks count="35" manualBreakCount="35">
    <brk id="17" min="1" max="13" man="1"/>
    <brk id="44" min="1" max="13" man="1"/>
    <brk id="70" min="1" max="13" man="1"/>
    <brk id="96" min="1" max="13" man="1"/>
    <brk id="123" min="1" max="13" man="1"/>
    <brk id="150" min="1" max="13" man="1"/>
    <brk id="176" min="1" max="13" man="1"/>
    <brk id="203" min="1" max="13" man="1"/>
    <brk id="231" min="1" max="13" man="1"/>
    <brk id="257" min="1" max="13" man="1"/>
    <brk id="284" min="1" max="13" man="1"/>
    <brk id="310" min="1" max="13" man="1"/>
    <brk id="337" min="1" max="13" man="1"/>
    <brk id="363" min="1" max="13" man="1"/>
    <brk id="390" min="1" max="13" man="1"/>
    <brk id="416" min="1" max="13" man="1"/>
    <brk id="443" min="1" max="13" man="1"/>
    <brk id="469" min="1" max="13" man="1"/>
    <brk id="496" min="1" max="13" man="1"/>
    <brk id="522" min="1" max="13" man="1"/>
    <brk id="549" min="1" max="13" man="1"/>
    <brk id="575" min="1" max="13" man="1"/>
    <brk id="602" min="1" max="13" man="1"/>
    <brk id="628" min="1" max="13" man="1"/>
    <brk id="655" min="1" max="13" man="1"/>
    <brk id="681" min="1" max="13" man="1"/>
    <brk id="708" min="1" max="13" man="1"/>
    <brk id="734" min="1" max="13" man="1"/>
    <brk id="761" min="1" max="13" man="1"/>
    <brk id="787" min="1" max="13" man="1"/>
    <brk id="814" min="1" max="13" man="1"/>
    <brk id="840" min="1" max="13" man="1"/>
    <brk id="867" min="1" max="13" man="1"/>
    <brk id="893" min="1" max="13" man="1"/>
    <brk id="920" min="1" max="1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B1:X105"/>
  <sheetViews>
    <sheetView showGridLines="0" zoomScaleNormal="100" workbookViewId="0">
      <selection activeCell="B9" sqref="B9:J9"/>
    </sheetView>
  </sheetViews>
  <sheetFormatPr defaultRowHeight="15" zeroHeight="1" x14ac:dyDescent="0.25"/>
  <cols>
    <col min="1" max="1" width="3.85546875" style="43" customWidth="1"/>
    <col min="2" max="6" width="9.140625" style="97"/>
    <col min="7" max="16384" width="9.140625" style="43"/>
  </cols>
  <sheetData>
    <row r="1" spans="2:24" s="32" customFormat="1" ht="36.75" customHeight="1" x14ac:dyDescent="0.25"/>
    <row r="2" spans="2:24" s="35" customFormat="1" ht="36.75" customHeight="1" x14ac:dyDescent="0.25"/>
    <row r="3" spans="2:24" s="38" customFormat="1" ht="36.75" customHeight="1" x14ac:dyDescent="0.25"/>
    <row r="4" spans="2:24" s="90" customFormat="1" ht="20.25" customHeight="1" x14ac:dyDescent="0.25">
      <c r="C4" s="91"/>
      <c r="D4" s="91"/>
      <c r="E4" s="91"/>
      <c r="F4" s="91"/>
    </row>
    <row r="5" spans="2:24" s="90" customFormat="1" ht="21.6" customHeight="1" x14ac:dyDescent="0.35">
      <c r="B5" s="92" t="s">
        <v>14</v>
      </c>
      <c r="C5" s="91"/>
      <c r="D5" s="91"/>
      <c r="E5" s="91"/>
      <c r="F5" s="91"/>
    </row>
    <row r="6" spans="2:24" s="90" customFormat="1" ht="21.6" customHeight="1" x14ac:dyDescent="0.25">
      <c r="B6" s="91"/>
      <c r="C6" s="91"/>
      <c r="D6" s="91"/>
      <c r="E6" s="91"/>
      <c r="F6" s="91"/>
    </row>
    <row r="7" spans="2:24" s="90" customFormat="1" ht="36.75" customHeight="1" x14ac:dyDescent="0.25">
      <c r="C7" s="93"/>
      <c r="D7" s="93"/>
      <c r="E7" s="93"/>
      <c r="F7" s="93"/>
      <c r="G7" s="93"/>
      <c r="H7" s="93"/>
      <c r="I7" s="93"/>
      <c r="J7" s="93"/>
      <c r="K7" s="93"/>
      <c r="L7" s="93"/>
      <c r="O7" s="93"/>
      <c r="P7" s="93"/>
      <c r="Q7" s="93"/>
      <c r="R7" s="93"/>
      <c r="S7" s="93"/>
      <c r="T7" s="93"/>
      <c r="U7" s="93"/>
      <c r="V7" s="93"/>
      <c r="W7" s="93"/>
      <c r="X7" s="93"/>
    </row>
    <row r="8" spans="2:24" s="42" customFormat="1" ht="30" customHeight="1" x14ac:dyDescent="0.25">
      <c r="B8" s="94" t="s">
        <v>15</v>
      </c>
      <c r="C8" s="94"/>
      <c r="D8" s="94"/>
      <c r="E8" s="94"/>
      <c r="F8" s="94"/>
      <c r="G8" s="94"/>
      <c r="H8" s="94"/>
      <c r="I8" s="94"/>
      <c r="J8" s="94"/>
    </row>
    <row r="9" spans="2:24" s="42" customFormat="1" ht="30" customHeight="1" x14ac:dyDescent="0.25">
      <c r="B9" s="99" t="s">
        <v>188</v>
      </c>
      <c r="C9" s="100"/>
      <c r="D9" s="100"/>
      <c r="E9" s="100"/>
      <c r="F9" s="100"/>
      <c r="G9" s="100"/>
      <c r="H9" s="100"/>
      <c r="I9" s="100"/>
      <c r="J9" s="101"/>
    </row>
    <row r="10" spans="2:24" s="42" customFormat="1" ht="30" customHeight="1" x14ac:dyDescent="0.25">
      <c r="B10" s="95" t="s">
        <v>16</v>
      </c>
      <c r="C10" s="95"/>
      <c r="D10" s="95"/>
      <c r="E10" s="95"/>
      <c r="F10" s="95"/>
      <c r="G10" s="95"/>
      <c r="H10" s="95"/>
      <c r="I10" s="95"/>
      <c r="J10" s="95"/>
    </row>
    <row r="11" spans="2:24" s="42" customFormat="1" ht="30" customHeight="1" x14ac:dyDescent="0.25">
      <c r="B11" s="96" t="str">
        <f>IFERROR(VLOOKUP(B9,B63:I77,8,FALSE),"")</f>
        <v>Eles são avisos sobre como a sua projeção está. A partir deles, você pode refinar suas projeções e pensar em medidas mais agressivas para tornar seu projeto mais agressivo.</v>
      </c>
      <c r="C11" s="96"/>
      <c r="D11" s="96"/>
      <c r="E11" s="96"/>
      <c r="F11" s="96"/>
      <c r="G11" s="96"/>
      <c r="H11" s="96"/>
      <c r="I11" s="96"/>
      <c r="J11" s="96"/>
    </row>
    <row r="12" spans="2:24" s="42" customFormat="1" ht="30" customHeight="1" x14ac:dyDescent="0.25">
      <c r="B12" s="96"/>
      <c r="C12" s="96"/>
      <c r="D12" s="96"/>
      <c r="E12" s="96"/>
      <c r="F12" s="96"/>
      <c r="G12" s="96"/>
      <c r="H12" s="96"/>
      <c r="I12" s="96"/>
      <c r="J12" s="96"/>
    </row>
    <row r="13" spans="2:24" s="42" customFormat="1" ht="30" customHeight="1" x14ac:dyDescent="0.25">
      <c r="B13" s="96"/>
      <c r="C13" s="96"/>
      <c r="D13" s="96"/>
      <c r="E13" s="96"/>
      <c r="F13" s="96"/>
      <c r="G13" s="96"/>
      <c r="H13" s="96"/>
      <c r="I13" s="96"/>
      <c r="J13" s="96"/>
    </row>
    <row r="14" spans="2:24" s="42" customFormat="1" ht="30" customHeight="1" x14ac:dyDescent="0.25">
      <c r="B14" s="96"/>
      <c r="C14" s="96"/>
      <c r="D14" s="96"/>
      <c r="E14" s="96"/>
      <c r="F14" s="96"/>
      <c r="G14" s="96"/>
      <c r="H14" s="96"/>
      <c r="I14" s="96"/>
      <c r="J14" s="96"/>
    </row>
    <row r="15" spans="2:24" s="42" customFormat="1" ht="30" customHeight="1" x14ac:dyDescent="0.25">
      <c r="B15" s="96"/>
      <c r="C15" s="96"/>
      <c r="D15" s="96"/>
      <c r="E15" s="96"/>
      <c r="F15" s="96"/>
      <c r="G15" s="96"/>
      <c r="H15" s="96"/>
      <c r="I15" s="96"/>
      <c r="J15" s="96"/>
    </row>
    <row r="16" spans="2:24" s="42" customFormat="1" ht="30" customHeight="1" x14ac:dyDescent="0.25">
      <c r="B16" s="97"/>
      <c r="C16" s="97"/>
      <c r="D16" s="97"/>
      <c r="E16" s="97"/>
      <c r="F16" s="97"/>
    </row>
    <row r="17" spans="2:6" s="42" customFormat="1" ht="30" customHeight="1" x14ac:dyDescent="0.25">
      <c r="B17" s="97"/>
      <c r="C17" s="97"/>
      <c r="D17" s="97"/>
      <c r="E17" s="97"/>
      <c r="F17" s="97"/>
    </row>
    <row r="18" spans="2:6" s="42" customFormat="1" ht="30" customHeight="1" x14ac:dyDescent="0.25">
      <c r="B18" s="97"/>
      <c r="C18" s="97"/>
      <c r="D18" s="97"/>
      <c r="E18" s="97"/>
      <c r="F18" s="97"/>
    </row>
    <row r="19" spans="2:6" s="42" customFormat="1" ht="30" customHeight="1" x14ac:dyDescent="0.25">
      <c r="B19" s="97"/>
      <c r="C19" s="97"/>
      <c r="D19" s="97"/>
      <c r="E19" s="97"/>
      <c r="F19" s="97"/>
    </row>
    <row r="20" spans="2:6" s="42" customFormat="1" ht="30" customHeight="1" x14ac:dyDescent="0.25">
      <c r="B20" s="97"/>
      <c r="C20" s="97"/>
      <c r="D20" s="97"/>
      <c r="E20" s="97"/>
      <c r="F20" s="97"/>
    </row>
    <row r="21" spans="2:6" s="42" customFormat="1" ht="30" customHeight="1" x14ac:dyDescent="0.25">
      <c r="B21" s="97"/>
      <c r="C21" s="97"/>
      <c r="D21" s="97"/>
      <c r="E21" s="97"/>
      <c r="F21" s="97"/>
    </row>
    <row r="22" spans="2:6" s="42" customFormat="1" ht="30" customHeight="1" x14ac:dyDescent="0.25">
      <c r="B22" s="97"/>
      <c r="C22" s="97"/>
      <c r="D22" s="97"/>
      <c r="E22" s="97"/>
      <c r="F22" s="97"/>
    </row>
    <row r="23" spans="2:6" s="42" customFormat="1" ht="30" customHeight="1" x14ac:dyDescent="0.25">
      <c r="B23" s="97"/>
      <c r="C23" s="97"/>
      <c r="D23" s="97"/>
      <c r="E23" s="97"/>
      <c r="F23" s="97"/>
    </row>
    <row r="24" spans="2:6" s="42" customFormat="1" ht="30" customHeight="1" x14ac:dyDescent="0.25">
      <c r="B24" s="97"/>
      <c r="C24" s="97"/>
      <c r="D24" s="97"/>
      <c r="E24" s="97"/>
      <c r="F24" s="97"/>
    </row>
    <row r="25" spans="2:6" s="42" customFormat="1" ht="30" customHeight="1" x14ac:dyDescent="0.25">
      <c r="B25" s="97"/>
      <c r="C25" s="97"/>
      <c r="D25" s="97"/>
      <c r="E25" s="97"/>
      <c r="F25" s="97"/>
    </row>
    <row r="26" spans="2:6" s="42" customFormat="1" ht="30" customHeight="1" x14ac:dyDescent="0.25">
      <c r="B26" s="97"/>
      <c r="C26" s="97"/>
      <c r="D26" s="97"/>
      <c r="E26" s="97"/>
      <c r="F26" s="97"/>
    </row>
    <row r="27" spans="2:6" s="42" customFormat="1" ht="30" customHeight="1" x14ac:dyDescent="0.25">
      <c r="B27" s="97"/>
      <c r="C27" s="97"/>
      <c r="D27" s="97"/>
      <c r="E27" s="97"/>
      <c r="F27" s="97"/>
    </row>
    <row r="28" spans="2:6" s="42" customFormat="1" ht="30" customHeight="1" x14ac:dyDescent="0.25">
      <c r="B28" s="97"/>
      <c r="C28" s="97"/>
      <c r="D28" s="97"/>
      <c r="E28" s="97"/>
      <c r="F28" s="97"/>
    </row>
    <row r="29" spans="2:6" s="42" customFormat="1" ht="30" customHeight="1" x14ac:dyDescent="0.25">
      <c r="B29" s="97"/>
      <c r="C29" s="97"/>
      <c r="D29" s="97"/>
      <c r="E29" s="97"/>
      <c r="F29" s="97"/>
    </row>
    <row r="30" spans="2:6" s="42" customFormat="1" ht="30" customHeight="1" x14ac:dyDescent="0.25">
      <c r="B30" s="97"/>
      <c r="C30" s="97"/>
      <c r="D30" s="97"/>
      <c r="E30" s="97"/>
      <c r="F30" s="97"/>
    </row>
    <row r="31" spans="2:6" s="42" customFormat="1" ht="30" customHeight="1" x14ac:dyDescent="0.25">
      <c r="B31" s="97"/>
      <c r="C31" s="97"/>
      <c r="D31" s="97"/>
      <c r="E31" s="97"/>
      <c r="F31" s="97"/>
    </row>
    <row r="32" spans="2:6" s="42" customFormat="1" ht="30" customHeight="1" x14ac:dyDescent="0.25">
      <c r="B32" s="97"/>
      <c r="C32" s="97"/>
      <c r="D32" s="97"/>
      <c r="E32" s="97"/>
      <c r="F32" s="97"/>
    </row>
    <row r="33" spans="2:6" s="42" customFormat="1" ht="30" customHeight="1" x14ac:dyDescent="0.25">
      <c r="B33" s="97"/>
      <c r="C33" s="97"/>
      <c r="D33" s="97"/>
      <c r="E33" s="97"/>
      <c r="F33" s="97"/>
    </row>
    <row r="34" spans="2:6" s="42" customFormat="1" ht="30" customHeight="1" x14ac:dyDescent="0.25">
      <c r="B34" s="97"/>
      <c r="C34" s="97"/>
      <c r="D34" s="97"/>
      <c r="E34" s="97"/>
      <c r="F34" s="97"/>
    </row>
    <row r="35" spans="2:6" s="42" customFormat="1" ht="30" customHeight="1" x14ac:dyDescent="0.25">
      <c r="B35" s="97"/>
      <c r="C35" s="97"/>
      <c r="D35" s="97"/>
      <c r="E35" s="97"/>
      <c r="F35" s="97"/>
    </row>
    <row r="36" spans="2:6" s="42" customFormat="1" ht="30" customHeight="1" x14ac:dyDescent="0.25">
      <c r="B36" s="97"/>
      <c r="C36" s="97"/>
      <c r="D36" s="97"/>
      <c r="E36" s="97"/>
      <c r="F36" s="97"/>
    </row>
    <row r="37" spans="2:6" s="42" customFormat="1" ht="30" customHeight="1" x14ac:dyDescent="0.25">
      <c r="B37" s="97"/>
      <c r="C37" s="97"/>
      <c r="D37" s="97"/>
      <c r="E37" s="97"/>
      <c r="F37" s="97"/>
    </row>
    <row r="38" spans="2:6" s="42" customFormat="1" ht="30" customHeight="1" x14ac:dyDescent="0.25">
      <c r="B38" s="97"/>
      <c r="C38" s="97"/>
      <c r="D38" s="97"/>
      <c r="E38" s="97"/>
      <c r="F38" s="97"/>
    </row>
    <row r="39" spans="2:6" s="42" customFormat="1" ht="30" customHeight="1" x14ac:dyDescent="0.25">
      <c r="B39" s="97"/>
      <c r="C39" s="97"/>
      <c r="D39" s="97"/>
      <c r="E39" s="97"/>
      <c r="F39" s="97"/>
    </row>
    <row r="40" spans="2:6" s="42" customFormat="1" ht="30" customHeight="1" x14ac:dyDescent="0.25">
      <c r="B40" s="97"/>
      <c r="C40" s="97"/>
      <c r="D40" s="97"/>
      <c r="E40" s="97"/>
      <c r="F40" s="97"/>
    </row>
    <row r="41" spans="2:6" s="42" customFormat="1" ht="30" customHeight="1" x14ac:dyDescent="0.25">
      <c r="B41" s="97"/>
      <c r="C41" s="97"/>
      <c r="D41" s="97"/>
      <c r="E41" s="97"/>
      <c r="F41" s="97"/>
    </row>
    <row r="42" spans="2:6" s="42" customFormat="1" ht="30" customHeight="1" x14ac:dyDescent="0.25">
      <c r="B42" s="97"/>
      <c r="C42" s="97"/>
      <c r="D42" s="97"/>
      <c r="E42" s="97"/>
      <c r="F42" s="97"/>
    </row>
    <row r="43" spans="2:6" s="42" customFormat="1" ht="30" customHeight="1" x14ac:dyDescent="0.25">
      <c r="B43" s="97"/>
      <c r="C43" s="97"/>
      <c r="D43" s="97"/>
      <c r="E43" s="97"/>
      <c r="F43" s="97"/>
    </row>
    <row r="44" spans="2:6" s="42" customFormat="1" ht="30" customHeight="1" x14ac:dyDescent="0.25">
      <c r="B44" s="97"/>
      <c r="C44" s="97"/>
      <c r="D44" s="97"/>
      <c r="E44" s="97"/>
      <c r="F44" s="97"/>
    </row>
    <row r="45" spans="2:6" s="42" customFormat="1" ht="30" customHeight="1" x14ac:dyDescent="0.25">
      <c r="B45" s="97"/>
      <c r="C45" s="97"/>
      <c r="D45" s="97"/>
      <c r="E45" s="97"/>
      <c r="F45" s="97"/>
    </row>
    <row r="46" spans="2:6" s="42" customFormat="1" ht="30" customHeight="1" x14ac:dyDescent="0.25">
      <c r="B46" s="97"/>
      <c r="C46" s="97"/>
      <c r="D46" s="97"/>
      <c r="E46" s="97"/>
      <c r="F46" s="97"/>
    </row>
    <row r="47" spans="2:6" s="42" customFormat="1" ht="30" customHeight="1" x14ac:dyDescent="0.25">
      <c r="B47" s="97"/>
      <c r="C47" s="97"/>
      <c r="D47" s="97"/>
      <c r="E47" s="97"/>
      <c r="F47" s="97"/>
    </row>
    <row r="48" spans="2:6" s="42" customFormat="1" ht="30" customHeight="1" x14ac:dyDescent="0.25">
      <c r="B48" s="97"/>
      <c r="C48" s="97"/>
      <c r="D48" s="97"/>
      <c r="E48" s="97"/>
      <c r="F48" s="97"/>
    </row>
    <row r="49" spans="2:9" s="42" customFormat="1" ht="30" customHeight="1" x14ac:dyDescent="0.25">
      <c r="B49" s="97"/>
      <c r="C49" s="97"/>
      <c r="D49" s="97"/>
      <c r="E49" s="97"/>
      <c r="F49" s="97"/>
    </row>
    <row r="50" spans="2:9" s="42" customFormat="1" ht="30" customHeight="1" x14ac:dyDescent="0.25">
      <c r="B50" s="97"/>
      <c r="C50" s="97"/>
      <c r="D50" s="97"/>
      <c r="E50" s="97"/>
      <c r="F50" s="97"/>
    </row>
    <row r="51" spans="2:9" s="42" customFormat="1" ht="30" customHeight="1" x14ac:dyDescent="0.25">
      <c r="B51" s="97"/>
      <c r="C51" s="97"/>
      <c r="D51" s="97"/>
      <c r="E51" s="97"/>
      <c r="F51" s="97"/>
    </row>
    <row r="52" spans="2:9" s="42" customFormat="1" ht="30" customHeight="1" x14ac:dyDescent="0.25">
      <c r="B52" s="97"/>
      <c r="C52" s="97"/>
      <c r="D52" s="97"/>
      <c r="E52" s="97"/>
      <c r="F52" s="97"/>
    </row>
    <row r="53" spans="2:9" s="42" customFormat="1" ht="30" customHeight="1" x14ac:dyDescent="0.25">
      <c r="B53" s="97"/>
      <c r="C53" s="97"/>
      <c r="D53" s="97"/>
      <c r="E53" s="97"/>
      <c r="F53" s="97"/>
    </row>
    <row r="54" spans="2:9" s="42" customFormat="1" ht="30" customHeight="1" x14ac:dyDescent="0.25">
      <c r="B54" s="97"/>
      <c r="C54" s="97"/>
      <c r="D54" s="97"/>
      <c r="E54" s="97"/>
      <c r="F54" s="97"/>
    </row>
    <row r="55" spans="2:9" s="42" customFormat="1" ht="30" customHeight="1" x14ac:dyDescent="0.25">
      <c r="B55" s="97"/>
      <c r="C55" s="97"/>
      <c r="D55" s="97"/>
      <c r="E55" s="97"/>
      <c r="F55" s="97"/>
    </row>
    <row r="56" spans="2:9" s="42" customFormat="1" ht="30" customHeight="1" x14ac:dyDescent="0.25">
      <c r="B56" s="97"/>
      <c r="C56" s="97"/>
      <c r="D56" s="97"/>
      <c r="E56" s="97"/>
      <c r="F56" s="97"/>
    </row>
    <row r="57" spans="2:9" s="42" customFormat="1" ht="30" customHeight="1" x14ac:dyDescent="0.25">
      <c r="B57" s="97"/>
      <c r="C57" s="97"/>
      <c r="D57" s="97"/>
      <c r="E57" s="97"/>
      <c r="F57" s="97"/>
    </row>
    <row r="58" spans="2:9" s="42" customFormat="1" ht="30" customHeight="1" x14ac:dyDescent="0.25">
      <c r="B58" s="97"/>
      <c r="C58" s="97"/>
      <c r="D58" s="97"/>
      <c r="E58" s="97"/>
      <c r="F58" s="97"/>
    </row>
    <row r="59" spans="2:9" s="47" customFormat="1" ht="35.25" customHeight="1" x14ac:dyDescent="0.25"/>
    <row r="60" spans="2:9" s="47" customFormat="1" ht="35.25" customHeight="1" x14ac:dyDescent="0.25"/>
    <row r="61" spans="2:9" s="47" customFormat="1" ht="23.25" customHeight="1" x14ac:dyDescent="0.25"/>
    <row r="62" spans="2:9" s="47" customFormat="1" ht="23.25" hidden="1" customHeight="1" x14ac:dyDescent="0.25"/>
    <row r="63" spans="2:9" ht="23.25" hidden="1" customHeight="1" x14ac:dyDescent="0.25">
      <c r="B63" s="43" t="str">
        <f>IF(D63="","",C63&amp;". "&amp;D63)</f>
        <v>1. Posso adicionar mais linhas e colunas na planilha?</v>
      </c>
      <c r="C63" s="43">
        <v>1</v>
      </c>
      <c r="D63" s="43" t="s">
        <v>0</v>
      </c>
      <c r="E63" s="43"/>
      <c r="F63" s="43"/>
      <c r="I63" s="43" t="s">
        <v>1</v>
      </c>
    </row>
    <row r="64" spans="2:9" ht="23.25" hidden="1" customHeight="1" x14ac:dyDescent="0.25">
      <c r="B64" s="43" t="str">
        <f t="shared" ref="B64:B76" si="0">IF(D64="","",C64&amp;". "&amp;D64)</f>
        <v>2. Posso remover linhas?</v>
      </c>
      <c r="C64" s="43">
        <v>2</v>
      </c>
      <c r="D64" s="43" t="s">
        <v>2</v>
      </c>
      <c r="E64" s="43"/>
      <c r="F64" s="43"/>
      <c r="I64" s="43" t="s">
        <v>1</v>
      </c>
    </row>
    <row r="65" spans="2:9" ht="23.25" hidden="1" customHeight="1" x14ac:dyDescent="0.25">
      <c r="B65" s="43" t="str">
        <f t="shared" si="0"/>
        <v>3. Para que servem os alertas?</v>
      </c>
      <c r="C65" s="43">
        <v>3</v>
      </c>
      <c r="D65" s="43" t="s">
        <v>4</v>
      </c>
      <c r="E65" s="43"/>
      <c r="F65" s="43"/>
      <c r="I65" s="43" t="s">
        <v>3</v>
      </c>
    </row>
    <row r="66" spans="2:9" ht="23.25" hidden="1" customHeight="1" x14ac:dyDescent="0.25">
      <c r="B66" s="43" t="str">
        <f t="shared" si="0"/>
        <v>4. Essa planilha pode ser apresentada para instituições financeiras?</v>
      </c>
      <c r="C66" s="43">
        <v>4</v>
      </c>
      <c r="D66" s="43" t="s">
        <v>7</v>
      </c>
      <c r="E66" s="43"/>
      <c r="F66" s="43"/>
      <c r="I66" s="43" t="s">
        <v>8</v>
      </c>
    </row>
    <row r="67" spans="2:9" ht="23.25" hidden="1" customHeight="1" x14ac:dyDescent="0.25">
      <c r="B67" s="43" t="str">
        <f t="shared" si="0"/>
        <v>5. Como desbloquear a planilha?</v>
      </c>
      <c r="C67" s="43">
        <v>5</v>
      </c>
      <c r="D67" s="43" t="s">
        <v>5</v>
      </c>
      <c r="E67" s="43"/>
      <c r="F67" s="43"/>
      <c r="I67" s="43" t="s">
        <v>6</v>
      </c>
    </row>
    <row r="68" spans="2:9" ht="23.25" hidden="1" customHeight="1" x14ac:dyDescent="0.25">
      <c r="B68" s="43" t="str">
        <f t="shared" si="0"/>
        <v>6. Como redimensiono uma coluna ou linha da planilha?</v>
      </c>
      <c r="C68" s="43">
        <v>6</v>
      </c>
      <c r="D68" s="43" t="s">
        <v>9</v>
      </c>
      <c r="E68" s="43"/>
      <c r="F68" s="43"/>
      <c r="I68" s="43" t="s">
        <v>10</v>
      </c>
    </row>
    <row r="69" spans="2:9" ht="23.25" hidden="1" customHeight="1" x14ac:dyDescent="0.25">
      <c r="B69" s="43" t="str">
        <f t="shared" si="0"/>
        <v>7. Como faço para imprimir uma planilha?</v>
      </c>
      <c r="C69" s="43">
        <v>7</v>
      </c>
      <c r="D69" s="43" t="s">
        <v>11</v>
      </c>
      <c r="E69" s="43"/>
      <c r="F69" s="43"/>
      <c r="I69" s="43" t="s">
        <v>12</v>
      </c>
    </row>
    <row r="70" spans="2:9" ht="23.25" hidden="1" customHeight="1" x14ac:dyDescent="0.25">
      <c r="B70" s="43" t="str">
        <f t="shared" si="0"/>
        <v>8. O que é Matriz de GUT?</v>
      </c>
      <c r="C70" s="43">
        <v>8</v>
      </c>
      <c r="D70" s="43" t="s">
        <v>27</v>
      </c>
      <c r="E70" s="43"/>
      <c r="F70" s="43"/>
      <c r="I70" s="43" t="s">
        <v>13</v>
      </c>
    </row>
    <row r="71" spans="2:9" ht="23.25" hidden="1" customHeight="1" x14ac:dyDescent="0.25">
      <c r="B71" s="43" t="str">
        <f t="shared" si="0"/>
        <v>9. O que é gravidade?</v>
      </c>
      <c r="C71" s="43">
        <v>9</v>
      </c>
      <c r="D71" s="43" t="s">
        <v>26</v>
      </c>
      <c r="E71" s="43"/>
      <c r="F71" s="43"/>
      <c r="I71" s="43" t="s">
        <v>28</v>
      </c>
    </row>
    <row r="72" spans="2:9" ht="23.25" hidden="1" customHeight="1" x14ac:dyDescent="0.25">
      <c r="B72" s="43" t="str">
        <f t="shared" si="0"/>
        <v>10. O que é urgência?</v>
      </c>
      <c r="C72" s="43">
        <v>10</v>
      </c>
      <c r="D72" s="43" t="s">
        <v>31</v>
      </c>
      <c r="E72" s="43"/>
      <c r="F72" s="43"/>
      <c r="I72" s="43" t="s">
        <v>23</v>
      </c>
    </row>
    <row r="73" spans="2:9" ht="23.25" hidden="1" customHeight="1" x14ac:dyDescent="0.25">
      <c r="B73" s="43" t="str">
        <f t="shared" si="0"/>
        <v>11. O que é tendência?</v>
      </c>
      <c r="C73" s="43">
        <v>11</v>
      </c>
      <c r="D73" s="43" t="s">
        <v>32</v>
      </c>
      <c r="E73" s="43"/>
      <c r="F73" s="43"/>
      <c r="I73" s="43" t="s">
        <v>24</v>
      </c>
    </row>
    <row r="74" spans="2:9" ht="23.25" hidden="1" customHeight="1" x14ac:dyDescent="0.25">
      <c r="B74" s="43" t="str">
        <f t="shared" si="0"/>
        <v>12. O que é ranking dos problemas?</v>
      </c>
      <c r="C74" s="43">
        <v>12</v>
      </c>
      <c r="D74" s="43" t="s">
        <v>29</v>
      </c>
      <c r="E74" s="43"/>
      <c r="F74" s="43"/>
      <c r="I74" s="43" t="s">
        <v>25</v>
      </c>
    </row>
    <row r="75" spans="2:9" ht="23.25" hidden="1" customHeight="1" x14ac:dyDescent="0.25">
      <c r="B75" s="47" t="str">
        <f t="shared" si="0"/>
        <v/>
      </c>
      <c r="C75" s="47"/>
      <c r="D75" s="47"/>
      <c r="E75" s="43"/>
      <c r="F75" s="43"/>
      <c r="I75" s="98" t="s">
        <v>30</v>
      </c>
    </row>
    <row r="76" spans="2:9" ht="23.25" hidden="1" customHeight="1" x14ac:dyDescent="0.25">
      <c r="B76" s="47" t="str">
        <f t="shared" si="0"/>
        <v/>
      </c>
      <c r="C76" s="47"/>
      <c r="D76" s="47"/>
      <c r="E76" s="43"/>
      <c r="F76" s="43"/>
    </row>
    <row r="77" spans="2:9" ht="23.25" hidden="1" customHeight="1" x14ac:dyDescent="0.25">
      <c r="B77" s="47"/>
      <c r="C77" s="47"/>
      <c r="D77" s="47"/>
      <c r="E77" s="47"/>
      <c r="F77" s="47"/>
      <c r="G77" s="47"/>
    </row>
    <row r="78" spans="2:9" s="47" customFormat="1" ht="23.25" customHeight="1" x14ac:dyDescent="0.25">
      <c r="B78" s="97"/>
      <c r="C78" s="97"/>
      <c r="D78" s="97"/>
      <c r="E78" s="97"/>
      <c r="F78" s="97"/>
      <c r="G78" s="43"/>
    </row>
    <row r="79" spans="2:9" ht="23.25" customHeight="1" x14ac:dyDescent="0.25"/>
    <row r="80" spans="2:9"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row r="103" ht="18" customHeight="1" x14ac:dyDescent="0.25"/>
    <row r="104" hidden="1" x14ac:dyDescent="0.25"/>
    <row r="105" x14ac:dyDescent="0.25"/>
  </sheetData>
  <sheetProtection password="9004" sheet="1" objects="1" scenarios="1" formatColumns="0" formatRows="0" selectLockedCells="1" autoFilter="0"/>
  <mergeCells count="6">
    <mergeCell ref="O7:X7"/>
    <mergeCell ref="B9:J9"/>
    <mergeCell ref="B11:J15"/>
    <mergeCell ref="B8:J8"/>
    <mergeCell ref="B10:J10"/>
    <mergeCell ref="C7:L7"/>
  </mergeCells>
  <dataValidations count="1">
    <dataValidation type="list" allowBlank="1" showInputMessage="1" showErrorMessage="1" sqref="B9:J9">
      <formula1>$B$63:$B$76</formula1>
    </dataValidation>
  </dataValidations>
  <pageMargins left="0.511811024" right="0.511811024" top="0.78740157499999996" bottom="0.78740157499999996" header="0.31496062000000002" footer="0.31496062000000002"/>
  <pageSetup paperSize="9" orientation="portrait"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dimension ref="A1:AE65"/>
  <sheetViews>
    <sheetView showGridLines="0" zoomScaleNormal="100" workbookViewId="0"/>
  </sheetViews>
  <sheetFormatPr defaultColWidth="0" defaultRowHeight="15" customHeight="1" zeroHeight="1" x14ac:dyDescent="0.25"/>
  <cols>
    <col min="1" max="1" width="3.7109375" style="42" customWidth="1"/>
    <col min="2" max="2" width="8.42578125" style="42" customWidth="1"/>
    <col min="3" max="3" width="2" style="42" customWidth="1"/>
    <col min="4" max="4" width="8.85546875" style="42" customWidth="1"/>
    <col min="5" max="5" width="11.28515625" style="42" customWidth="1"/>
    <col min="6" max="6" width="6.140625" style="42" customWidth="1"/>
    <col min="7" max="8" width="8.85546875" style="42" customWidth="1"/>
    <col min="9" max="9" width="17.5703125" style="42" customWidth="1"/>
    <col min="10" max="10" width="14.7109375" style="42" customWidth="1"/>
    <col min="11" max="11" width="8.42578125" style="42" customWidth="1"/>
    <col min="12" max="12" width="2.28515625" style="42" customWidth="1"/>
    <col min="13" max="18" width="13.85546875" style="42" customWidth="1"/>
    <col min="19" max="30" width="8.85546875" style="42" customWidth="1"/>
    <col min="31" max="31" width="0" style="42" hidden="1" customWidth="1"/>
    <col min="32" max="16384" width="8.85546875" style="42" hidden="1"/>
  </cols>
  <sheetData>
    <row r="1" spans="1:30" s="32" customFormat="1" ht="36.75" customHeight="1" x14ac:dyDescent="0.25"/>
    <row r="2" spans="1:30" s="35" customFormat="1" ht="36.75" customHeight="1" x14ac:dyDescent="0.25"/>
    <row r="3" spans="1:30" s="38" customFormat="1" ht="36.75" customHeight="1" x14ac:dyDescent="0.25"/>
    <row r="4" spans="1:30" s="90" customFormat="1" x14ac:dyDescent="0.25"/>
    <row r="5" spans="1:30" s="90" customFormat="1" ht="23.25" x14ac:dyDescent="0.35">
      <c r="B5" s="102" t="s">
        <v>33</v>
      </c>
      <c r="C5" s="102"/>
      <c r="D5" s="102"/>
      <c r="E5" s="102"/>
      <c r="F5" s="102"/>
      <c r="G5" s="102"/>
      <c r="H5" s="102"/>
      <c r="I5" s="102"/>
      <c r="J5" s="102"/>
    </row>
    <row r="6" spans="1:30" s="104" customFormat="1" x14ac:dyDescent="0.25">
      <c r="A6" s="90"/>
      <c r="B6" s="90"/>
      <c r="C6" s="90"/>
      <c r="D6" s="90"/>
      <c r="E6" s="90"/>
      <c r="F6" s="90"/>
      <c r="G6" s="90"/>
      <c r="H6" s="90"/>
      <c r="I6" s="90"/>
      <c r="J6" s="103"/>
      <c r="K6" s="103"/>
      <c r="L6" s="103"/>
      <c r="M6" s="103"/>
      <c r="N6" s="103"/>
      <c r="O6" s="103"/>
      <c r="P6" s="90"/>
      <c r="Q6" s="90"/>
      <c r="R6" s="90"/>
      <c r="S6" s="90"/>
      <c r="T6" s="90"/>
      <c r="U6" s="90"/>
      <c r="V6" s="90"/>
      <c r="W6" s="90"/>
      <c r="X6" s="90"/>
      <c r="Y6" s="90"/>
      <c r="Z6" s="90"/>
      <c r="AA6" s="90"/>
      <c r="AB6" s="90"/>
      <c r="AC6" s="90"/>
      <c r="AD6" s="90"/>
    </row>
    <row r="7" spans="1:30" s="104" customFormat="1" x14ac:dyDescent="0.25">
      <c r="A7" s="90"/>
      <c r="B7" s="90"/>
      <c r="C7" s="90"/>
      <c r="D7" s="90"/>
      <c r="E7" s="90"/>
      <c r="F7" s="90"/>
      <c r="G7" s="90"/>
      <c r="H7" s="90"/>
      <c r="I7" s="90"/>
      <c r="J7" s="90"/>
      <c r="K7" s="90"/>
      <c r="L7" s="90"/>
      <c r="M7" s="90"/>
      <c r="N7" s="90"/>
      <c r="O7" s="90"/>
      <c r="P7" s="90"/>
      <c r="Q7" s="90"/>
      <c r="R7" s="90"/>
      <c r="S7" s="90"/>
      <c r="T7" s="90"/>
      <c r="U7" s="90"/>
      <c r="V7" s="90"/>
      <c r="W7" s="90"/>
      <c r="X7" s="90"/>
      <c r="Y7" s="90"/>
      <c r="Z7" s="90"/>
      <c r="AA7" s="90"/>
      <c r="AB7" s="90"/>
      <c r="AC7" s="90"/>
      <c r="AD7" s="90"/>
    </row>
    <row r="8" spans="1:30" ht="21" x14ac:dyDescent="0.25">
      <c r="C8" s="105"/>
      <c r="D8" s="105"/>
      <c r="E8" s="105"/>
      <c r="F8" s="105"/>
      <c r="G8" s="105"/>
      <c r="H8" s="105"/>
      <c r="I8" s="105"/>
      <c r="J8" s="105"/>
      <c r="K8" s="105" t="s">
        <v>39</v>
      </c>
      <c r="L8" s="105"/>
      <c r="M8" s="105"/>
      <c r="N8" s="105"/>
      <c r="O8" s="105"/>
      <c r="P8" s="105"/>
      <c r="Q8" s="105"/>
      <c r="R8" s="105"/>
      <c r="S8" s="105"/>
    </row>
    <row r="9" spans="1:30" x14ac:dyDescent="0.25"/>
    <row r="10" spans="1:30" ht="17.100000000000001" customHeight="1" x14ac:dyDescent="0.25">
      <c r="D10" s="90"/>
      <c r="E10" s="90"/>
      <c r="F10" s="90"/>
      <c r="G10" s="90"/>
      <c r="H10" s="90"/>
      <c r="I10" s="90"/>
      <c r="J10" s="90"/>
      <c r="K10" s="106">
        <v>1</v>
      </c>
      <c r="M10" s="107" t="s">
        <v>42</v>
      </c>
      <c r="N10" s="107"/>
      <c r="O10" s="107"/>
      <c r="P10" s="107"/>
      <c r="Q10" s="107"/>
      <c r="R10" s="107"/>
      <c r="S10" s="107"/>
    </row>
    <row r="11" spans="1:30" ht="51.75" customHeight="1" x14ac:dyDescent="0.25">
      <c r="J11" s="108"/>
      <c r="K11" s="106"/>
      <c r="M11" s="109" t="s">
        <v>43</v>
      </c>
      <c r="N11" s="109"/>
      <c r="O11" s="109"/>
      <c r="P11" s="109"/>
      <c r="Q11" s="109"/>
      <c r="R11" s="109"/>
      <c r="S11" s="108"/>
      <c r="T11" s="108"/>
      <c r="U11" s="108"/>
      <c r="V11" s="108"/>
      <c r="W11" s="108"/>
      <c r="X11" s="108"/>
    </row>
    <row r="12" spans="1:30" ht="17.100000000000001" customHeight="1" x14ac:dyDescent="0.25">
      <c r="K12" s="106"/>
      <c r="M12" s="110" t="s">
        <v>34</v>
      </c>
      <c r="N12" s="110"/>
      <c r="O12" s="110"/>
      <c r="P12" s="110"/>
      <c r="Q12" s="111"/>
      <c r="R12" s="111"/>
    </row>
    <row r="13" spans="1:30" ht="12" customHeight="1" x14ac:dyDescent="0.25"/>
    <row r="14" spans="1:30" ht="17.100000000000001" customHeight="1" x14ac:dyDescent="0.25">
      <c r="K14" s="106">
        <v>2</v>
      </c>
      <c r="M14" s="107" t="s">
        <v>44</v>
      </c>
      <c r="N14" s="107"/>
      <c r="O14" s="107"/>
      <c r="P14" s="107"/>
      <c r="Q14" s="107"/>
      <c r="R14" s="107"/>
      <c r="S14" s="107"/>
      <c r="T14" s="112"/>
    </row>
    <row r="15" spans="1:30" ht="57.75" customHeight="1" x14ac:dyDescent="0.25">
      <c r="K15" s="106"/>
      <c r="M15" s="113" t="s">
        <v>47</v>
      </c>
      <c r="N15" s="113"/>
      <c r="O15" s="113"/>
      <c r="P15" s="113"/>
      <c r="Q15" s="113"/>
      <c r="R15" s="113"/>
      <c r="S15" s="114"/>
      <c r="T15" s="114"/>
      <c r="U15" s="108"/>
      <c r="V15" s="108"/>
      <c r="W15" s="108"/>
      <c r="X15" s="108"/>
    </row>
    <row r="16" spans="1:30" ht="17.100000000000001" customHeight="1" x14ac:dyDescent="0.25">
      <c r="K16" s="106"/>
      <c r="M16" s="115" t="s">
        <v>34</v>
      </c>
      <c r="N16" s="115"/>
      <c r="O16" s="115"/>
      <c r="P16" s="115"/>
      <c r="Q16" s="115"/>
      <c r="R16" s="111"/>
    </row>
    <row r="17" spans="10:25" ht="12" customHeight="1" x14ac:dyDescent="0.25"/>
    <row r="18" spans="10:25" ht="17.100000000000001" customHeight="1" x14ac:dyDescent="0.25">
      <c r="J18" s="116"/>
      <c r="K18" s="106">
        <v>3</v>
      </c>
      <c r="M18" s="107" t="s">
        <v>41</v>
      </c>
      <c r="N18" s="107"/>
      <c r="O18" s="107"/>
      <c r="P18" s="107"/>
      <c r="Q18" s="107"/>
      <c r="R18" s="107"/>
    </row>
    <row r="19" spans="10:25" ht="45" customHeight="1" x14ac:dyDescent="0.25">
      <c r="J19" s="108"/>
      <c r="K19" s="106"/>
      <c r="M19" s="109" t="s">
        <v>48</v>
      </c>
      <c r="N19" s="109"/>
      <c r="O19" s="109"/>
      <c r="P19" s="109"/>
      <c r="Q19" s="109"/>
      <c r="R19" s="109"/>
      <c r="S19" s="108"/>
      <c r="T19" s="108"/>
      <c r="U19" s="108"/>
      <c r="V19" s="108"/>
      <c r="W19" s="108"/>
      <c r="X19" s="108"/>
    </row>
    <row r="20" spans="10:25" ht="17.100000000000001" customHeight="1" x14ac:dyDescent="0.25">
      <c r="K20" s="106"/>
      <c r="M20" s="110" t="s">
        <v>34</v>
      </c>
      <c r="N20" s="110"/>
      <c r="O20" s="110"/>
      <c r="P20" s="110"/>
      <c r="Q20" s="110"/>
      <c r="R20" s="111"/>
    </row>
    <row r="21" spans="10:25" ht="12" customHeight="1" x14ac:dyDescent="0.25">
      <c r="M21" s="117"/>
      <c r="N21" s="117"/>
      <c r="O21" s="117"/>
    </row>
    <row r="22" spans="10:25" ht="17.100000000000001" customHeight="1" x14ac:dyDescent="0.25">
      <c r="J22" s="116"/>
      <c r="K22" s="106">
        <v>4</v>
      </c>
      <c r="M22" s="107" t="s">
        <v>45</v>
      </c>
      <c r="N22" s="107"/>
      <c r="O22" s="107"/>
      <c r="P22" s="107"/>
      <c r="Q22" s="107"/>
      <c r="R22" s="107"/>
      <c r="S22" s="107"/>
      <c r="T22" s="118"/>
      <c r="U22" s="118"/>
      <c r="V22" s="118"/>
      <c r="W22" s="118"/>
      <c r="X22" s="118"/>
      <c r="Y22" s="118"/>
    </row>
    <row r="23" spans="10:25" ht="45" customHeight="1" x14ac:dyDescent="0.25">
      <c r="J23" s="108"/>
      <c r="K23" s="106"/>
      <c r="M23" s="113" t="s">
        <v>46</v>
      </c>
      <c r="N23" s="113"/>
      <c r="O23" s="113"/>
      <c r="P23" s="113"/>
      <c r="Q23" s="113"/>
      <c r="R23" s="113"/>
      <c r="S23" s="108"/>
      <c r="T23" s="108"/>
      <c r="U23" s="108"/>
      <c r="V23" s="108"/>
      <c r="W23" s="108"/>
      <c r="X23" s="108"/>
    </row>
    <row r="24" spans="10:25" ht="17.100000000000001" customHeight="1" x14ac:dyDescent="0.25">
      <c r="K24" s="106"/>
      <c r="M24" s="110" t="s">
        <v>34</v>
      </c>
      <c r="N24" s="110"/>
      <c r="O24" s="110"/>
      <c r="P24" s="110"/>
      <c r="Q24" s="110"/>
      <c r="R24" s="111"/>
    </row>
    <row r="25" spans="10:25" ht="11.25" customHeight="1" x14ac:dyDescent="0.25"/>
    <row r="26" spans="10:25" ht="16.5" customHeight="1" x14ac:dyDescent="0.25">
      <c r="J26" s="119"/>
      <c r="K26" s="106">
        <v>5</v>
      </c>
      <c r="M26" s="107" t="s">
        <v>49</v>
      </c>
      <c r="N26" s="107"/>
      <c r="O26" s="107"/>
      <c r="P26" s="107"/>
      <c r="Q26" s="107"/>
      <c r="R26" s="107"/>
      <c r="S26" s="116"/>
    </row>
    <row r="27" spans="10:25" ht="33.75" customHeight="1" x14ac:dyDescent="0.25">
      <c r="J27" s="108"/>
      <c r="K27" s="106"/>
      <c r="M27" s="113" t="s">
        <v>38</v>
      </c>
      <c r="N27" s="113"/>
      <c r="O27" s="113"/>
      <c r="P27" s="113"/>
      <c r="Q27" s="113"/>
      <c r="R27" s="113"/>
      <c r="S27" s="108"/>
      <c r="T27" s="108"/>
      <c r="U27" s="108"/>
      <c r="V27" s="108"/>
      <c r="W27" s="108"/>
      <c r="X27" s="108"/>
    </row>
    <row r="28" spans="10:25" ht="16.5" customHeight="1" x14ac:dyDescent="0.25">
      <c r="K28" s="106"/>
      <c r="M28" s="110" t="s">
        <v>34</v>
      </c>
      <c r="N28" s="110"/>
      <c r="O28" s="110"/>
      <c r="P28" s="110"/>
      <c r="Q28" s="110"/>
      <c r="R28" s="111"/>
    </row>
    <row r="29" spans="10:25" ht="11.25" customHeight="1" x14ac:dyDescent="0.25"/>
    <row r="30" spans="10:25" ht="16.5" customHeight="1" x14ac:dyDescent="0.25">
      <c r="K30" s="106">
        <v>6</v>
      </c>
      <c r="M30" s="107" t="s">
        <v>50</v>
      </c>
      <c r="N30" s="107"/>
      <c r="O30" s="107"/>
      <c r="P30" s="107"/>
      <c r="Q30" s="107"/>
      <c r="R30" s="107"/>
    </row>
    <row r="31" spans="10:25" ht="47.25" customHeight="1" x14ac:dyDescent="0.25">
      <c r="K31" s="106"/>
      <c r="M31" s="113" t="s">
        <v>51</v>
      </c>
      <c r="N31" s="113"/>
      <c r="O31" s="113"/>
      <c r="P31" s="113"/>
      <c r="Q31" s="113"/>
      <c r="R31" s="113"/>
    </row>
    <row r="32" spans="10:25" ht="16.5" customHeight="1" x14ac:dyDescent="0.25">
      <c r="K32" s="106"/>
      <c r="M32" s="110" t="s">
        <v>34</v>
      </c>
      <c r="N32" s="110"/>
      <c r="O32" s="110"/>
      <c r="P32" s="110"/>
      <c r="Q32" s="110"/>
      <c r="R32" s="111"/>
    </row>
    <row r="33" spans="11:18" ht="11.25" customHeight="1" x14ac:dyDescent="0.25"/>
    <row r="34" spans="11:18" ht="16.5" customHeight="1" x14ac:dyDescent="0.25">
      <c r="K34" s="106">
        <v>7</v>
      </c>
      <c r="M34" s="107" t="s">
        <v>52</v>
      </c>
      <c r="N34" s="107"/>
      <c r="O34" s="107"/>
      <c r="P34" s="107"/>
      <c r="Q34" s="107"/>
      <c r="R34" s="107"/>
    </row>
    <row r="35" spans="11:18" ht="59.25" customHeight="1" x14ac:dyDescent="0.25">
      <c r="K35" s="106"/>
      <c r="M35" s="109" t="s">
        <v>53</v>
      </c>
      <c r="N35" s="109"/>
      <c r="O35" s="109"/>
      <c r="P35" s="109"/>
      <c r="Q35" s="109"/>
      <c r="R35" s="109"/>
    </row>
    <row r="36" spans="11:18" ht="16.5" customHeight="1" x14ac:dyDescent="0.25">
      <c r="K36" s="106"/>
      <c r="M36" s="110" t="s">
        <v>34</v>
      </c>
      <c r="N36" s="110"/>
      <c r="O36" s="110"/>
      <c r="P36" s="110"/>
      <c r="Q36" s="110"/>
      <c r="R36" s="111"/>
    </row>
    <row r="37" spans="11:18" ht="33.950000000000003" customHeight="1" x14ac:dyDescent="0.25"/>
    <row r="38" spans="11:18" ht="33.950000000000003" hidden="1" customHeight="1" x14ac:dyDescent="0.25">
      <c r="K38" s="106">
        <v>6</v>
      </c>
      <c r="M38" s="116" t="s">
        <v>35</v>
      </c>
    </row>
    <row r="39" spans="11:18" ht="33.950000000000003" hidden="1" customHeight="1" x14ac:dyDescent="0.25">
      <c r="K39" s="106"/>
      <c r="M39" s="113" t="s">
        <v>36</v>
      </c>
      <c r="N39" s="113"/>
      <c r="O39" s="113"/>
      <c r="P39" s="113"/>
      <c r="Q39" s="113"/>
      <c r="R39" s="113"/>
    </row>
    <row r="40" spans="11:18" ht="33.950000000000003" hidden="1" customHeight="1" x14ac:dyDescent="0.25">
      <c r="K40" s="106"/>
      <c r="M40" s="117" t="s">
        <v>37</v>
      </c>
      <c r="N40" s="117"/>
    </row>
    <row r="41" spans="11:18" ht="33.950000000000003" hidden="1" customHeight="1" x14ac:dyDescent="0.25"/>
    <row r="42" spans="11:18" ht="33.950000000000003" hidden="1" customHeight="1" x14ac:dyDescent="0.25"/>
    <row r="43" spans="11:18" ht="33.950000000000003" hidden="1" customHeight="1" x14ac:dyDescent="0.25"/>
    <row r="44" spans="11:18" ht="33.950000000000003" hidden="1" customHeight="1" x14ac:dyDescent="0.25"/>
    <row r="45" spans="11:18" ht="33.950000000000003" hidden="1" customHeight="1" x14ac:dyDescent="0.25"/>
    <row r="46" spans="11:18" ht="33.950000000000003" hidden="1" customHeight="1" x14ac:dyDescent="0.25"/>
    <row r="47" spans="11:18" ht="33.950000000000003" hidden="1" customHeight="1" x14ac:dyDescent="0.25"/>
    <row r="48" spans="11:18" ht="33.950000000000003" hidden="1" customHeight="1" x14ac:dyDescent="0.25"/>
    <row r="49" spans="10:10" ht="33.950000000000003" hidden="1" customHeight="1" x14ac:dyDescent="0.25"/>
    <row r="50" spans="10:10" ht="33.950000000000003" hidden="1" customHeight="1" x14ac:dyDescent="0.25"/>
    <row r="51" spans="10:10" ht="33.950000000000003" hidden="1" customHeight="1" x14ac:dyDescent="0.25"/>
    <row r="52" spans="10:10" hidden="1" x14ac:dyDescent="0.25"/>
    <row r="53" spans="10:10" hidden="1" x14ac:dyDescent="0.25"/>
    <row r="54" spans="10:10" hidden="1" x14ac:dyDescent="0.25"/>
    <row r="55" spans="10:10" hidden="1" x14ac:dyDescent="0.25">
      <c r="J55" s="120"/>
    </row>
    <row r="56" spans="10:10" ht="15" customHeight="1" x14ac:dyDescent="0.25"/>
    <row r="57" spans="10:10" ht="15" customHeight="1" x14ac:dyDescent="0.25"/>
    <row r="58" spans="10:10" ht="15" customHeight="1" x14ac:dyDescent="0.25"/>
    <row r="59" spans="10:10" ht="15" customHeight="1" x14ac:dyDescent="0.25"/>
    <row r="60" spans="10:10" ht="15" customHeight="1" x14ac:dyDescent="0.25"/>
    <row r="61" spans="10:10" ht="15" customHeight="1" x14ac:dyDescent="0.25"/>
    <row r="62" spans="10:10" ht="15" customHeight="1" x14ac:dyDescent="0.25"/>
    <row r="63" spans="10:10" ht="15" customHeight="1" x14ac:dyDescent="0.25"/>
    <row r="64" spans="10:10" ht="15" customHeight="1" x14ac:dyDescent="0.25"/>
    <row r="65" ht="15" customHeight="1" x14ac:dyDescent="0.25"/>
  </sheetData>
  <sheetProtection password="9004" sheet="1" objects="1" scenarios="1" formatColumns="0" formatRows="0" selectLockedCells="1" autoFilter="0"/>
  <mergeCells count="34">
    <mergeCell ref="K34:K36"/>
    <mergeCell ref="M34:R34"/>
    <mergeCell ref="M35:R35"/>
    <mergeCell ref="M36:Q36"/>
    <mergeCell ref="K38:K40"/>
    <mergeCell ref="M39:R39"/>
    <mergeCell ref="M40:N40"/>
    <mergeCell ref="K26:K28"/>
    <mergeCell ref="M26:R26"/>
    <mergeCell ref="M27:R27"/>
    <mergeCell ref="M28:Q28"/>
    <mergeCell ref="K30:K32"/>
    <mergeCell ref="M30:R30"/>
    <mergeCell ref="M31:R31"/>
    <mergeCell ref="M32:Q32"/>
    <mergeCell ref="M21:O21"/>
    <mergeCell ref="K22:K24"/>
    <mergeCell ref="T22:Y22"/>
    <mergeCell ref="M23:R23"/>
    <mergeCell ref="M24:Q24"/>
    <mergeCell ref="M22:S22"/>
    <mergeCell ref="K14:K16"/>
    <mergeCell ref="M15:R15"/>
    <mergeCell ref="M16:Q16"/>
    <mergeCell ref="K18:K20"/>
    <mergeCell ref="M18:R18"/>
    <mergeCell ref="M19:R19"/>
    <mergeCell ref="M20:Q20"/>
    <mergeCell ref="M14:S14"/>
    <mergeCell ref="B5:J5"/>
    <mergeCell ref="K10:K12"/>
    <mergeCell ref="M10:S10"/>
    <mergeCell ref="M11:R11"/>
    <mergeCell ref="M12:P12"/>
  </mergeCells>
  <hyperlinks>
    <hyperlink ref="D26:J26" r:id="rId1" display="Planilha de Avaliação de Desempenho por Competências"/>
    <hyperlink ref="M38" r:id="rId2"/>
    <hyperlink ref="M40:N40" r:id="rId3" display="Veja mais detalhes"/>
    <hyperlink ref="M10" r:id="rId4" display="Pacote de Planilhas de Finanças Empresariais"/>
    <hyperlink ref="M12:O12" r:id="rId5" display="Veja mais sobre esse produto"/>
    <hyperlink ref="M14:S14" r:id="rId6" display="Pacote de Planilhas: Mapeamento e Gerenciamento de Processos "/>
    <hyperlink ref="M18:R18" r:id="rId7" display="Pacote de Planilhas Gestão de Operações "/>
    <hyperlink ref="M22:R22" r:id="rId8" display="Planilha de Diagrama de Ishikawa (Causa e Efeito) 2.0"/>
    <hyperlink ref="M24:Q24" r:id="rId9" display="Veja mais sobre esse produto"/>
    <hyperlink ref="M26:R26" r:id="rId10" display="Planilha PDCA Versão 2.0"/>
    <hyperlink ref="M28:Q28" r:id="rId11" display="Veja mais sobre esse produto"/>
    <hyperlink ref="M30:R30" r:id="rId12" display="Planilha Escala de Serviço"/>
    <hyperlink ref="M32:Q32" r:id="rId13" display="Veja mais sobre esse produto"/>
    <hyperlink ref="M34:R34" r:id="rId14" display="Planilha de Indicadores de Falhas de Equipamentos"/>
    <hyperlink ref="M36:Q36" r:id="rId15" display="Veja mais sobre esse produto"/>
    <hyperlink ref="M10:S10" r:id="rId16" display="Pacote com todas as planilhas da SOUZA"/>
    <hyperlink ref="M12:P12" r:id="rId17" display="Veja mais sobre esse produto"/>
    <hyperlink ref="M14:T14" r:id="rId18" display="Pacote de Planilhas Gestão de Segurança"/>
    <hyperlink ref="M16:Q16" r:id="rId19" display="Veja mais sobre esse produto"/>
    <hyperlink ref="M20:Q20" r:id="rId20" display="Veja mais sobre esse produto"/>
    <hyperlink ref="M22:S22" r:id="rId21" display="Pacote de Planilhas de RH"/>
  </hyperlinks>
  <pageMargins left="0.75" right="0.75" top="1" bottom="1" header="0.5" footer="0.5"/>
  <pageSetup paperSize="9" orientation="portrait" horizontalDpi="4294967292" verticalDpi="4294967292" r:id="rId22"/>
  <drawing r:id="rId2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dimension ref="A1:R103"/>
  <sheetViews>
    <sheetView showGridLines="0" zoomScaleNormal="100" zoomScaleSheetLayoutView="80" workbookViewId="0"/>
  </sheetViews>
  <sheetFormatPr defaultColWidth="0" defaultRowHeight="15" customHeight="1" zeroHeight="1" x14ac:dyDescent="0.25"/>
  <cols>
    <col min="1" max="1" width="3.85546875" style="42" customWidth="1"/>
    <col min="2" max="3" width="20.7109375" style="42" customWidth="1"/>
    <col min="4" max="4" width="77.7109375" style="42" customWidth="1"/>
    <col min="5" max="5" width="71.5703125" style="42" customWidth="1"/>
    <col min="6" max="16" width="20.7109375" style="42" customWidth="1"/>
    <col min="17" max="18" width="0" style="42" hidden="1" customWidth="1"/>
    <col min="19" max="16384" width="9.140625" style="42" hidden="1"/>
  </cols>
  <sheetData>
    <row r="1" spans="1:16" s="32" customFormat="1" ht="36.75" customHeight="1" x14ac:dyDescent="0.25"/>
    <row r="2" spans="1:16" s="35" customFormat="1" ht="36.75" customHeight="1" x14ac:dyDescent="0.25"/>
    <row r="3" spans="1:16" s="38" customFormat="1" ht="36.75" customHeight="1" x14ac:dyDescent="0.25"/>
    <row r="4" spans="1:16" s="121" customFormat="1" x14ac:dyDescent="0.25">
      <c r="A4" s="90"/>
      <c r="C4" s="90"/>
      <c r="D4" s="90"/>
      <c r="E4" s="90"/>
      <c r="F4" s="90"/>
      <c r="G4" s="90"/>
      <c r="H4" s="90"/>
      <c r="I4" s="90"/>
      <c r="J4" s="90"/>
      <c r="K4" s="90"/>
      <c r="L4" s="90"/>
      <c r="M4" s="90"/>
      <c r="N4" s="90"/>
      <c r="O4" s="90"/>
      <c r="P4" s="90"/>
    </row>
    <row r="5" spans="1:16" s="121" customFormat="1" ht="23.25" x14ac:dyDescent="0.35">
      <c r="A5" s="90"/>
      <c r="B5" s="122" t="s">
        <v>40</v>
      </c>
      <c r="C5" s="90"/>
      <c r="D5" s="90"/>
      <c r="E5" s="90"/>
      <c r="F5" s="90"/>
      <c r="G5" s="90"/>
      <c r="H5" s="90"/>
      <c r="I5" s="90"/>
      <c r="J5" s="90"/>
      <c r="K5" s="90"/>
      <c r="L5" s="90"/>
      <c r="M5" s="90"/>
      <c r="N5" s="90"/>
      <c r="O5" s="90"/>
      <c r="P5" s="90"/>
    </row>
    <row r="6" spans="1:16" ht="35.25" customHeight="1" x14ac:dyDescent="0.25"/>
    <row r="7" spans="1:16" ht="35.25" customHeight="1" x14ac:dyDescent="0.25"/>
    <row r="8" spans="1:16" ht="30" customHeight="1" x14ac:dyDescent="0.25"/>
    <row r="9" spans="1:16" ht="30" customHeight="1" x14ac:dyDescent="0.25"/>
    <row r="10" spans="1:16" ht="30" customHeight="1" x14ac:dyDescent="0.25"/>
    <row r="11" spans="1:16" ht="30" customHeight="1" x14ac:dyDescent="0.25"/>
    <row r="12" spans="1:16" ht="30" customHeight="1" x14ac:dyDescent="0.25"/>
    <row r="13" spans="1:16" ht="30" customHeight="1" x14ac:dyDescent="0.25"/>
    <row r="14" spans="1:16" ht="30" customHeight="1" x14ac:dyDescent="0.25"/>
    <row r="15" spans="1:16" ht="30" customHeight="1" x14ac:dyDescent="0.25"/>
    <row r="16" spans="1:16" ht="30" customHeight="1" x14ac:dyDescent="0.25"/>
    <row r="17" ht="30" customHeight="1" x14ac:dyDescent="0.25"/>
    <row r="18" ht="30" customHeight="1" x14ac:dyDescent="0.25"/>
    <row r="19" ht="30" customHeight="1" x14ac:dyDescent="0.25"/>
    <row r="20" ht="30" customHeight="1" x14ac:dyDescent="0.25"/>
    <row r="21" ht="30" customHeight="1" x14ac:dyDescent="0.25"/>
    <row r="22" ht="30" customHeight="1" x14ac:dyDescent="0.25"/>
    <row r="23" ht="30" customHeight="1" x14ac:dyDescent="0.25"/>
    <row r="24" ht="30" customHeight="1" x14ac:dyDescent="0.25"/>
    <row r="25" ht="30" customHeight="1" x14ac:dyDescent="0.25"/>
    <row r="26" ht="30" customHeight="1" x14ac:dyDescent="0.25"/>
    <row r="27" ht="30" customHeight="1" x14ac:dyDescent="0.25"/>
    <row r="28" ht="30" customHeight="1" x14ac:dyDescent="0.25"/>
    <row r="29" ht="30" customHeight="1" x14ac:dyDescent="0.25"/>
    <row r="30" ht="30" customHeight="1" x14ac:dyDescent="0.25"/>
    <row r="31" ht="30" customHeight="1" x14ac:dyDescent="0.25"/>
    <row r="32" ht="30" customHeight="1" x14ac:dyDescent="0.25"/>
    <row r="33" ht="30" customHeight="1" x14ac:dyDescent="0.25"/>
    <row r="34" ht="30" customHeight="1" x14ac:dyDescent="0.25"/>
    <row r="35" ht="30" customHeight="1" x14ac:dyDescent="0.25"/>
    <row r="36" ht="30" customHeight="1" x14ac:dyDescent="0.25"/>
    <row r="37" ht="30" customHeight="1" x14ac:dyDescent="0.25"/>
    <row r="38" ht="30" customHeight="1" x14ac:dyDescent="0.25"/>
    <row r="39" ht="30" customHeight="1" x14ac:dyDescent="0.25"/>
    <row r="40" ht="30" customHeight="1" x14ac:dyDescent="0.25"/>
    <row r="41" ht="30" customHeight="1" x14ac:dyDescent="0.25"/>
    <row r="42" ht="30" customHeight="1" x14ac:dyDescent="0.25"/>
    <row r="43" ht="30" customHeight="1" x14ac:dyDescent="0.25"/>
    <row r="44" ht="30" customHeight="1" x14ac:dyDescent="0.25"/>
    <row r="45" ht="30" customHeight="1" x14ac:dyDescent="0.25"/>
    <row r="46" ht="30" customHeight="1" x14ac:dyDescent="0.25"/>
    <row r="47" ht="30" customHeight="1" x14ac:dyDescent="0.25"/>
    <row r="48" ht="30" customHeight="1" x14ac:dyDescent="0.25"/>
    <row r="49" ht="30" customHeight="1" x14ac:dyDescent="0.25"/>
    <row r="50" ht="30" customHeight="1" x14ac:dyDescent="0.25"/>
    <row r="51" ht="30" customHeight="1" x14ac:dyDescent="0.25"/>
    <row r="52" ht="30" customHeight="1" x14ac:dyDescent="0.25"/>
    <row r="53" ht="30" customHeight="1" x14ac:dyDescent="0.25"/>
    <row r="54" ht="30" customHeight="1" x14ac:dyDescent="0.25"/>
    <row r="55" ht="30" customHeight="1" x14ac:dyDescent="0.25"/>
    <row r="56" ht="30" customHeight="1" x14ac:dyDescent="0.25"/>
    <row r="57" ht="30" customHeight="1" x14ac:dyDescent="0.25"/>
    <row r="58" ht="30" customHeight="1" x14ac:dyDescent="0.25"/>
    <row r="59" ht="30" customHeight="1" x14ac:dyDescent="0.25"/>
    <row r="60" ht="30" customHeight="1" x14ac:dyDescent="0.25"/>
    <row r="61" ht="30" customHeight="1" x14ac:dyDescent="0.25"/>
    <row r="62" ht="30" customHeight="1" x14ac:dyDescent="0.25"/>
    <row r="63" ht="30" customHeight="1" x14ac:dyDescent="0.25"/>
    <row r="64" ht="30" customHeight="1" x14ac:dyDescent="0.25"/>
    <row r="65" ht="30" customHeight="1" x14ac:dyDescent="0.25"/>
    <row r="66" ht="30" customHeight="1" x14ac:dyDescent="0.25"/>
    <row r="67" ht="30" customHeight="1" x14ac:dyDescent="0.25"/>
    <row r="68" ht="30" customHeight="1" x14ac:dyDescent="0.25"/>
    <row r="69" ht="30" customHeight="1" x14ac:dyDescent="0.25"/>
    <row r="70" ht="30" customHeight="1" x14ac:dyDescent="0.25"/>
    <row r="71" ht="30" customHeight="1" x14ac:dyDescent="0.25"/>
    <row r="72" ht="30" customHeight="1" x14ac:dyDescent="0.25"/>
    <row r="73" ht="30" customHeight="1" x14ac:dyDescent="0.25"/>
    <row r="74" ht="30" customHeight="1" x14ac:dyDescent="0.25"/>
    <row r="75" ht="30" customHeight="1" x14ac:dyDescent="0.25"/>
    <row r="76" ht="30" customHeight="1" x14ac:dyDescent="0.25"/>
    <row r="77" ht="30" customHeight="1" x14ac:dyDescent="0.25"/>
    <row r="78" ht="30" customHeight="1" x14ac:dyDescent="0.25"/>
    <row r="79" ht="30" customHeight="1" x14ac:dyDescent="0.25"/>
    <row r="80" ht="30" customHeight="1" x14ac:dyDescent="0.25"/>
    <row r="81" ht="30" customHeight="1" x14ac:dyDescent="0.25"/>
    <row r="82" ht="30" customHeight="1" x14ac:dyDescent="0.25"/>
    <row r="83" ht="30" customHeight="1" x14ac:dyDescent="0.25"/>
    <row r="84" ht="30" customHeight="1" x14ac:dyDescent="0.25"/>
    <row r="85" ht="30" customHeight="1" x14ac:dyDescent="0.25"/>
    <row r="86" ht="30" customHeight="1" x14ac:dyDescent="0.25"/>
    <row r="87" ht="30" customHeight="1" x14ac:dyDescent="0.25"/>
    <row r="88" ht="30" customHeight="1" x14ac:dyDescent="0.25"/>
    <row r="89" ht="30" customHeight="1" x14ac:dyDescent="0.25"/>
    <row r="90" ht="30" customHeight="1" x14ac:dyDescent="0.25"/>
    <row r="91" ht="30" customHeight="1" x14ac:dyDescent="0.25"/>
    <row r="92" ht="30" customHeight="1" x14ac:dyDescent="0.25"/>
    <row r="93" ht="30" customHeight="1" x14ac:dyDescent="0.25"/>
    <row r="94" ht="30" customHeight="1" x14ac:dyDescent="0.25"/>
    <row r="95" ht="30" customHeight="1" x14ac:dyDescent="0.25"/>
    <row r="96" ht="30" customHeight="1" x14ac:dyDescent="0.25"/>
    <row r="97" ht="30" customHeight="1" x14ac:dyDescent="0.25"/>
    <row r="98" ht="30" customHeight="1" x14ac:dyDescent="0.25"/>
    <row r="99" ht="30" customHeight="1" x14ac:dyDescent="0.25"/>
    <row r="100" ht="30" customHeight="1" x14ac:dyDescent="0.25"/>
    <row r="101" ht="30" customHeight="1" x14ac:dyDescent="0.25"/>
    <row r="102" ht="30" customHeight="1" x14ac:dyDescent="0.25"/>
    <row r="103" ht="15" customHeight="1" x14ac:dyDescent="0.25"/>
  </sheetData>
  <sheetProtection password="9004" sheet="1" objects="1" scenarios="1" formatColumns="0" formatRows="0" selectLockedCells="1" autoFilter="0"/>
  <pageMargins left="0.511811024" right="0.511811024" top="0.78740157499999996" bottom="0.78740157499999996" header="0.31496062000000002" footer="0.31496062000000002"/>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tns:customPropertyEditors xmlns:tns="http://schemas.microsoft.com/office/2006/customDocumentInformationPanel">
  <tns:showOnOpen>false</tns:showOnOpen>
  <tns:defaultPropertyEditorNamespace>Propriedades padrão</tns:defaultPropertyEditorNamespace>
</tns:customPropertyEditors>
</file>

<file path=customXml/itemProps1.xml><?xml version="1.0" encoding="utf-8"?>
<ds:datastoreItem xmlns:ds="http://schemas.openxmlformats.org/officeDocument/2006/customXml" ds:itemID="{B071282C-10CE-457A-AE83-BE3D60637781}">
  <ds:schemaRefs>
    <ds:schemaRef ds:uri="http://schemas.microsoft.com/office/2006/customDocumentInformationPan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3</vt:i4>
      </vt:variant>
    </vt:vector>
  </HeadingPairs>
  <TitlesOfParts>
    <vt:vector size="13" baseType="lpstr">
      <vt:lpstr>Ini</vt:lpstr>
      <vt:lpstr>Cad</vt:lpstr>
      <vt:lpstr>Lan</vt:lpstr>
      <vt:lpstr>Res</vt:lpstr>
      <vt:lpstr>Gra</vt:lpstr>
      <vt:lpstr>Ind</vt:lpstr>
      <vt:lpstr>Rel</vt:lpstr>
      <vt:lpstr>Dúvidas</vt:lpstr>
      <vt:lpstr>Sugestões</vt:lpstr>
      <vt:lpstr>Sobre a SOUZA</vt:lpstr>
      <vt:lpstr>Dúvidas!Area_de_impressao</vt:lpstr>
      <vt:lpstr>Ind!Area_de_impressao</vt:lpstr>
      <vt:lpstr>Rel!Area_de_impressao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Fernand6</dc:creator>
  <cp:lastModifiedBy>Flavio Dias de Souza</cp:lastModifiedBy>
  <cp:lastPrinted>2018-02-09T00:10:38Z</cp:lastPrinted>
  <dcterms:created xsi:type="dcterms:W3CDTF">2014-08-23T07:21:08Z</dcterms:created>
  <dcterms:modified xsi:type="dcterms:W3CDTF">2020-04-13T15:22:57Z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icrosoft.ReportingServices.InteractiveReport.Excel.SheetName">
    <vt:i4>2</vt:i4>
  </property>
</Properties>
</file>